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enelcom.sharepoint.com/sites/Movimientoenergia/Documentos compartidos/2 Compras Energia y Potencia/2021/Facturacion energia/12 Diciembre 2021/Envios Gx/"/>
    </mc:Choice>
  </mc:AlternateContent>
  <xr:revisionPtr revIDLastSave="282" documentId="11_3D3D73A0D6896A41743B52AF1B9D0673611A480F" xr6:coauthVersionLast="46" xr6:coauthVersionMax="46" xr10:uidLastSave="{0E52774D-D635-43C2-9657-D8E8DD713F01}"/>
  <bookViews>
    <workbookView xWindow="-120" yWindow="-120" windowWidth="20730" windowHeight="11160" tabRatio="799" activeTab="3" xr2:uid="{00000000-000D-0000-FFFF-FFFF00000000}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9" r:id="rId6"/>
  </sheets>
  <definedNames>
    <definedName name="_xlnm._FilterDatabase" localSheetId="3" hidden="1">'DESPACHO_PSxBH-'!$A$3:$K$459</definedName>
    <definedName name="_xlnm._FilterDatabase" localSheetId="5" hidden="1">ENERGÍA_ANUAL!$C$73:$I$196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Y747" i="6" l="1"/>
  <c r="D747" i="6"/>
  <c r="E747" i="6"/>
  <c r="F747" i="6"/>
  <c r="G747" i="6"/>
  <c r="H747" i="6"/>
  <c r="I747" i="6"/>
  <c r="J747" i="6"/>
  <c r="K747" i="6"/>
  <c r="L747" i="6"/>
  <c r="M747" i="6"/>
  <c r="N747" i="6"/>
  <c r="O747" i="6"/>
  <c r="P747" i="6"/>
  <c r="Q747" i="6"/>
  <c r="R747" i="6"/>
  <c r="S747" i="6"/>
  <c r="T747" i="6"/>
  <c r="U747" i="6"/>
  <c r="V747" i="6"/>
  <c r="W747" i="6"/>
  <c r="X747" i="6"/>
  <c r="Y747" i="6"/>
  <c r="Z747" i="6"/>
  <c r="AA747" i="6"/>
  <c r="AB747" i="6"/>
  <c r="AC747" i="6"/>
  <c r="AD747" i="6"/>
  <c r="AE747" i="6"/>
  <c r="AF747" i="6"/>
  <c r="AG747" i="6"/>
  <c r="AH747" i="6"/>
  <c r="AI747" i="6"/>
  <c r="AJ747" i="6"/>
  <c r="AK747" i="6"/>
  <c r="AL747" i="6"/>
  <c r="AM747" i="6"/>
  <c r="AN747" i="6"/>
  <c r="AO747" i="6"/>
  <c r="AP747" i="6"/>
  <c r="AQ747" i="6"/>
  <c r="AR747" i="6"/>
  <c r="AS747" i="6"/>
  <c r="AT747" i="6"/>
  <c r="AU747" i="6"/>
  <c r="AV747" i="6"/>
  <c r="AW747" i="6"/>
  <c r="AX747" i="6"/>
  <c r="C747" i="6"/>
  <c r="I44" i="9" l="1"/>
  <c r="H44" i="9"/>
  <c r="O1" i="7"/>
  <c r="L459" i="7" l="1"/>
  <c r="O459" i="7"/>
  <c r="M459" i="7"/>
  <c r="I43" i="9" l="1"/>
  <c r="H43" i="9"/>
  <c r="I46" i="9"/>
  <c r="H46" i="9"/>
  <c r="B9" i="3" l="1"/>
  <c r="F4" i="7" l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B5" i="7" l="1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" i="7"/>
  <c r="P1" i="7" l="1"/>
  <c r="J67" i="9" l="1"/>
  <c r="J66" i="9"/>
  <c r="J65" i="9"/>
  <c r="K65" i="9" s="1"/>
  <c r="J64" i="9"/>
  <c r="J63" i="9"/>
  <c r="J62" i="9"/>
  <c r="K62" i="9" s="1"/>
  <c r="J61" i="9"/>
  <c r="J60" i="9"/>
  <c r="J59" i="9"/>
  <c r="J58" i="9"/>
  <c r="K58" i="9" s="1"/>
  <c r="J57" i="9"/>
  <c r="K57" i="9" s="1"/>
  <c r="J56" i="9"/>
  <c r="K56" i="9" s="1"/>
  <c r="J55" i="9"/>
  <c r="J54" i="9"/>
  <c r="K54" i="9" s="1"/>
  <c r="J53" i="9"/>
  <c r="J52" i="9"/>
  <c r="J51" i="9"/>
  <c r="J50" i="9"/>
  <c r="K50" i="9" s="1"/>
  <c r="J49" i="9"/>
  <c r="K49" i="9" s="1"/>
  <c r="J48" i="9"/>
  <c r="J47" i="9"/>
  <c r="J45" i="9"/>
  <c r="J44" i="9"/>
  <c r="J42" i="9"/>
  <c r="J41" i="9"/>
  <c r="J40" i="9"/>
  <c r="K40" i="9" s="1"/>
  <c r="J39" i="9"/>
  <c r="J38" i="9"/>
  <c r="J37" i="9"/>
  <c r="J36" i="9"/>
  <c r="K36" i="9" s="1"/>
  <c r="J35" i="9"/>
  <c r="K35" i="9" s="1"/>
  <c r="J34" i="9"/>
  <c r="J33" i="9"/>
  <c r="J32" i="9"/>
  <c r="J31" i="9"/>
  <c r="J30" i="9"/>
  <c r="J29" i="9"/>
  <c r="J28" i="9"/>
  <c r="J27" i="9"/>
  <c r="J26" i="9"/>
  <c r="K26" i="9" s="1"/>
  <c r="J25" i="9"/>
  <c r="K25" i="9" s="1"/>
  <c r="J24" i="9"/>
  <c r="J23" i="9"/>
  <c r="J22" i="9"/>
  <c r="K22" i="9" s="1"/>
  <c r="J21" i="9"/>
  <c r="J20" i="9"/>
  <c r="J19" i="9"/>
  <c r="J18" i="9"/>
  <c r="K18" i="9" s="1"/>
  <c r="J17" i="9"/>
  <c r="K17" i="9" s="1"/>
  <c r="J16" i="9"/>
  <c r="J15" i="9"/>
  <c r="J14" i="9"/>
  <c r="K14" i="9" s="1"/>
  <c r="J13" i="9"/>
  <c r="J12" i="9"/>
  <c r="J11" i="9"/>
  <c r="K11" i="9" s="1"/>
  <c r="J10" i="9"/>
  <c r="K10" i="9" s="1"/>
  <c r="J9" i="9"/>
  <c r="K9" i="9" s="1"/>
  <c r="J8" i="9"/>
  <c r="J7" i="9"/>
  <c r="J6" i="9"/>
  <c r="J5" i="9"/>
  <c r="J4" i="9"/>
  <c r="J3" i="9"/>
  <c r="J43" i="9" l="1"/>
  <c r="J46" i="9"/>
  <c r="K32" i="9"/>
  <c r="K3" i="9"/>
  <c r="J68" i="9"/>
  <c r="K6" i="9"/>
  <c r="L8" i="9"/>
  <c r="G7" i="5" s="1"/>
  <c r="L55" i="9"/>
  <c r="G54" i="5" s="1"/>
  <c r="L13" i="9"/>
  <c r="G19" i="5" s="1"/>
  <c r="L19" i="9"/>
  <c r="G12" i="5" s="1"/>
  <c r="L37" i="9"/>
  <c r="G34" i="5" s="1"/>
  <c r="K44" i="9"/>
  <c r="L44" i="9"/>
  <c r="G43" i="5" s="1"/>
  <c r="L56" i="9"/>
  <c r="G55" i="5" s="1"/>
  <c r="L61" i="9"/>
  <c r="G60" i="5" s="1"/>
  <c r="L31" i="9"/>
  <c r="G11" i="5" s="1"/>
  <c r="L20" i="9"/>
  <c r="G26" i="5" s="1"/>
  <c r="L26" i="9"/>
  <c r="G23" i="5" s="1"/>
  <c r="L38" i="9"/>
  <c r="G37" i="5" s="1"/>
  <c r="L50" i="9"/>
  <c r="G49" i="5" s="1"/>
  <c r="L63" i="9"/>
  <c r="G62" i="5" s="1"/>
  <c r="L43" i="9"/>
  <c r="G42" i="5" s="1"/>
  <c r="K43" i="9"/>
  <c r="L15" i="9"/>
  <c r="G18" i="5" s="1"/>
  <c r="L45" i="9"/>
  <c r="G44" i="5" s="1"/>
  <c r="L27" i="9"/>
  <c r="G24" i="5" s="1"/>
  <c r="K46" i="9"/>
  <c r="L46" i="9"/>
  <c r="G45" i="5" s="1"/>
  <c r="L51" i="9"/>
  <c r="G50" i="5" s="1"/>
  <c r="L58" i="9"/>
  <c r="G57" i="5" s="1"/>
  <c r="L21" i="9"/>
  <c r="G27" i="5" s="1"/>
  <c r="L64" i="9"/>
  <c r="G63" i="5" s="1"/>
  <c r="L34" i="9"/>
  <c r="G33" i="5" s="1"/>
  <c r="L41" i="9"/>
  <c r="G40" i="5" s="1"/>
  <c r="L52" i="9"/>
  <c r="G51" i="5" s="1"/>
  <c r="L11" i="9"/>
  <c r="G30" i="5" s="1"/>
  <c r="L33" i="9"/>
  <c r="G32" i="5" s="1"/>
  <c r="L5" i="9"/>
  <c r="G2" i="5" s="1"/>
  <c r="L28" i="9"/>
  <c r="G16" i="5" s="1"/>
  <c r="L23" i="9"/>
  <c r="G20" i="5" s="1"/>
  <c r="L29" i="9"/>
  <c r="G25" i="5" s="1"/>
  <c r="L42" i="9"/>
  <c r="G41" i="5" s="1"/>
  <c r="L47" i="9"/>
  <c r="G46" i="5" s="1"/>
  <c r="L53" i="9"/>
  <c r="G52" i="5" s="1"/>
  <c r="L59" i="9"/>
  <c r="G58" i="5" s="1"/>
  <c r="L66" i="9"/>
  <c r="G65" i="5" s="1"/>
  <c r="L10" i="9"/>
  <c r="G29" i="5" s="1"/>
  <c r="L39" i="9"/>
  <c r="G38" i="5" s="1"/>
  <c r="L16" i="9"/>
  <c r="G13" i="5" s="1"/>
  <c r="L7" i="9"/>
  <c r="G6" i="5" s="1"/>
  <c r="L12" i="9"/>
  <c r="G9" i="5" s="1"/>
  <c r="L18" i="9"/>
  <c r="G15" i="5" s="1"/>
  <c r="L24" i="9"/>
  <c r="G21" i="5" s="1"/>
  <c r="K30" i="9"/>
  <c r="L30" i="9"/>
  <c r="G10" i="5" s="1"/>
  <c r="L36" i="9"/>
  <c r="G36" i="5" s="1"/>
  <c r="L48" i="9"/>
  <c r="G47" i="5" s="1"/>
  <c r="L60" i="9"/>
  <c r="G59" i="5" s="1"/>
  <c r="L67" i="9"/>
  <c r="G66" i="5" s="1"/>
  <c r="L9" i="9"/>
  <c r="G8" i="5" s="1"/>
  <c r="K12" i="9"/>
  <c r="K20" i="9"/>
  <c r="K28" i="9"/>
  <c r="K38" i="9"/>
  <c r="L49" i="9"/>
  <c r="G48" i="5" s="1"/>
  <c r="K52" i="9"/>
  <c r="L57" i="9"/>
  <c r="G56" i="5" s="1"/>
  <c r="K60" i="9"/>
  <c r="L65" i="9"/>
  <c r="G64" i="5" s="1"/>
  <c r="L4" i="9"/>
  <c r="G4" i="5" s="1"/>
  <c r="K7" i="9"/>
  <c r="K15" i="9"/>
  <c r="K23" i="9"/>
  <c r="K33" i="9"/>
  <c r="K41" i="9"/>
  <c r="K45" i="9"/>
  <c r="K47" i="9"/>
  <c r="K55" i="9"/>
  <c r="K63" i="9"/>
  <c r="L17" i="9"/>
  <c r="G14" i="5" s="1"/>
  <c r="K66" i="9"/>
  <c r="K4" i="9"/>
  <c r="L35" i="9"/>
  <c r="G35" i="5" s="1"/>
  <c r="K5" i="9"/>
  <c r="K13" i="9"/>
  <c r="K21" i="9"/>
  <c r="K29" i="9"/>
  <c r="K31" i="9"/>
  <c r="K39" i="9"/>
  <c r="K53" i="9"/>
  <c r="K61" i="9"/>
  <c r="K8" i="9"/>
  <c r="K16" i="9"/>
  <c r="K24" i="9"/>
  <c r="K34" i="9"/>
  <c r="K42" i="9"/>
  <c r="K48" i="9"/>
  <c r="K64" i="9"/>
  <c r="L6" i="9"/>
  <c r="G5" i="5" s="1"/>
  <c r="L14" i="9"/>
  <c r="G17" i="5" s="1"/>
  <c r="L22" i="9"/>
  <c r="G28" i="5" s="1"/>
  <c r="L32" i="9"/>
  <c r="G31" i="5" s="1"/>
  <c r="L40" i="9"/>
  <c r="G39" i="5" s="1"/>
  <c r="L54" i="9"/>
  <c r="G53" i="5" s="1"/>
  <c r="L62" i="9"/>
  <c r="G61" i="5" s="1"/>
  <c r="L25" i="9"/>
  <c r="G22" i="5" s="1"/>
  <c r="K19" i="9"/>
  <c r="K27" i="9"/>
  <c r="K37" i="9"/>
  <c r="K51" i="9"/>
  <c r="K59" i="9"/>
  <c r="K67" i="9"/>
  <c r="L3" i="9"/>
  <c r="K68" i="9" l="1"/>
  <c r="G3" i="5"/>
  <c r="L68" i="9"/>
  <c r="E74" i="9"/>
  <c r="C67" i="9" l="1"/>
  <c r="E167" i="9"/>
  <c r="C66" i="9"/>
  <c r="E166" i="9"/>
  <c r="C65" i="9"/>
  <c r="C64" i="9"/>
  <c r="E165" i="9"/>
  <c r="C63" i="9"/>
  <c r="E84" i="9"/>
  <c r="C62" i="9"/>
  <c r="E164" i="9"/>
  <c r="C61" i="9"/>
  <c r="E83" i="9"/>
  <c r="C60" i="9"/>
  <c r="E163" i="9"/>
  <c r="C59" i="9"/>
  <c r="E82" i="9"/>
  <c r="C58" i="9"/>
  <c r="C57" i="9"/>
  <c r="E193" i="9"/>
  <c r="C56" i="9"/>
  <c r="C55" i="9"/>
  <c r="E162" i="9"/>
  <c r="C54" i="9"/>
  <c r="E81" i="9"/>
  <c r="C53" i="9"/>
  <c r="E161" i="9"/>
  <c r="C52" i="9"/>
  <c r="E80" i="9"/>
  <c r="C51" i="9"/>
  <c r="C50" i="9"/>
  <c r="C49" i="9"/>
  <c r="C48" i="9"/>
  <c r="C47" i="9"/>
  <c r="E105" i="9"/>
  <c r="C46" i="9"/>
  <c r="C45" i="9"/>
  <c r="E186" i="9"/>
  <c r="C44" i="9"/>
  <c r="C43" i="9"/>
  <c r="C42" i="9"/>
  <c r="E124" i="9"/>
  <c r="C41" i="9"/>
  <c r="E123" i="9"/>
  <c r="C40" i="9"/>
  <c r="E122" i="9"/>
  <c r="C39" i="9"/>
  <c r="E121" i="9"/>
  <c r="C38" i="9"/>
  <c r="C37" i="9"/>
  <c r="E160" i="9"/>
  <c r="C36" i="9"/>
  <c r="E79" i="9"/>
  <c r="C35" i="9"/>
  <c r="E120" i="9"/>
  <c r="C34" i="9"/>
  <c r="C33" i="9"/>
  <c r="C32" i="9"/>
  <c r="E159" i="9"/>
  <c r="C31" i="9"/>
  <c r="C30" i="9"/>
  <c r="C29" i="9"/>
  <c r="C28" i="9"/>
  <c r="C27" i="9"/>
  <c r="C26" i="9"/>
  <c r="C25" i="9"/>
  <c r="C24" i="9"/>
  <c r="E171" i="9"/>
  <c r="C23" i="9"/>
  <c r="C22" i="9"/>
  <c r="E118" i="9"/>
  <c r="C21" i="9"/>
  <c r="E77" i="9"/>
  <c r="C20" i="9"/>
  <c r="C19" i="9"/>
  <c r="E157" i="9"/>
  <c r="C18" i="9"/>
  <c r="E117" i="9"/>
  <c r="C17" i="9"/>
  <c r="E76" i="9"/>
  <c r="C16" i="9"/>
  <c r="C15" i="9"/>
  <c r="E116" i="9"/>
  <c r="C14" i="9"/>
  <c r="C13" i="9"/>
  <c r="C12" i="9"/>
  <c r="C11" i="9"/>
  <c r="C10" i="9"/>
  <c r="C9" i="9"/>
  <c r="C8" i="9"/>
  <c r="C7" i="9"/>
  <c r="E178" i="9"/>
  <c r="C6" i="9"/>
  <c r="C5" i="9"/>
  <c r="E155" i="9"/>
  <c r="C4" i="9"/>
  <c r="C3" i="9"/>
  <c r="B3" i="5"/>
  <c r="H74" i="9" s="1"/>
  <c r="C3" i="5"/>
  <c r="D3" i="5"/>
  <c r="B4" i="5"/>
  <c r="C4" i="5"/>
  <c r="D4" i="5"/>
  <c r="H155" i="9" s="1"/>
  <c r="B5" i="5"/>
  <c r="H95" i="9" s="1"/>
  <c r="C5" i="5"/>
  <c r="H135" i="9" s="1"/>
  <c r="D5" i="5"/>
  <c r="H178" i="9" s="1"/>
  <c r="B6" i="5"/>
  <c r="H75" i="9" s="1"/>
  <c r="C6" i="5"/>
  <c r="D6" i="5"/>
  <c r="B7" i="5"/>
  <c r="C7" i="5"/>
  <c r="H114" i="9" s="1"/>
  <c r="D7" i="5"/>
  <c r="B8" i="5"/>
  <c r="C8" i="5"/>
  <c r="D8" i="5"/>
  <c r="H156" i="9" s="1"/>
  <c r="B9" i="5"/>
  <c r="C9" i="5"/>
  <c r="H115" i="9" s="1"/>
  <c r="D9" i="5"/>
  <c r="B10" i="5"/>
  <c r="H78" i="9" s="1"/>
  <c r="C10" i="5"/>
  <c r="D10" i="5"/>
  <c r="B11" i="5"/>
  <c r="C11" i="5"/>
  <c r="D11" i="5"/>
  <c r="H159" i="9" s="1"/>
  <c r="B12" i="5"/>
  <c r="H97" i="9" s="1"/>
  <c r="C12" i="5"/>
  <c r="H137" i="9" s="1"/>
  <c r="D12" i="5"/>
  <c r="H180" i="9" s="1"/>
  <c r="B13" i="5"/>
  <c r="H76" i="9" s="1"/>
  <c r="C13" i="5"/>
  <c r="D13" i="5"/>
  <c r="B14" i="5"/>
  <c r="C14" i="5"/>
  <c r="H117" i="9" s="1"/>
  <c r="D14" i="5"/>
  <c r="B15" i="5"/>
  <c r="C15" i="5"/>
  <c r="D15" i="5"/>
  <c r="H157" i="9" s="1"/>
  <c r="B16" i="5"/>
  <c r="C16" i="5"/>
  <c r="H119" i="9" s="1"/>
  <c r="D16" i="5"/>
  <c r="B17" i="5"/>
  <c r="C17" i="5"/>
  <c r="H116" i="9" s="1"/>
  <c r="D17" i="5"/>
  <c r="B18" i="5"/>
  <c r="H87" i="9" s="1"/>
  <c r="C18" i="5"/>
  <c r="H127" i="9" s="1"/>
  <c r="D18" i="5"/>
  <c r="H170" i="9" s="1"/>
  <c r="B19" i="5"/>
  <c r="H96" i="9" s="1"/>
  <c r="C19" i="5"/>
  <c r="H136" i="9" s="1"/>
  <c r="D19" i="5"/>
  <c r="H179" i="9" s="1"/>
  <c r="B20" i="5"/>
  <c r="H88" i="9" s="1"/>
  <c r="C20" i="5"/>
  <c r="H128" i="9" s="1"/>
  <c r="D20" i="5"/>
  <c r="H171" i="9" s="1"/>
  <c r="B21" i="5"/>
  <c r="H89" i="9" s="1"/>
  <c r="C21" i="5"/>
  <c r="H129" i="9" s="1"/>
  <c r="D21" i="5"/>
  <c r="H172" i="9" s="1"/>
  <c r="B22" i="5"/>
  <c r="H90" i="9" s="1"/>
  <c r="C22" i="5"/>
  <c r="H130" i="9" s="1"/>
  <c r="D22" i="5"/>
  <c r="H173" i="9" s="1"/>
  <c r="B23" i="5"/>
  <c r="H91" i="9" s="1"/>
  <c r="C23" i="5"/>
  <c r="H131" i="9" s="1"/>
  <c r="D23" i="5"/>
  <c r="H174" i="9" s="1"/>
  <c r="B24" i="5"/>
  <c r="H92" i="9" s="1"/>
  <c r="C24" i="5"/>
  <c r="H132" i="9" s="1"/>
  <c r="D24" i="5"/>
  <c r="H175" i="9" s="1"/>
  <c r="B25" i="5"/>
  <c r="H98" i="9" s="1"/>
  <c r="C25" i="5"/>
  <c r="H138" i="9" s="1"/>
  <c r="D25" i="5"/>
  <c r="H181" i="9" s="1"/>
  <c r="B26" i="5"/>
  <c r="H77" i="9" s="1"/>
  <c r="C26" i="5"/>
  <c r="D26" i="5"/>
  <c r="B27" i="5"/>
  <c r="C27" i="5"/>
  <c r="H118" i="9" s="1"/>
  <c r="D27" i="5"/>
  <c r="B28" i="5"/>
  <c r="C28" i="5"/>
  <c r="D28" i="5"/>
  <c r="H158" i="9" s="1"/>
  <c r="B29" i="5"/>
  <c r="H85" i="9" s="1"/>
  <c r="C29" i="5"/>
  <c r="H125" i="9" s="1"/>
  <c r="D29" i="5"/>
  <c r="H168" i="9" s="1"/>
  <c r="B30" i="5"/>
  <c r="H86" i="9" s="1"/>
  <c r="C30" i="5"/>
  <c r="H126" i="9" s="1"/>
  <c r="D30" i="5"/>
  <c r="H169" i="9" s="1"/>
  <c r="B31" i="5"/>
  <c r="H99" i="9" s="1"/>
  <c r="C31" i="5"/>
  <c r="H139" i="9" s="1"/>
  <c r="D31" i="5"/>
  <c r="H182" i="9" s="1"/>
  <c r="B32" i="5"/>
  <c r="H93" i="9" s="1"/>
  <c r="C32" i="5"/>
  <c r="H133" i="9" s="1"/>
  <c r="D32" i="5"/>
  <c r="H176" i="9" s="1"/>
  <c r="B33" i="5"/>
  <c r="C33" i="5"/>
  <c r="H120" i="9" s="1"/>
  <c r="D33" i="5"/>
  <c r="B34" i="5"/>
  <c r="H100" i="9" s="1"/>
  <c r="C34" i="5"/>
  <c r="H140" i="9" s="1"/>
  <c r="D34" i="5"/>
  <c r="H183" i="9" s="1"/>
  <c r="B35" i="5"/>
  <c r="H79" i="9" s="1"/>
  <c r="C35" i="5"/>
  <c r="D35" i="5"/>
  <c r="B36" i="5"/>
  <c r="C36" i="5"/>
  <c r="D36" i="5"/>
  <c r="H160" i="9" s="1"/>
  <c r="B37" i="5"/>
  <c r="C37" i="5"/>
  <c r="H121" i="9" s="1"/>
  <c r="D37" i="5"/>
  <c r="B38" i="5"/>
  <c r="C38" i="5"/>
  <c r="H122" i="9" s="1"/>
  <c r="D38" i="5"/>
  <c r="B39" i="5"/>
  <c r="C39" i="5"/>
  <c r="H123" i="9" s="1"/>
  <c r="D39" i="5"/>
  <c r="B40" i="5"/>
  <c r="C40" i="5"/>
  <c r="H124" i="9" s="1"/>
  <c r="D40" i="5"/>
  <c r="B41" i="5"/>
  <c r="H101" i="9" s="1"/>
  <c r="C41" i="5"/>
  <c r="H141" i="9" s="1"/>
  <c r="D41" i="5"/>
  <c r="H184" i="9" s="1"/>
  <c r="B42" i="5"/>
  <c r="H102" i="9" s="1"/>
  <c r="C42" i="5"/>
  <c r="H142" i="9" s="1"/>
  <c r="D42" i="5"/>
  <c r="H185" i="9" s="1"/>
  <c r="B43" i="5"/>
  <c r="H103" i="9" s="1"/>
  <c r="C43" i="5"/>
  <c r="H143" i="9" s="1"/>
  <c r="D43" i="5"/>
  <c r="H186" i="9" s="1"/>
  <c r="B44" i="5"/>
  <c r="H104" i="9" s="1"/>
  <c r="C44" i="5"/>
  <c r="H144" i="9" s="1"/>
  <c r="D44" i="5"/>
  <c r="H187" i="9" s="1"/>
  <c r="B45" i="5"/>
  <c r="H105" i="9" s="1"/>
  <c r="C45" i="5"/>
  <c r="H145" i="9" s="1"/>
  <c r="D45" i="5"/>
  <c r="H188" i="9" s="1"/>
  <c r="B46" i="5"/>
  <c r="H106" i="9" s="1"/>
  <c r="C46" i="5"/>
  <c r="H146" i="9" s="1"/>
  <c r="D46" i="5"/>
  <c r="H189" i="9" s="1"/>
  <c r="B47" i="5"/>
  <c r="H107" i="9" s="1"/>
  <c r="C47" i="5"/>
  <c r="H147" i="9" s="1"/>
  <c r="D47" i="5"/>
  <c r="H190" i="9" s="1"/>
  <c r="B48" i="5"/>
  <c r="C48" i="5"/>
  <c r="D48" i="5"/>
  <c r="H191" i="9" s="1"/>
  <c r="B49" i="5"/>
  <c r="H108" i="9" s="1"/>
  <c r="C49" i="5"/>
  <c r="H148" i="9" s="1"/>
  <c r="D49" i="5"/>
  <c r="H192" i="9" s="1"/>
  <c r="B50" i="5"/>
  <c r="H80" i="9" s="1"/>
  <c r="C50" i="5"/>
  <c r="D50" i="5"/>
  <c r="B51" i="5"/>
  <c r="C51" i="5"/>
  <c r="D51" i="5"/>
  <c r="H161" i="9" s="1"/>
  <c r="B52" i="5"/>
  <c r="H81" i="9" s="1"/>
  <c r="C52" i="5"/>
  <c r="D52" i="5"/>
  <c r="B53" i="5"/>
  <c r="C53" i="5"/>
  <c r="D53" i="5"/>
  <c r="H162" i="9" s="1"/>
  <c r="B54" i="5"/>
  <c r="C54" i="5"/>
  <c r="H149" i="9" s="1"/>
  <c r="D54" i="5"/>
  <c r="B55" i="5"/>
  <c r="H109" i="9" s="1"/>
  <c r="C55" i="5"/>
  <c r="H150" i="9" s="1"/>
  <c r="D55" i="5"/>
  <c r="H193" i="9" s="1"/>
  <c r="B56" i="5"/>
  <c r="H110" i="9" s="1"/>
  <c r="C56" i="5"/>
  <c r="H151" i="9" s="1"/>
  <c r="D56" i="5"/>
  <c r="H194" i="9" s="1"/>
  <c r="B57" i="5"/>
  <c r="H82" i="9" s="1"/>
  <c r="C57" i="5"/>
  <c r="D57" i="5"/>
  <c r="B58" i="5"/>
  <c r="C58" i="5"/>
  <c r="D58" i="5"/>
  <c r="H163" i="9" s="1"/>
  <c r="B59" i="5"/>
  <c r="H83" i="9" s="1"/>
  <c r="C59" i="5"/>
  <c r="D59" i="5"/>
  <c r="B60" i="5"/>
  <c r="C60" i="5"/>
  <c r="D60" i="5"/>
  <c r="H164" i="9" s="1"/>
  <c r="B61" i="5"/>
  <c r="H84" i="9" s="1"/>
  <c r="C61" i="5"/>
  <c r="D61" i="5"/>
  <c r="B62" i="5"/>
  <c r="C62" i="5"/>
  <c r="D62" i="5"/>
  <c r="H165" i="9" s="1"/>
  <c r="B63" i="5"/>
  <c r="H111" i="9" s="1"/>
  <c r="C63" i="5"/>
  <c r="H152" i="9" s="1"/>
  <c r="D63" i="5"/>
  <c r="H195" i="9" s="1"/>
  <c r="B64" i="5"/>
  <c r="C64" i="5"/>
  <c r="D64" i="5"/>
  <c r="H166" i="9" s="1"/>
  <c r="B65" i="5"/>
  <c r="C65" i="5"/>
  <c r="D65" i="5"/>
  <c r="H167" i="9" s="1"/>
  <c r="B66" i="5"/>
  <c r="H112" i="9" s="1"/>
  <c r="C66" i="5"/>
  <c r="H153" i="9" s="1"/>
  <c r="D66" i="5"/>
  <c r="H196" i="9" s="1"/>
  <c r="D2" i="5"/>
  <c r="H177" i="9" s="1"/>
  <c r="C2" i="5"/>
  <c r="H134" i="9" s="1"/>
  <c r="B2" i="5"/>
  <c r="H94" i="9" s="1"/>
  <c r="E48" i="5" l="1"/>
  <c r="E66" i="5"/>
  <c r="E58" i="5"/>
  <c r="E46" i="5"/>
  <c r="E56" i="5"/>
  <c r="E47" i="5"/>
  <c r="E65" i="5"/>
  <c r="E63" i="5"/>
  <c r="E57" i="5"/>
  <c r="E41" i="5"/>
  <c r="E60" i="5"/>
  <c r="E52" i="5"/>
  <c r="E61" i="5"/>
  <c r="E51" i="5"/>
  <c r="E42" i="5"/>
  <c r="E43" i="5"/>
  <c r="E55" i="5"/>
  <c r="E53" i="5"/>
  <c r="E49" i="5"/>
  <c r="E45" i="5"/>
  <c r="E44" i="5"/>
  <c r="E54" i="5"/>
  <c r="E59" i="5"/>
  <c r="E50" i="5"/>
  <c r="E62" i="5"/>
  <c r="E64" i="5"/>
  <c r="E150" i="9"/>
  <c r="I118" i="9"/>
  <c r="E95" i="9"/>
  <c r="E115" i="9"/>
  <c r="E109" i="9"/>
  <c r="E119" i="9"/>
  <c r="E135" i="9"/>
  <c r="H198" i="9"/>
  <c r="I165" i="9"/>
  <c r="I74" i="9"/>
  <c r="I75" i="9"/>
  <c r="I110" i="9"/>
  <c r="I77" i="9"/>
  <c r="E85" i="9"/>
  <c r="E168" i="9"/>
  <c r="E125" i="9"/>
  <c r="E136" i="9"/>
  <c r="E96" i="9"/>
  <c r="E179" i="9"/>
  <c r="E130" i="9"/>
  <c r="E90" i="9"/>
  <c r="E173" i="9"/>
  <c r="E114" i="9"/>
  <c r="E177" i="9"/>
  <c r="E134" i="9"/>
  <c r="E94" i="9"/>
  <c r="E170" i="9"/>
  <c r="E127" i="9"/>
  <c r="E87" i="9"/>
  <c r="E92" i="9"/>
  <c r="E175" i="9"/>
  <c r="E132" i="9"/>
  <c r="E139" i="9"/>
  <c r="E99" i="9"/>
  <c r="E147" i="9"/>
  <c r="E107" i="9"/>
  <c r="E151" i="9"/>
  <c r="E110" i="9"/>
  <c r="E194" i="9"/>
  <c r="E195" i="9"/>
  <c r="E152" i="9"/>
  <c r="E182" i="9"/>
  <c r="I192" i="9"/>
  <c r="E158" i="9"/>
  <c r="E78" i="9"/>
  <c r="E188" i="9"/>
  <c r="E145" i="9"/>
  <c r="E149" i="9"/>
  <c r="I78" i="9"/>
  <c r="I81" i="9"/>
  <c r="I89" i="9"/>
  <c r="I96" i="9"/>
  <c r="I104" i="9"/>
  <c r="I120" i="9"/>
  <c r="I125" i="9"/>
  <c r="I135" i="9"/>
  <c r="I140" i="9"/>
  <c r="I150" i="9"/>
  <c r="I156" i="9"/>
  <c r="I167" i="9"/>
  <c r="I172" i="9"/>
  <c r="I182" i="9"/>
  <c r="I187" i="9"/>
  <c r="E111" i="9"/>
  <c r="I126" i="9"/>
  <c r="I141" i="9"/>
  <c r="I146" i="9"/>
  <c r="I157" i="9"/>
  <c r="I188" i="9"/>
  <c r="E75" i="9"/>
  <c r="E156" i="9"/>
  <c r="E141" i="9"/>
  <c r="E101" i="9"/>
  <c r="E184" i="9"/>
  <c r="E153" i="9"/>
  <c r="E112" i="9"/>
  <c r="E196" i="9"/>
  <c r="I82" i="9"/>
  <c r="I86" i="9"/>
  <c r="I93" i="9"/>
  <c r="I97" i="9"/>
  <c r="I101" i="9"/>
  <c r="I105" i="9"/>
  <c r="I108" i="9"/>
  <c r="I111" i="9"/>
  <c r="I116" i="9"/>
  <c r="I149" i="9"/>
  <c r="I142" i="9"/>
  <c r="I134" i="9"/>
  <c r="I127" i="9"/>
  <c r="I119" i="9"/>
  <c r="I115" i="9"/>
  <c r="I121" i="9"/>
  <c r="I131" i="9"/>
  <c r="I136" i="9"/>
  <c r="I147" i="9"/>
  <c r="I151" i="9"/>
  <c r="I163" i="9"/>
  <c r="I168" i="9"/>
  <c r="I178" i="9"/>
  <c r="I183" i="9"/>
  <c r="I193" i="9"/>
  <c r="E100" i="9"/>
  <c r="E183" i="9"/>
  <c r="E140" i="9"/>
  <c r="E133" i="9"/>
  <c r="E93" i="9"/>
  <c r="E176" i="9"/>
  <c r="I79" i="9"/>
  <c r="I122" i="9"/>
  <c r="E128" i="9"/>
  <c r="E143" i="9"/>
  <c r="I184" i="9"/>
  <c r="E190" i="9"/>
  <c r="E180" i="9"/>
  <c r="E137" i="9"/>
  <c r="E97" i="9"/>
  <c r="E191" i="9"/>
  <c r="E146" i="9"/>
  <c r="E106" i="9"/>
  <c r="E189" i="9"/>
  <c r="I87" i="9"/>
  <c r="I94" i="9"/>
  <c r="I102" i="9"/>
  <c r="I117" i="9"/>
  <c r="I128" i="9"/>
  <c r="I132" i="9"/>
  <c r="I143" i="9"/>
  <c r="I164" i="9"/>
  <c r="I174" i="9"/>
  <c r="I179" i="9"/>
  <c r="I190" i="9"/>
  <c r="I194" i="9"/>
  <c r="I107" i="9"/>
  <c r="I99" i="9"/>
  <c r="I91" i="9"/>
  <c r="I84" i="9"/>
  <c r="I76" i="9"/>
  <c r="I100" i="9"/>
  <c r="I92" i="9"/>
  <c r="I85" i="9"/>
  <c r="I80" i="9"/>
  <c r="I83" i="9"/>
  <c r="E88" i="9"/>
  <c r="I90" i="9"/>
  <c r="I98" i="9"/>
  <c r="I112" i="9"/>
  <c r="I133" i="9"/>
  <c r="I148" i="9"/>
  <c r="I180" i="9"/>
  <c r="I195" i="9"/>
  <c r="E144" i="9"/>
  <c r="E104" i="9"/>
  <c r="E187" i="9"/>
  <c r="E103" i="9"/>
  <c r="I106" i="9"/>
  <c r="E138" i="9"/>
  <c r="E98" i="9"/>
  <c r="E181" i="9"/>
  <c r="E185" i="9"/>
  <c r="E142" i="9"/>
  <c r="E102" i="9"/>
  <c r="E148" i="9"/>
  <c r="E108" i="9"/>
  <c r="E192" i="9"/>
  <c r="I88" i="9"/>
  <c r="I95" i="9"/>
  <c r="I103" i="9"/>
  <c r="I109" i="9"/>
  <c r="I152" i="9"/>
  <c r="I124" i="9"/>
  <c r="I129" i="9"/>
  <c r="I139" i="9"/>
  <c r="I144" i="9"/>
  <c r="I155" i="9"/>
  <c r="I160" i="9"/>
  <c r="I171" i="9"/>
  <c r="I175" i="9"/>
  <c r="I186" i="9"/>
  <c r="I191" i="9"/>
  <c r="I123" i="9"/>
  <c r="I130" i="9"/>
  <c r="I138" i="9"/>
  <c r="I153" i="9"/>
  <c r="I162" i="9"/>
  <c r="I170" i="9"/>
  <c r="I177" i="9"/>
  <c r="I185" i="9"/>
  <c r="I159" i="9"/>
  <c r="I114" i="9"/>
  <c r="I137" i="9"/>
  <c r="I145" i="9"/>
  <c r="I161" i="9"/>
  <c r="I169" i="9"/>
  <c r="I176" i="9"/>
  <c r="I158" i="9"/>
  <c r="I166" i="9"/>
  <c r="I173" i="9"/>
  <c r="I181" i="9"/>
  <c r="I189" i="9"/>
  <c r="I196" i="9"/>
  <c r="B67" i="5"/>
  <c r="C67" i="5"/>
  <c r="D67" i="5"/>
  <c r="E126" i="9" l="1"/>
  <c r="E86" i="9"/>
  <c r="E169" i="9"/>
  <c r="E131" i="9"/>
  <c r="E91" i="9"/>
  <c r="E174" i="9"/>
  <c r="E129" i="9"/>
  <c r="E89" i="9"/>
  <c r="E172" i="9"/>
  <c r="F170" i="9" l="1"/>
  <c r="J170" i="9" s="1"/>
  <c r="F144" i="9"/>
  <c r="J144" i="9" s="1"/>
  <c r="F111" i="9"/>
  <c r="J111" i="9" s="1"/>
  <c r="F173" i="9"/>
  <c r="J173" i="9" s="1"/>
  <c r="F168" i="9"/>
  <c r="J168" i="9" s="1"/>
  <c r="F189" i="9"/>
  <c r="J189" i="9" s="1"/>
  <c r="F102" i="9"/>
  <c r="J102" i="9" s="1"/>
  <c r="F155" i="9"/>
  <c r="J155" i="9" s="1"/>
  <c r="F159" i="9"/>
  <c r="J159" i="9" s="1"/>
  <c r="F96" i="9"/>
  <c r="J96" i="9" s="1"/>
  <c r="F92" i="9"/>
  <c r="J92" i="9" s="1"/>
  <c r="F176" i="9"/>
  <c r="J176" i="9" s="1"/>
  <c r="F77" i="9"/>
  <c r="J77" i="9" s="1"/>
  <c r="F79" i="9"/>
  <c r="J79" i="9" s="1"/>
  <c r="F80" i="9"/>
  <c r="J80" i="9" s="1"/>
  <c r="F194" i="9"/>
  <c r="J194" i="9" s="1"/>
  <c r="F97" i="9"/>
  <c r="J97" i="9" s="1"/>
  <c r="F158" i="9"/>
  <c r="J158" i="9" s="1"/>
  <c r="F105" i="9"/>
  <c r="J105" i="9" s="1"/>
  <c r="F110" i="9"/>
  <c r="J110" i="9" s="1"/>
  <c r="F180" i="9"/>
  <c r="J180" i="9" s="1"/>
  <c r="F167" i="9"/>
  <c r="J167" i="9" s="1"/>
  <c r="F90" i="9"/>
  <c r="J90" i="9" s="1"/>
  <c r="F174" i="9"/>
  <c r="J174" i="9" s="1"/>
  <c r="F104" i="9"/>
  <c r="J104" i="9" s="1"/>
  <c r="F132" i="9"/>
  <c r="J132" i="9" s="1"/>
  <c r="F131" i="9"/>
  <c r="J131" i="9" s="1"/>
  <c r="F103" i="9"/>
  <c r="J103" i="9" s="1"/>
  <c r="F181" i="9"/>
  <c r="J181" i="9" s="1"/>
  <c r="F100" i="9"/>
  <c r="J100" i="9" s="1"/>
  <c r="F108" i="9"/>
  <c r="J108" i="9" s="1"/>
  <c r="F147" i="9"/>
  <c r="J147" i="9" s="1"/>
  <c r="F139" i="9"/>
  <c r="J139" i="9" s="1"/>
  <c r="F128" i="9"/>
  <c r="J128" i="9" s="1"/>
  <c r="F137" i="9"/>
  <c r="J137" i="9" s="1"/>
  <c r="F184" i="9"/>
  <c r="J184" i="9" s="1"/>
  <c r="F172" i="9"/>
  <c r="J172" i="9" s="1"/>
  <c r="F142" i="9"/>
  <c r="J142" i="9" s="1"/>
  <c r="F78" i="9"/>
  <c r="J78" i="9" s="1"/>
  <c r="F190" i="9"/>
  <c r="J190" i="9" s="1"/>
  <c r="F115" i="9"/>
  <c r="J115" i="9" s="1"/>
  <c r="F83" i="9"/>
  <c r="J83" i="9" s="1"/>
  <c r="F140" i="9"/>
  <c r="J140" i="9" s="1"/>
  <c r="F162" i="9"/>
  <c r="J162" i="9" s="1"/>
  <c r="F164" i="9"/>
  <c r="J164" i="9" s="1"/>
  <c r="F141" i="9"/>
  <c r="J141" i="9" s="1"/>
  <c r="F175" i="9"/>
  <c r="J175" i="9" s="1"/>
  <c r="F85" i="9"/>
  <c r="J85" i="9" s="1"/>
  <c r="F143" i="9"/>
  <c r="J143" i="9" s="1"/>
  <c r="F89" i="9"/>
  <c r="J89" i="9" s="1"/>
  <c r="F106" i="9"/>
  <c r="J106" i="9" s="1"/>
  <c r="F149" i="9"/>
  <c r="J149" i="9" s="1"/>
  <c r="F191" i="9"/>
  <c r="J191" i="9" s="1"/>
  <c r="F99" i="9"/>
  <c r="J99" i="9" s="1"/>
  <c r="F88" i="9"/>
  <c r="J88" i="9" s="1"/>
  <c r="F177" i="9"/>
  <c r="J177" i="9" s="1"/>
  <c r="F134" i="9"/>
  <c r="J134" i="9" s="1"/>
  <c r="F95" i="9"/>
  <c r="J95" i="9" s="1"/>
  <c r="F93" i="9"/>
  <c r="J93" i="9" s="1"/>
  <c r="F75" i="9"/>
  <c r="J75" i="9" s="1"/>
  <c r="F148" i="9"/>
  <c r="J148" i="9" s="1"/>
  <c r="F98" i="9"/>
  <c r="J98" i="9" s="1"/>
  <c r="F169" i="9"/>
  <c r="J169" i="9" s="1"/>
  <c r="F178" i="9"/>
  <c r="J178" i="9" s="1"/>
  <c r="F157" i="9"/>
  <c r="J157" i="9" s="1"/>
  <c r="F161" i="9"/>
  <c r="J161" i="9" s="1"/>
  <c r="F171" i="9"/>
  <c r="J171" i="9" s="1"/>
  <c r="F163" i="9"/>
  <c r="J163" i="9" s="1"/>
  <c r="F166" i="9"/>
  <c r="J166" i="9" s="1"/>
  <c r="F160" i="9"/>
  <c r="J160" i="9" s="1"/>
  <c r="F193" i="9"/>
  <c r="J193" i="9" s="1"/>
  <c r="F165" i="9"/>
  <c r="J165" i="9" s="1"/>
  <c r="F186" i="9"/>
  <c r="J186" i="9" s="1"/>
  <c r="F192" i="9"/>
  <c r="J192" i="9" s="1"/>
  <c r="F182" i="9"/>
  <c r="J182" i="9" s="1"/>
  <c r="F124" i="9"/>
  <c r="J124" i="9" s="1"/>
  <c r="F152" i="9"/>
  <c r="J152" i="9" s="1"/>
  <c r="F145" i="9"/>
  <c r="J145" i="9" s="1"/>
  <c r="F129" i="9"/>
  <c r="J129" i="9" s="1"/>
  <c r="F125" i="9"/>
  <c r="J125" i="9" s="1"/>
  <c r="F146" i="9"/>
  <c r="J146" i="9" s="1"/>
  <c r="F86" i="9"/>
  <c r="J86" i="9" s="1"/>
  <c r="F82" i="9"/>
  <c r="J82" i="9" s="1"/>
  <c r="F109" i="9"/>
  <c r="J109" i="9" s="1"/>
  <c r="F76" i="9"/>
  <c r="J76" i="9" s="1"/>
  <c r="F81" i="9"/>
  <c r="J81" i="9" s="1"/>
  <c r="F188" i="9"/>
  <c r="J188" i="9" s="1"/>
  <c r="F84" i="9"/>
  <c r="J84" i="9" s="1"/>
  <c r="F74" i="9"/>
  <c r="J74" i="9" s="1"/>
  <c r="F185" i="9"/>
  <c r="J185" i="9" s="1"/>
  <c r="F101" i="9"/>
  <c r="J101" i="9" s="1"/>
  <c r="F107" i="9"/>
  <c r="J107" i="9" s="1"/>
  <c r="F127" i="9"/>
  <c r="J127" i="9" s="1"/>
  <c r="F87" i="9"/>
  <c r="J87" i="9" s="1"/>
  <c r="F91" i="9"/>
  <c r="J91" i="9" s="1"/>
  <c r="F136" i="9"/>
  <c r="J136" i="9" s="1"/>
  <c r="F156" i="9"/>
  <c r="J156" i="9" s="1"/>
  <c r="F187" i="9"/>
  <c r="J187" i="9" s="1"/>
  <c r="F126" i="9"/>
  <c r="J126" i="9" s="1"/>
  <c r="F117" i="9"/>
  <c r="J117" i="9" s="1"/>
  <c r="F135" i="9"/>
  <c r="J135" i="9" s="1"/>
  <c r="F118" i="9"/>
  <c r="J118" i="9" s="1"/>
  <c r="F150" i="9"/>
  <c r="J150" i="9" s="1"/>
  <c r="F119" i="9"/>
  <c r="J119" i="9" s="1"/>
  <c r="F116" i="9"/>
  <c r="J116" i="9" s="1"/>
  <c r="F122" i="9"/>
  <c r="J122" i="9" s="1"/>
  <c r="F121" i="9"/>
  <c r="J121" i="9" s="1"/>
  <c r="F123" i="9"/>
  <c r="J123" i="9" s="1"/>
  <c r="F196" i="9"/>
  <c r="J196" i="9" s="1"/>
  <c r="F112" i="9"/>
  <c r="J112" i="9" s="1"/>
  <c r="F94" i="9"/>
  <c r="J94" i="9" s="1"/>
  <c r="F130" i="9"/>
  <c r="J130" i="9" s="1"/>
  <c r="F133" i="9"/>
  <c r="J133" i="9" s="1"/>
  <c r="F114" i="9"/>
  <c r="J114" i="9" s="1"/>
  <c r="F138" i="9"/>
  <c r="J138" i="9" s="1"/>
  <c r="F151" i="9"/>
  <c r="J151" i="9" s="1"/>
  <c r="F183" i="9"/>
  <c r="J183" i="9" s="1"/>
  <c r="F153" i="9"/>
  <c r="J153" i="9" s="1"/>
  <c r="F179" i="9"/>
  <c r="J179" i="9" s="1"/>
  <c r="F195" i="9"/>
  <c r="J195" i="9" s="1"/>
  <c r="F120" i="9"/>
  <c r="J120" i="9" s="1"/>
  <c r="E27" i="5"/>
  <c r="E34" i="5"/>
  <c r="E36" i="5"/>
  <c r="E19" i="5" l="1"/>
  <c r="E39" i="5"/>
  <c r="E40" i="5"/>
  <c r="E11" i="5"/>
  <c r="E3" i="5"/>
  <c r="E29" i="5"/>
  <c r="E21" i="5"/>
  <c r="E13" i="5"/>
  <c r="E5" i="5"/>
  <c r="E38" i="5"/>
  <c r="E30" i="5"/>
  <c r="E22" i="5"/>
  <c r="E14" i="5"/>
  <c r="E6" i="5"/>
  <c r="E31" i="5"/>
  <c r="E23" i="5"/>
  <c r="E15" i="5"/>
  <c r="E7" i="5"/>
  <c r="E32" i="5"/>
  <c r="E24" i="5"/>
  <c r="E16" i="5"/>
  <c r="E8" i="5"/>
  <c r="E33" i="5"/>
  <c r="E25" i="5"/>
  <c r="E17" i="5"/>
  <c r="E9" i="5"/>
  <c r="E37" i="5"/>
  <c r="E26" i="5"/>
  <c r="E18" i="5"/>
  <c r="E10" i="5"/>
  <c r="E35" i="5"/>
  <c r="E28" i="5"/>
  <c r="E20" i="5"/>
  <c r="E12" i="5"/>
  <c r="E4" i="5"/>
  <c r="J459" i="7" l="1"/>
  <c r="E2" i="5"/>
  <c r="E67" i="5" s="1"/>
  <c r="B51" i="2"/>
  <c r="B10" i="3" l="1"/>
  <c r="F63" i="5"/>
  <c r="F65" i="5"/>
  <c r="F66" i="5"/>
  <c r="F45" i="5"/>
  <c r="F46" i="5"/>
  <c r="F55" i="5"/>
  <c r="F61" i="5"/>
  <c r="F62" i="5"/>
  <c r="F52" i="5"/>
  <c r="F41" i="5"/>
  <c r="F51" i="5"/>
  <c r="F54" i="5"/>
  <c r="F42" i="5"/>
  <c r="F64" i="5"/>
  <c r="F47" i="5"/>
  <c r="F53" i="5"/>
  <c r="F57" i="5"/>
  <c r="F50" i="5"/>
  <c r="F56" i="5"/>
  <c r="F48" i="5"/>
  <c r="F43" i="5"/>
  <c r="F58" i="5"/>
  <c r="F44" i="5"/>
  <c r="F59" i="5"/>
  <c r="F60" i="5"/>
  <c r="F49" i="5"/>
  <c r="F31" i="5"/>
  <c r="F39" i="5" l="1"/>
  <c r="F33" i="5"/>
  <c r="F13" i="5"/>
  <c r="F14" i="5"/>
  <c r="F17" i="5"/>
  <c r="F28" i="5"/>
  <c r="F34" i="5"/>
  <c r="F21" i="5"/>
  <c r="F26" i="5"/>
  <c r="F10" i="5"/>
  <c r="F38" i="5"/>
  <c r="F25" i="5"/>
  <c r="F22" i="5"/>
  <c r="F6" i="5"/>
  <c r="F15" i="5"/>
  <c r="F35" i="5"/>
  <c r="F20" i="5"/>
  <c r="F19" i="5"/>
  <c r="F5" i="5"/>
  <c r="F40" i="5"/>
  <c r="F18" i="5"/>
  <c r="F2" i="5"/>
  <c r="F23" i="5"/>
  <c r="F9" i="5"/>
  <c r="F30" i="5"/>
  <c r="F36" i="5"/>
  <c r="F27" i="5"/>
  <c r="F37" i="5"/>
  <c r="F11" i="5"/>
  <c r="F8" i="5"/>
  <c r="F3" i="5"/>
  <c r="F24" i="5"/>
  <c r="F12" i="5"/>
  <c r="F4" i="5"/>
  <c r="F29" i="5"/>
  <c r="F32" i="5"/>
  <c r="F16" i="5"/>
  <c r="F7" i="5"/>
  <c r="F67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Millan Cerda, Mariana</author>
  </authors>
  <commentList>
    <comment ref="D4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en JUL21</t>
        </r>
      </text>
    </comment>
    <comment ref="D4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oct21</t>
        </r>
      </text>
    </comment>
    <comment ref="D4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jul21</t>
        </r>
      </text>
    </comment>
  </commentList>
</comments>
</file>

<file path=xl/sharedStrings.xml><?xml version="1.0" encoding="utf-8"?>
<sst xmlns="http://schemas.openxmlformats.org/spreadsheetml/2006/main" count="2614" uniqueCount="341">
  <si>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</si>
  <si>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</si>
  <si>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</si>
  <si>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</si>
  <si>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</si>
  <si>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</si>
  <si>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</si>
  <si>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</si>
  <si>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</si>
  <si>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</si>
  <si>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</si>
  <si>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</si>
  <si>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</si>
  <si>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</si>
  <si>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</si>
  <si>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El Manzano 023</t>
  </si>
  <si>
    <t>Entel 012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</si>
  <si>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</si>
  <si>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</si>
  <si>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</si>
  <si>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</si>
  <si>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</si>
  <si>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</si>
  <si>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</si>
  <si>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</si>
  <si>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</si>
  <si>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</si>
  <si>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</si>
  <si>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</si>
  <si>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</si>
  <si>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</si>
  <si>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</si>
  <si>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</si>
  <si>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</si>
  <si>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</si>
  <si>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</si>
  <si>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</si>
  <si>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</si>
  <si>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</si>
  <si>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</si>
  <si>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</si>
  <si>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</si>
  <si>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</si>
  <si>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</si>
  <si>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</si>
  <si>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</si>
  <si>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</si>
  <si>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</si>
  <si>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</si>
  <si>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</si>
  <si>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</si>
  <si>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</si>
  <si>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</si>
  <si>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</si>
  <si>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</si>
  <si>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</si>
  <si>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</si>
  <si>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</si>
  <si>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</si>
  <si>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</si>
  <si>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</si>
  <si>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</si>
  <si>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</si>
  <si>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</si>
  <si>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</si>
  <si>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</si>
  <si>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</si>
  <si>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</si>
  <si>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</si>
  <si>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</si>
  <si>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</si>
  <si>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</si>
  <si>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</si>
  <si>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</si>
  <si>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</si>
  <si>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</si>
  <si>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</si>
  <si>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LO_VALLEDOR_12</t>
  </si>
  <si>
    <t>LORD_COCHRANE_12</t>
  </si>
  <si>
    <t>LOS_DOMINICOS_12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</si>
  <si>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</si>
  <si>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</si>
  <si>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</si>
  <si>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</si>
  <si>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</si>
  <si>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</si>
  <si>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</si>
  <si>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</si>
  <si>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</si>
  <si>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</si>
  <si>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</si>
  <si>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</si>
  <si>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</si>
  <si>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</si>
  <si>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</si>
  <si>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</si>
  <si>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</si>
  <si>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</si>
  <si>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</si>
  <si>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</si>
  <si>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</si>
  <si>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</si>
  <si>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PUNTO SUMINISTRO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</si>
  <si>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</si>
  <si>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</si>
  <si>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</si>
  <si>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</si>
  <si>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</si>
  <si>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</si>
  <si>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</si>
  <si>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</si>
  <si>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</si>
  <si>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</si>
  <si>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</si>
  <si>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</si>
  <si>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</si>
  <si>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</si>
  <si>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</si>
  <si>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</si>
  <si>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Punto de Suministro</t>
  </si>
  <si>
    <t>clave</t>
  </si>
  <si>
    <t>A</t>
  </si>
  <si>
    <t>B</t>
  </si>
  <si>
    <t>C</t>
  </si>
  <si>
    <t>Energía Total [kWh]</t>
  </si>
  <si>
    <t>Potencia [kW-mes]</t>
  </si>
  <si>
    <t>Abengoa Generación Chile S.A.  (Contrato del 28 de abril de 2015)</t>
  </si>
  <si>
    <t>ABENGOA</t>
  </si>
  <si>
    <t>NO</t>
  </si>
  <si>
    <t>Abengoa Generación Chile Dos S.A. BL-A (Contrato del 24 de febrero de 2016)</t>
  </si>
  <si>
    <t>ABENGOA_DOS_A</t>
  </si>
  <si>
    <t>Abengoa Generación Chile Dos S.A. BL- C (Contrato del 24 de febrero de 2016)</t>
  </si>
  <si>
    <t>ABENGOA_DOS_C</t>
  </si>
  <si>
    <t>Acciona Energía Chile S.A. (Contrato del 27 de Julio de 2015)</t>
  </si>
  <si>
    <t>ACCIONA_ENERGIA</t>
  </si>
  <si>
    <t>Aela Generación S.A. BL-A (Contrato del 29 de febrero de 2016)</t>
  </si>
  <si>
    <t>AELA_A</t>
  </si>
  <si>
    <t>Aela Generación S.A. BL-B (Contrato del 29 de febrero de 2016)</t>
  </si>
  <si>
    <t>AELA_B</t>
  </si>
  <si>
    <t>Aela Generación S.A. BL-C (Contrato del 29 de febrero de 2016)</t>
  </si>
  <si>
    <t>AELA_C</t>
  </si>
  <si>
    <t>Amunche Solar SpA. (Contrato del 25 de febrero de 2016)</t>
  </si>
  <si>
    <t>AMUNCHE_SOLAR</t>
  </si>
  <si>
    <t>Ibereolica Cabo Leones I S.A. BL-A (Contrato del 1 de marzo de 2016)</t>
  </si>
  <si>
    <t>CABO_LEONES_A</t>
  </si>
  <si>
    <t>Ibereolica Cabo Leones I S.A. BL-C (Contrato del 1 de marzo de 2016)</t>
  </si>
  <si>
    <t>CABO_LEONES_C</t>
  </si>
  <si>
    <t>Empresa Eléctrica Carén S.A.BL-3 (Contrato del 05 de Junio de 2015)</t>
  </si>
  <si>
    <t>CAREN_3</t>
  </si>
  <si>
    <t>Empresa Eléctrica Carén S.A.BL-A (Contrato del 05 de Junio de 2015)</t>
  </si>
  <si>
    <t>CAREN_A</t>
  </si>
  <si>
    <t>Empresa Eléctrica Carén S.A.BL-B (Contrato del 05 de Junio de 2015)</t>
  </si>
  <si>
    <t>CAREN_B</t>
  </si>
  <si>
    <t>Empresa Eléctrica Carén S.A.BL-C (Contrato del 05 de Junio de 2015)</t>
  </si>
  <si>
    <t>CAREN_C</t>
  </si>
  <si>
    <t>Energía Cerro el Morado S.A.BL-B (Contrato del 27 de Julio de 2015)</t>
  </si>
  <si>
    <t>CERRO_EL_MORADO</t>
  </si>
  <si>
    <t>Chungungo S.A.BLOQUE-B (Contrato del 11 de Junio de 2015)</t>
  </si>
  <si>
    <t>CHUNGUNGO</t>
  </si>
  <si>
    <t>Colbún S.A. (Contrato del 14 de mayo de 2008)</t>
  </si>
  <si>
    <t>COLBUN_06-2</t>
  </si>
  <si>
    <t>Central El Campesino S.A. (Contrato del 1 de abril de 2015)</t>
  </si>
  <si>
    <t>EL_CAMPESINO</t>
  </si>
  <si>
    <t>Enel Generación (Contrato del 27 de junio de 2007)</t>
  </si>
  <si>
    <t>ENEL_GX_06-1</t>
  </si>
  <si>
    <t>Enel Generación (Contrato del 20 de junio de 2008)</t>
  </si>
  <si>
    <t>ENEL_GX_06-2</t>
  </si>
  <si>
    <t>Enel Generación (Contrato del 24 de junio de 2011)</t>
  </si>
  <si>
    <t>ENEL_GX_10-1</t>
  </si>
  <si>
    <t>Enel Generación (Contrato del 24 de Febrero de 2014)</t>
  </si>
  <si>
    <t>ENEL_GX_13-1</t>
  </si>
  <si>
    <t>Enel Generación (Contrato del 22 de Octubre de 2014)</t>
  </si>
  <si>
    <t>ENEL_GX_13-3</t>
  </si>
  <si>
    <t>Engie Energía S.A. (Contrato del 12 de Junio de 2015)</t>
  </si>
  <si>
    <t>ENGIE_ENERGIA</t>
  </si>
  <si>
    <t>Empresa Eléctrica ERNC-1 S.A.BL-A (Contrato del 29 de Julio de 2015)</t>
  </si>
  <si>
    <t>ERNC-1_A</t>
  </si>
  <si>
    <t>Empresa Eléctrica ERNC-1 S.A.BL-B (Contrato del 29 de Julio de 2015)</t>
  </si>
  <si>
    <t>ERNC-1_B</t>
  </si>
  <si>
    <t>Empresa Eléctrica ERNC-1 S.A.BL-C (Contrato del 29 de Julio de 2015)</t>
  </si>
  <si>
    <t>ERNC-1_C</t>
  </si>
  <si>
    <t>AES Gener S.A. (Contrato del 25 de mayo de 2007)</t>
  </si>
  <si>
    <t>GENER_06-1</t>
  </si>
  <si>
    <t>AES Gener S.A. (contrato del 25 de junio de 2008)</t>
  </si>
  <si>
    <t>GENER_06-2</t>
  </si>
  <si>
    <t>Norvind S.A. (Contrato del 5 de junio de 2015)</t>
  </si>
  <si>
    <t>NORVIND</t>
  </si>
  <si>
    <t>Empresa Eléctrica Panguipulli S.A.(Contrato del 6 de Marzo de 2014)</t>
  </si>
  <si>
    <t>PANGUIPULLI_13-1</t>
  </si>
  <si>
    <t>Pelumpén S.A.BL-B (Contrato del 11 de Junio de 2015)</t>
  </si>
  <si>
    <t>PELUMPEN</t>
  </si>
  <si>
    <t>Santiago Solar S.A.BL-B (Contrato del 07 de Abril de 2015)</t>
  </si>
  <si>
    <t>SANTIAGO_SOLAR</t>
  </si>
  <si>
    <t>San Juan S.A.BL-3 (Contrato del 05 de Junio de 2015)</t>
  </si>
  <si>
    <t>SAN_JUAN_3</t>
  </si>
  <si>
    <t>San Juan S.A.BL-A (Contrato del 05 de Junio de 2015)</t>
  </si>
  <si>
    <t>SAN_JUAN_A</t>
  </si>
  <si>
    <t>San Juan S.A.BL-C (Contrato del 05 de Junio de 2015)</t>
  </si>
  <si>
    <t>SAN_JUAN_C</t>
  </si>
  <si>
    <t>SCB II SpA. (Contrato del 1 de marzo de 2016)</t>
  </si>
  <si>
    <t>SCB_II</t>
  </si>
  <si>
    <t>Empresa Eléctrica SPV P4 S.A. BL-B1 (Contrato del 23 de Junio de 2015)</t>
  </si>
  <si>
    <t>SPV_P4-B1</t>
  </si>
  <si>
    <t>Empresa Eléctrica SPV P4 S.A. BL-B2 (Contrato del 23 de Junio de 2015)</t>
  </si>
  <si>
    <t>SPV_P4-B2</t>
  </si>
  <si>
    <t>Caman Eólica SpA. (Contrato del 04 de Abril de 2017)</t>
  </si>
  <si>
    <t>CAMAN</t>
  </si>
  <si>
    <t>Cerro Tigre Eólica SpA. (Contrato del 04 de Abril de 2017)</t>
  </si>
  <si>
    <t>CERRO_TIGRE</t>
  </si>
  <si>
    <t>Ckani Eólica SpA. (Contrato del 04 de Abril de 2017)</t>
  </si>
  <si>
    <t>CKANI</t>
  </si>
  <si>
    <t>Coihue Eólica SpA. (Contrato del 04 de Abril de 2017)</t>
  </si>
  <si>
    <t>COIHUE</t>
  </si>
  <si>
    <t>Tchamma Eólica SpA. (Contrato del 04 de Abril de 2017)</t>
  </si>
  <si>
    <t>TCHAMMA</t>
  </si>
  <si>
    <t>OPDE Chile SpA. (Contrato del 13 de Julio de 2017)</t>
  </si>
  <si>
    <t>OPDE</t>
  </si>
  <si>
    <t>Esperanza Eólica SpA. (Contrato del 04 de Abril de 2017)</t>
  </si>
  <si>
    <t>ESPERANZA</t>
  </si>
  <si>
    <t>Besalco Energía Renovable S.A. (Contrato del 31 de Marzo de 2017)</t>
  </si>
  <si>
    <t>BESALCO</t>
  </si>
  <si>
    <t>Ibereolica Cabo Leones II S.A. (Contrato del 31 de Marzo de 2017)</t>
  </si>
  <si>
    <t>CABO_LEONES_II</t>
  </si>
  <si>
    <t>Ibereolica Cabo Leones III S.A. BL-A (Contrato del 21 de Agosto de 2017)</t>
  </si>
  <si>
    <t>CABO_LEONES_III_A</t>
  </si>
  <si>
    <t>Ibereolica Cabo Leones III S.A. BL-C (Contrato del 21 de Agosto de 2017)</t>
  </si>
  <si>
    <t>CABO_LEONES_III_C</t>
  </si>
  <si>
    <t>Parque Eólico Cabo Leones I S.A. BL-A (Contrato del 21 de Agosto de 2017)</t>
  </si>
  <si>
    <t>PE_CABO_LEONES_A</t>
  </si>
  <si>
    <t>Parque Eólico Cabo Leones I S.A. BL-C (Contrato del 21 de Agosto de 2017)</t>
  </si>
  <si>
    <t>PE_CABO_LEONES_C</t>
  </si>
  <si>
    <t>Maria Elena Solar S.A. (Contrato del 31 de Marzo de 2017)</t>
  </si>
  <si>
    <t>MARIA_ELENA</t>
  </si>
  <si>
    <t>WPD Malleco II SpA. BL-Reb (Contrato del 29 de Noviembre de 2017)</t>
  </si>
  <si>
    <t>MALLECO_II</t>
  </si>
  <si>
    <t>WPD Malleco SpA. BL-Reb (Contrato del 29 de Noviembre de 2017)</t>
  </si>
  <si>
    <t>MALLECO</t>
  </si>
  <si>
    <t>WPD Malleco II SpA. BL-A (Contrato del 29 de Noviembre de 2017)</t>
  </si>
  <si>
    <t>MALLECO_II_A</t>
  </si>
  <si>
    <t>WPD Malleco II SpA. BL-C (Contrato del 29 de Noviembre de 2017)</t>
  </si>
  <si>
    <t>MALLECO_II_C</t>
  </si>
  <si>
    <t>WPD Malleco SpA. BL-A (Contrato del 29 de Noviembre de 2017)</t>
  </si>
  <si>
    <t>MALLECO_A</t>
  </si>
  <si>
    <t>WPD Malleco SpA. BL-C (Contrato del 29 de Noviembre de 2017)</t>
  </si>
  <si>
    <t>MALLECO_C</t>
  </si>
  <si>
    <t>WPD Negrete S.p.A. BL-A (Contrato del 05 de Abril de 2017)</t>
  </si>
  <si>
    <t>NEGRETE_A</t>
  </si>
  <si>
    <t>WPD Negrete S.p.A. BL-C (Contrato del 05 de Abril de 2017)</t>
  </si>
  <si>
    <t>NEGRETE_C</t>
  </si>
  <si>
    <t>WPD Negrete S.p.A. BL-Reb (Contrato del 29 de Noviembre de 2017)</t>
  </si>
  <si>
    <t>NEGRETE</t>
  </si>
  <si>
    <t>WPD Santa Fe S.p.A. (Contrato del 05 de Abril de 2017)</t>
  </si>
  <si>
    <t>SANTA_FE</t>
  </si>
  <si>
    <t>WPD Duqueco S.p.A. BL-C (Contrato del 29 de Noviembre de 2017)</t>
  </si>
  <si>
    <t>DUQUECO_C</t>
  </si>
  <si>
    <t>WPD Duqueco S.p.A.  (Contrato del 29 de Noviembre de 2017)</t>
  </si>
  <si>
    <t>DUQUECO</t>
  </si>
  <si>
    <t>Contrato</t>
  </si>
  <si>
    <t>PRORRATA</t>
  </si>
  <si>
    <t>GRUPO</t>
  </si>
  <si>
    <t>GRUPO_BH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</si>
  <si>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</si>
  <si>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</si>
  <si>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</si>
  <si>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</si>
  <si>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</si>
  <si>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</si>
  <si>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AMPLIFICADO</t>
  </si>
  <si>
    <t>GRUPO_3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</si>
  <si>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</si>
  <si>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</si>
  <si>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</si>
  <si>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</si>
  <si>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</si>
  <si>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</si>
  <si>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</si>
  <si>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</si>
  <si>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GRUPO_1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</si>
  <si>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</si>
  <si>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</si>
  <si>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</si>
  <si>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</si>
  <si>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</si>
  <si>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</si>
  <si>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</si>
  <si>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</si>
  <si>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</si>
  <si>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</si>
  <si>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</si>
  <si>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GRUPO_2</t>
  </si>
  <si>
    <t>2010-1</t>
  </si>
  <si>
    <t>2013-1</t>
  </si>
  <si>
    <t>ENERGÍA CERRO EL MORADO</t>
  </si>
  <si>
    <t xml:space="preserve">ENGIE 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</si>
  <si>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</si>
  <si>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</si>
  <si>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</si>
  <si>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</si>
  <si>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</si>
  <si>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</si>
  <si>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</si>
  <si>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</si>
  <si>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GRUPO_4</t>
  </si>
  <si>
    <t>CAMAN EÓLICA SPA</t>
  </si>
  <si>
    <t>2015/01</t>
  </si>
  <si>
    <t>CERRO TIGRE EÓLICA SPA</t>
  </si>
  <si>
    <t>CKANI EÓLICA SPA</t>
  </si>
  <si>
    <t>COIHUE EÓLICA SPA</t>
  </si>
  <si>
    <t>TCHAMMA EÓLICA SPA</t>
  </si>
  <si>
    <t>OPDE CHILE SPA</t>
  </si>
  <si>
    <t>ESPERANZA EOLICA SPA</t>
  </si>
  <si>
    <t>BESALCO ENERGíA RENOVABLE S.A.</t>
  </si>
  <si>
    <t>IBEREOLICA CABO LEONES II S.A.</t>
  </si>
  <si>
    <t>IBEREOLICA CABO LEONES III S.A.</t>
  </si>
  <si>
    <t>PARQUE EÒLICO CABO LEONES I S.A.</t>
  </si>
  <si>
    <t>MARIA ELENA SOLAR S.A.</t>
  </si>
  <si>
    <t>WPD MALLECO II SPA</t>
  </si>
  <si>
    <t>WPD MALLECO SPA</t>
  </si>
  <si>
    <t>WPD NEGRETE SPA</t>
  </si>
  <si>
    <t>WPD SANTA FE SPA</t>
  </si>
  <si>
    <t>WPD DUQUECO SPA</t>
  </si>
  <si>
    <t>ANUAL-AMPLIFICADO</t>
  </si>
  <si>
    <t>MES-N [kWh]</t>
  </si>
  <si>
    <t>CHECK-PRORRATA</t>
  </si>
  <si>
    <t>[GWh]</t>
  </si>
  <si>
    <t>%</t>
  </si>
  <si>
    <t>[kWh]</t>
  </si>
  <si>
    <t>GRUPO_3_A</t>
  </si>
  <si>
    <t>GRUPO_4_A</t>
  </si>
  <si>
    <t>GRUPO_1_ABC</t>
  </si>
  <si>
    <t>GRUPO_2_ABC</t>
  </si>
  <si>
    <t>GRUPO_3_ABC</t>
  </si>
  <si>
    <t>GRUPO_4_ABC</t>
  </si>
  <si>
    <t>GRUPO_3_B</t>
  </si>
  <si>
    <t>GRUPO_4_B</t>
  </si>
  <si>
    <t>GRUPO_3_C</t>
  </si>
  <si>
    <t>GRUPO_4_C</t>
  </si>
  <si>
    <t>PRECIO_ENERGÍA</t>
  </si>
  <si>
    <t>ENERGÍA_VALORIZADA</t>
  </si>
  <si>
    <t>PRECIO_POTENCIA</t>
  </si>
  <si>
    <t>POTENCIA_VALORIZADA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</si>
</sst>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&quot;-&quot;_ ;_ @_ "/>
    <numFmt numFmtId="166" formatCode="_-* #,##0\ _€_-;\-* #,##0\ _€_-;_-* &quot;-&quot;??\ _€_-;_-@_-"/>
    <numFmt numFmtId="167" formatCode="0.000"/>
    <numFmt numFmtId="168" formatCode="_-* #,##0_-;\-* #,##0_-;_-* &quot;0,0&quot;_-;_-@_-"/>
    <numFmt numFmtId="169" formatCode="_-* #,##0_-;\-* #,##0_-;_-* &quot;-&quot;??_-;_-@_-"/>
    <numFmt numFmtId="170" formatCode="_-* #,##0.0000_-;\-* #,##0.0000_-;_-* &quot;-&quot;??_-;_-@_-"/>
    <numFmt numFmtId="171" formatCode="_-* #,##0.000_-;\-* #,##0.000_-;_-* &quot;-&quot;??_-;_-@_-"/>
    <numFmt numFmtId="172" formatCode="_-* #,##0.000\ _€_-;\-* #,##0.000\ _€_-;_-* &quot;-&quot;???\ _€_-;_-@_-"/>
    <numFmt numFmtId="173" formatCode="dd\-mm\-yyyy"/>
    <numFmt numFmtId="174" formatCode="_-* #,##0.0\ _€_-;\-* #,##0.0\ _€_-;_-* &quot;-&quot;??\ _€_-;_-@_-"/>
    <numFmt numFmtId="175" formatCode="0.000%"/>
    <numFmt numFmtId="176" formatCode="0.00000000%"/>
    <numFmt numFmtId="177" formatCode="_-* #,##0.000\ _€_-;\-* #,##0.000\ _€_-;_-* &quot;-&quot;??\ _€_-;_-@_-"/>
    <numFmt numFmtId="178" formatCode="_-* #,##0.0000\ _€_-;\-* #,##0.00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/>
    <xf numFmtId="0" fontId="6" fillId="0" borderId="0"/>
    <xf numFmtId="0" fontId="1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6" fontId="2" fillId="0" borderId="0" xfId="1" applyNumberFormat="1" applyFont="1"/>
    <xf numFmtId="3" fontId="2" fillId="0" borderId="0" xfId="1" applyNumberFormat="1" applyFont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6" fontId="4" fillId="2" borderId="0" xfId="2" applyNumberFormat="1" applyFont="1" applyFill="1" applyAlignment="1"/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6" fontId="0" fillId="0" borderId="8" xfId="2" applyNumberFormat="1" applyFont="1" applyBorder="1" applyAlignment="1"/>
    <xf numFmtId="166" fontId="0" fillId="0" borderId="9" xfId="2" applyNumberFormat="1" applyFont="1" applyBorder="1" applyAlignment="1"/>
    <xf numFmtId="166" fontId="1" fillId="0" borderId="0" xfId="1" applyNumberFormat="1" applyAlignment="1"/>
    <xf numFmtId="0" fontId="1" fillId="0" borderId="10" xfId="1" applyBorder="1" applyAlignment="1"/>
    <xf numFmtId="0" fontId="1" fillId="0" borderId="11" xfId="1" applyBorder="1" applyAlignment="1"/>
    <xf numFmtId="166" fontId="0" fillId="0" borderId="11" xfId="2" applyNumberFormat="1" applyFont="1" applyBorder="1" applyAlignment="1"/>
    <xf numFmtId="166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6" fontId="0" fillId="0" borderId="14" xfId="2" applyNumberFormat="1" applyFont="1" applyBorder="1" applyAlignment="1"/>
    <xf numFmtId="166" fontId="0" fillId="0" borderId="15" xfId="2" applyNumberFormat="1" applyFont="1" applyBorder="1" applyAlignment="1"/>
    <xf numFmtId="166" fontId="1" fillId="0" borderId="0" xfId="4" applyNumberFormat="1" applyFont="1"/>
    <xf numFmtId="9" fontId="2" fillId="0" borderId="0" xfId="5" applyFont="1"/>
    <xf numFmtId="0" fontId="2" fillId="0" borderId="0" xfId="1" applyFont="1"/>
    <xf numFmtId="0" fontId="2" fillId="0" borderId="0" xfId="1" applyFont="1" applyAlignment="1">
      <alignment horizontal="center" vertical="center"/>
    </xf>
    <xf numFmtId="165" fontId="0" fillId="0" borderId="0" xfId="6" applyFont="1"/>
    <xf numFmtId="0" fontId="12" fillId="4" borderId="1" xfId="7" applyFont="1" applyFill="1" applyBorder="1" applyAlignment="1">
      <alignment horizontal="center"/>
    </xf>
    <xf numFmtId="173" fontId="12" fillId="0" borderId="2" xfId="7" applyNumberFormat="1" applyFont="1" applyFill="1" applyBorder="1" applyAlignment="1">
      <alignment horizontal="right" wrapText="1"/>
    </xf>
    <xf numFmtId="0" fontId="12" fillId="0" borderId="2" xfId="7" applyFont="1" applyFill="1" applyBorder="1" applyAlignment="1">
      <alignment horizontal="right" wrapText="1"/>
    </xf>
    <xf numFmtId="165" fontId="12" fillId="0" borderId="2" xfId="6" applyFont="1" applyFill="1" applyBorder="1" applyAlignment="1">
      <alignment horizontal="right" wrapText="1"/>
    </xf>
    <xf numFmtId="165" fontId="1" fillId="0" borderId="0" xfId="6" applyFont="1"/>
    <xf numFmtId="165" fontId="2" fillId="0" borderId="3" xfId="1" applyNumberFormat="1" applyFont="1" applyBorder="1" applyAlignment="1">
      <alignment horizontal="center" vertical="center"/>
    </xf>
    <xf numFmtId="0" fontId="1" fillId="0" borderId="21" xfId="1" applyBorder="1" applyAlignment="1"/>
    <xf numFmtId="0" fontId="1" fillId="0" borderId="22" xfId="1" applyBorder="1" applyAlignment="1"/>
    <xf numFmtId="166" fontId="0" fillId="0" borderId="22" xfId="2" applyNumberFormat="1" applyFont="1" applyBorder="1" applyAlignment="1"/>
    <xf numFmtId="166" fontId="0" fillId="0" borderId="23" xfId="2" applyNumberFormat="1" applyFont="1" applyBorder="1" applyAlignment="1"/>
    <xf numFmtId="165" fontId="1" fillId="0" borderId="25" xfId="6" applyFont="1" applyBorder="1" applyAlignment="1"/>
    <xf numFmtId="0" fontId="1" fillId="0" borderId="24" xfId="1" applyBorder="1" applyAlignment="1">
      <alignment horizontal="center" vertical="center"/>
    </xf>
    <xf numFmtId="0" fontId="6" fillId="0" borderId="0" xfId="8"/>
    <xf numFmtId="167" fontId="6" fillId="0" borderId="0" xfId="8" applyNumberFormat="1" applyBorder="1"/>
    <xf numFmtId="0" fontId="6" fillId="0" borderId="0" xfId="8" applyBorder="1"/>
    <xf numFmtId="168" fontId="6" fillId="0" borderId="0" xfId="8" applyNumberFormat="1" applyBorder="1"/>
    <xf numFmtId="0" fontId="5" fillId="0" borderId="19" xfId="9" applyFont="1" applyBorder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169" fontId="8" fillId="3" borderId="20" xfId="10" applyNumberFormat="1" applyFont="1" applyFill="1" applyBorder="1" applyAlignment="1">
      <alignment horizontal="center" vertical="center" wrapText="1"/>
    </xf>
    <xf numFmtId="166" fontId="0" fillId="0" borderId="0" xfId="10" applyNumberFormat="1" applyFont="1"/>
    <xf numFmtId="0" fontId="6" fillId="0" borderId="11" xfId="8" applyFill="1" applyBorder="1"/>
    <xf numFmtId="0" fontId="9" fillId="0" borderId="11" xfId="9" applyFont="1" applyFill="1" applyBorder="1"/>
    <xf numFmtId="0" fontId="1" fillId="0" borderId="0" xfId="9"/>
    <xf numFmtId="166" fontId="6" fillId="0" borderId="0" xfId="8" applyNumberFormat="1"/>
    <xf numFmtId="0" fontId="1" fillId="0" borderId="0" xfId="9" applyBorder="1"/>
    <xf numFmtId="0" fontId="9" fillId="0" borderId="0" xfId="9" applyFont="1" applyBorder="1"/>
    <xf numFmtId="169" fontId="0" fillId="0" borderId="0" xfId="10" applyNumberFormat="1" applyFont="1" applyBorder="1"/>
    <xf numFmtId="171" fontId="0" fillId="0" borderId="0" xfId="10" applyNumberFormat="1" applyFont="1" applyBorder="1"/>
    <xf numFmtId="172" fontId="6" fillId="0" borderId="0" xfId="8" applyNumberFormat="1" applyBorder="1"/>
    <xf numFmtId="10" fontId="2" fillId="0" borderId="0" xfId="11" applyNumberFormat="1" applyFont="1" applyBorder="1"/>
    <xf numFmtId="10" fontId="0" fillId="0" borderId="0" xfId="11" applyNumberFormat="1" applyFont="1" applyBorder="1"/>
    <xf numFmtId="0" fontId="7" fillId="0" borderId="18" xfId="8" applyFont="1" applyBorder="1" applyAlignment="1">
      <alignment horizontal="center" vertical="center"/>
    </xf>
    <xf numFmtId="0" fontId="7" fillId="0" borderId="18" xfId="8" applyFont="1" applyBorder="1"/>
    <xf numFmtId="0" fontId="7" fillId="0" borderId="18" xfId="8" applyFont="1" applyBorder="1" applyAlignment="1">
      <alignment horizontal="center"/>
    </xf>
    <xf numFmtId="0" fontId="7" fillId="0" borderId="17" xfId="8" applyFont="1" applyBorder="1"/>
    <xf numFmtId="0" fontId="7" fillId="0" borderId="16" xfId="8" applyFont="1" applyBorder="1" applyAlignment="1">
      <alignment horizontal="center" vertical="center"/>
    </xf>
    <xf numFmtId="164" fontId="0" fillId="0" borderId="0" xfId="10" applyFont="1"/>
    <xf numFmtId="10" fontId="0" fillId="0" borderId="0" xfId="11" applyNumberFormat="1" applyFont="1"/>
    <xf numFmtId="0" fontId="2" fillId="0" borderId="17" xfId="9" applyFont="1" applyFill="1" applyBorder="1"/>
    <xf numFmtId="164" fontId="0" fillId="0" borderId="16" xfId="10" applyFont="1" applyBorder="1"/>
    <xf numFmtId="10" fontId="0" fillId="0" borderId="16" xfId="11" applyNumberFormat="1" applyFont="1" applyBorder="1"/>
    <xf numFmtId="0" fontId="6" fillId="0" borderId="16" xfId="8" applyBorder="1"/>
    <xf numFmtId="166" fontId="0" fillId="0" borderId="16" xfId="10" applyNumberFormat="1" applyFont="1" applyBorder="1"/>
    <xf numFmtId="0" fontId="0" fillId="0" borderId="0" xfId="9" applyFont="1"/>
    <xf numFmtId="0" fontId="1" fillId="0" borderId="11" xfId="9" applyFill="1" applyBorder="1"/>
    <xf numFmtId="0" fontId="6" fillId="0" borderId="11" xfId="8" applyFont="1" applyFill="1" applyBorder="1"/>
    <xf numFmtId="165" fontId="6" fillId="0" borderId="0" xfId="6"/>
    <xf numFmtId="0" fontId="0" fillId="0" borderId="0" xfId="8" applyFont="1"/>
    <xf numFmtId="165" fontId="0" fillId="0" borderId="0" xfId="6" applyNumberFormat="1" applyFont="1"/>
    <xf numFmtId="165" fontId="2" fillId="0" borderId="0" xfId="1" applyNumberFormat="1" applyFont="1" applyBorder="1" applyAlignment="1">
      <alignment horizontal="center" vertical="center"/>
    </xf>
    <xf numFmtId="0" fontId="6" fillId="0" borderId="8" xfId="8" applyFont="1" applyFill="1" applyBorder="1"/>
    <xf numFmtId="170" fontId="6" fillId="0" borderId="8" xfId="10" applyNumberFormat="1" applyFont="1" applyFill="1" applyBorder="1"/>
    <xf numFmtId="171" fontId="6" fillId="0" borderId="8" xfId="10" applyNumberFormat="1" applyFont="1" applyFill="1" applyBorder="1"/>
    <xf numFmtId="172" fontId="6" fillId="0" borderId="8" xfId="8" applyNumberFormat="1" applyFont="1" applyFill="1" applyBorder="1"/>
    <xf numFmtId="10" fontId="6" fillId="0" borderId="8" xfId="11" applyNumberFormat="1" applyFont="1" applyFill="1" applyBorder="1"/>
    <xf numFmtId="170" fontId="6" fillId="0" borderId="11" xfId="10" applyNumberFormat="1" applyFont="1" applyFill="1" applyBorder="1"/>
    <xf numFmtId="172" fontId="6" fillId="0" borderId="11" xfId="8" applyNumberFormat="1" applyFont="1" applyFill="1" applyBorder="1"/>
    <xf numFmtId="169" fontId="6" fillId="0" borderId="11" xfId="10" applyNumberFormat="1" applyFont="1" applyFill="1" applyBorder="1"/>
    <xf numFmtId="171" fontId="6" fillId="0" borderId="11" xfId="10" applyNumberFormat="1" applyFont="1" applyFill="1" applyBorder="1"/>
    <xf numFmtId="43" fontId="6" fillId="0" borderId="11" xfId="10" applyNumberFormat="1" applyFont="1" applyFill="1" applyBorder="1"/>
    <xf numFmtId="174" fontId="6" fillId="0" borderId="0" xfId="4" applyNumberFormat="1"/>
    <xf numFmtId="175" fontId="6" fillId="0" borderId="0" xfId="5" applyNumberFormat="1"/>
    <xf numFmtId="176" fontId="6" fillId="0" borderId="0" xfId="5" applyNumberFormat="1"/>
    <xf numFmtId="175" fontId="6" fillId="0" borderId="8" xfId="11" applyNumberFormat="1" applyFont="1" applyFill="1" applyBorder="1"/>
    <xf numFmtId="175" fontId="0" fillId="0" borderId="0" xfId="11" applyNumberFormat="1" applyFont="1"/>
    <xf numFmtId="3" fontId="0" fillId="0" borderId="0" xfId="2" applyNumberFormat="1" applyFont="1"/>
    <xf numFmtId="164" fontId="1" fillId="0" borderId="0" xfId="4" applyFont="1"/>
    <xf numFmtId="166" fontId="1" fillId="0" borderId="0" xfId="1" applyNumberFormat="1"/>
    <xf numFmtId="10" fontId="1" fillId="0" borderId="0" xfId="5" applyNumberFormat="1" applyFont="1"/>
    <xf numFmtId="165" fontId="0" fillId="0" borderId="0" xfId="0" applyNumberFormat="1"/>
    <xf numFmtId="0" fontId="1" fillId="0" borderId="19" xfId="1" applyFill="1" applyBorder="1" applyAlignment="1">
      <alignment horizontal="center" vertical="center"/>
    </xf>
    <xf numFmtId="165" fontId="1" fillId="0" borderId="30" xfId="6" applyFont="1" applyBorder="1" applyAlignment="1"/>
    <xf numFmtId="177" fontId="0" fillId="0" borderId="31" xfId="4" applyNumberFormat="1" applyFont="1" applyBorder="1"/>
    <xf numFmtId="178" fontId="0" fillId="0" borderId="31" xfId="4" applyNumberFormat="1" applyFont="1" applyBorder="1"/>
    <xf numFmtId="166" fontId="0" fillId="0" borderId="24" xfId="4" applyNumberFormat="1" applyFont="1" applyBorder="1"/>
    <xf numFmtId="177" fontId="0" fillId="0" borderId="0" xfId="4" applyNumberFormat="1" applyFont="1" applyBorder="1"/>
    <xf numFmtId="178" fontId="0" fillId="0" borderId="0" xfId="4" applyNumberFormat="1" applyFont="1" applyBorder="1"/>
    <xf numFmtId="166" fontId="0" fillId="0" borderId="26" xfId="4" applyNumberFormat="1" applyFont="1" applyBorder="1"/>
    <xf numFmtId="165" fontId="1" fillId="0" borderId="28" xfId="6" applyFont="1" applyBorder="1" applyAlignment="1"/>
    <xf numFmtId="177" fontId="0" fillId="0" borderId="29" xfId="4" applyNumberFormat="1" applyFont="1" applyBorder="1"/>
    <xf numFmtId="178" fontId="0" fillId="0" borderId="29" xfId="4" applyNumberFormat="1" applyFont="1" applyBorder="1"/>
    <xf numFmtId="166" fontId="0" fillId="0" borderId="27" xfId="4" applyNumberFormat="1" applyFont="1" applyBorder="1"/>
    <xf numFmtId="166" fontId="0" fillId="0" borderId="30" xfId="4" applyNumberFormat="1" applyFont="1" applyBorder="1"/>
    <xf numFmtId="166" fontId="0" fillId="0" borderId="25" xfId="4" applyNumberFormat="1" applyFont="1" applyBorder="1"/>
    <xf numFmtId="166" fontId="0" fillId="0" borderId="28" xfId="4" applyNumberFormat="1" applyFont="1" applyBorder="1"/>
    <xf numFmtId="0" fontId="0" fillId="0" borderId="0" xfId="0" applyBorder="1"/>
    <xf numFmtId="166" fontId="0" fillId="0" borderId="24" xfId="4" applyNumberFormat="1" applyFont="1" applyBorder="1" applyAlignment="1"/>
    <xf numFmtId="166" fontId="0" fillId="0" borderId="26" xfId="4" applyNumberFormat="1" applyFont="1" applyBorder="1" applyAlignment="1"/>
    <xf numFmtId="166" fontId="0" fillId="0" borderId="27" xfId="4" applyNumberFormat="1" applyFont="1" applyBorder="1" applyAlignment="1"/>
    <xf numFmtId="165" fontId="12" fillId="0" borderId="32" xfId="6" applyFont="1" applyFill="1" applyBorder="1" applyAlignment="1">
      <alignment horizontal="right" wrapText="1"/>
    </xf>
    <xf numFmtId="166" fontId="0" fillId="0" borderId="0" xfId="4" applyNumberFormat="1" applyFont="1"/>
    <xf numFmtId="166" fontId="0" fillId="0" borderId="0" xfId="0" applyNumberFormat="1"/>
    <xf numFmtId="165" fontId="1" fillId="0" borderId="25" xfId="6" applyNumberFormat="1" applyFont="1" applyBorder="1" applyAlignmen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7" fillId="0" borderId="0" xfId="8" applyFont="1" applyBorder="1" applyAlignment="1">
      <alignment horizontal="center"/>
    </xf>
    <xf numFmtId="0" fontId="2" fillId="0" borderId="0" xfId="9" applyFont="1" applyAlignment="1">
      <alignment horizontal="center" vertical="center"/>
    </xf>
    <xf numFmtId="0" fontId="2" fillId="0" borderId="16" xfId="9" applyFont="1" applyBorder="1" applyAlignment="1">
      <alignment horizontal="center" vertical="center"/>
    </xf>
  </cellXfs>
  <cellStyles count="19">
    <cellStyle name="Millares" xfId="4" builtinId="3"/>
    <cellStyle name="Millares [0]" xfId="6" builtinId="6"/>
    <cellStyle name="Millares [0] 2" xfId="12" xr:uid="{DC0920B3-B89F-4FDD-BD23-546BFDC61EE0}"/>
    <cellStyle name="Millares 2" xfId="2" xr:uid="{00000000-0005-0000-0000-000002000000}"/>
    <cellStyle name="Millares 2 2" xfId="10" xr:uid="{00000000-0005-0000-0000-000003000000}"/>
    <cellStyle name="Millares 3" xfId="18" xr:uid="{40266AD3-2B01-406C-9F8A-C600FF3DFA5F}"/>
    <cellStyle name="Millares 4" xfId="13" xr:uid="{1C37BB29-435F-416F-8D47-8BCB4986A8B6}"/>
    <cellStyle name="Millares 5" xfId="14" xr:uid="{05BAC126-4048-4EE9-934C-7524019AEC44}"/>
    <cellStyle name="Millares 6" xfId="15" xr:uid="{8E0071AB-F210-46FA-94FA-0221DA3F14E8}"/>
    <cellStyle name="Millares 7" xfId="16" xr:uid="{D69CB16D-601C-4394-BCB0-4876561516F4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9" xr:uid="{00000000-0005-0000-0000-000007000000}"/>
    <cellStyle name="Normal 3" xfId="17" xr:uid="{DCC4E2CF-732A-4C22-912B-E08A55BD658C}"/>
    <cellStyle name="Normal_Retiro Horario Regulado" xfId="7" xr:uid="{00000000-0005-0000-0000-000008000000}"/>
    <cellStyle name="Porcentaje" xfId="5" builtinId="5"/>
    <cellStyle name="Porcentaje 2" xfId="3" xr:uid="{00000000-0005-0000-0000-00000A000000}"/>
    <cellStyle name="Porcentaje 2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48"/>
  <sheetViews>
    <sheetView topLeftCell="AO729" zoomScaleNormal="100" workbookViewId="0">
      <selection activeCell="C747" sqref="C747:AY747"/>
    </sheetView>
  </sheetViews>
  <sheetFormatPr baseColWidth="10" defaultColWidth="11.42578125" defaultRowHeight="15" x14ac:dyDescent="0.25"/>
  <cols>
    <col min="1" max="1" width="12.42578125" bestFit="1" customWidth="1"/>
    <col min="3" max="3" width="23.28515625" bestFit="1" customWidth="1"/>
    <col min="4" max="7" width="16.7109375" bestFit="1" customWidth="1"/>
    <col min="8" max="8" width="15.5703125" bestFit="1" customWidth="1"/>
    <col min="9" max="9" width="16.7109375" bestFit="1" customWidth="1"/>
    <col min="10" max="10" width="13" bestFit="1" customWidth="1"/>
    <col min="11" max="11" width="16.7109375" bestFit="1" customWidth="1"/>
    <col min="12" max="12" width="14" bestFit="1" customWidth="1"/>
    <col min="13" max="15" width="16.7109375" bestFit="1" customWidth="1"/>
    <col min="16" max="16" width="15.5703125" bestFit="1" customWidth="1"/>
    <col min="17" max="17" width="13" bestFit="1" customWidth="1"/>
    <col min="18" max="18" width="15.5703125" bestFit="1" customWidth="1"/>
    <col min="19" max="20" width="16.7109375" bestFit="1" customWidth="1"/>
    <col min="21" max="21" width="15.5703125" bestFit="1" customWidth="1"/>
    <col min="22" max="22" width="16.7109375" bestFit="1" customWidth="1"/>
    <col min="23" max="24" width="15.5703125" bestFit="1" customWidth="1"/>
    <col min="25" max="25" width="16.7109375" bestFit="1" customWidth="1"/>
    <col min="26" max="26" width="13" bestFit="1" customWidth="1"/>
    <col min="27" max="30" width="16.7109375" bestFit="1" customWidth="1"/>
    <col min="31" max="31" width="15.5703125" bestFit="1" customWidth="1"/>
    <col min="32" max="32" width="13" bestFit="1" customWidth="1"/>
    <col min="33" max="34" width="16.7109375" bestFit="1" customWidth="1"/>
    <col min="35" max="35" width="15.5703125" bestFit="1" customWidth="1"/>
    <col min="36" max="36" width="19.140625" bestFit="1" customWidth="1"/>
    <col min="37" max="37" width="15.5703125" bestFit="1" customWidth="1"/>
    <col min="38" max="38" width="16.7109375" bestFit="1" customWidth="1"/>
    <col min="39" max="40" width="15.5703125" bestFit="1" customWidth="1"/>
    <col min="41" max="41" width="16.7109375" bestFit="1" customWidth="1"/>
    <col min="42" max="42" width="14" bestFit="1" customWidth="1"/>
    <col min="43" max="48" width="16.7109375" bestFit="1" customWidth="1"/>
    <col min="49" max="49" width="15.5703125" bestFit="1" customWidth="1"/>
    <col min="50" max="51" width="16.7109375" bestFit="1" customWidth="1"/>
  </cols>
  <sheetData>
    <row r="1" spans="1:51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13</v>
      </c>
      <c r="O1" s="31" t="s">
        <v>14</v>
      </c>
      <c r="P1" s="31" t="s">
        <v>15</v>
      </c>
      <c r="Q1" s="31" t="s">
        <v>16</v>
      </c>
      <c r="R1" s="31" t="s">
        <v>17</v>
      </c>
      <c r="S1" s="31" t="s">
        <v>18</v>
      </c>
      <c r="T1" s="31" t="s">
        <v>19</v>
      </c>
      <c r="U1" s="31" t="s">
        <v>20</v>
      </c>
      <c r="V1" s="31" t="s">
        <v>21</v>
      </c>
      <c r="W1" s="31" t="s">
        <v>22</v>
      </c>
      <c r="X1" s="31" t="s">
        <v>23</v>
      </c>
      <c r="Y1" s="31" t="s">
        <v>24</v>
      </c>
      <c r="Z1" s="31" t="s">
        <v>25</v>
      </c>
      <c r="AA1" s="31" t="s">
        <v>26</v>
      </c>
      <c r="AB1" s="31" t="s">
        <v>27</v>
      </c>
      <c r="AC1" s="31" t="s">
        <v>28</v>
      </c>
      <c r="AD1" s="31" t="s">
        <v>29</v>
      </c>
      <c r="AE1" s="31" t="s">
        <v>30</v>
      </c>
      <c r="AF1" s="31" t="s">
        <v>31</v>
      </c>
      <c r="AG1" s="31" t="s">
        <v>32</v>
      </c>
      <c r="AH1" s="31" t="s">
        <v>33</v>
      </c>
      <c r="AI1" s="31" t="s">
        <v>34</v>
      </c>
      <c r="AJ1" s="31" t="s">
        <v>35</v>
      </c>
      <c r="AK1" s="31" t="s">
        <v>36</v>
      </c>
      <c r="AL1" s="31" t="s">
        <v>37</v>
      </c>
      <c r="AM1" s="31" t="s">
        <v>38</v>
      </c>
      <c r="AN1" s="31" t="s">
        <v>39</v>
      </c>
      <c r="AO1" s="31" t="s">
        <v>40</v>
      </c>
      <c r="AP1" s="31" t="s">
        <v>41</v>
      </c>
      <c r="AQ1" s="31" t="s">
        <v>42</v>
      </c>
      <c r="AR1" s="31" t="s">
        <v>43</v>
      </c>
      <c r="AS1" s="31" t="s">
        <v>44</v>
      </c>
      <c r="AT1" s="31" t="s">
        <v>45</v>
      </c>
      <c r="AU1" s="31" t="s">
        <v>46</v>
      </c>
      <c r="AV1" s="31" t="s">
        <v>47</v>
      </c>
      <c r="AW1" s="31" t="s">
        <v>48</v>
      </c>
      <c r="AX1" s="31" t="s">
        <v>49</v>
      </c>
      <c r="AY1" s="31" t="s">
        <v>50</v>
      </c>
    </row>
    <row r="2" spans="1:51" x14ac:dyDescent="0.25">
      <c r="A2" s="32">
        <v>44531</v>
      </c>
      <c r="B2" s="33">
        <v>1</v>
      </c>
      <c r="C2" s="34">
        <v>22434.56509427046</v>
      </c>
      <c r="D2" s="34">
        <v>31756.841282937497</v>
      </c>
      <c r="E2" s="34">
        <v>12516.345616578148</v>
      </c>
      <c r="F2" s="34">
        <v>39573.130461921886</v>
      </c>
      <c r="G2" s="34">
        <v>25415.097390651012</v>
      </c>
      <c r="H2" s="34">
        <v>8031.0481771094164</v>
      </c>
      <c r="I2" s="34">
        <v>21184.709285683603</v>
      </c>
      <c r="J2" s="34">
        <v>106.04193687438971</v>
      </c>
      <c r="K2" s="34">
        <v>17203.788347765661</v>
      </c>
      <c r="L2" s="34">
        <v>-138.34124277984301</v>
      </c>
      <c r="M2" s="34">
        <v>38150.408723496119</v>
      </c>
      <c r="N2" s="34">
        <v>13677.074444093751</v>
      </c>
      <c r="O2" s="34">
        <v>34458.777182312842</v>
      </c>
      <c r="P2" s="34">
        <v>6820.9191402324377</v>
      </c>
      <c r="Q2" s="34">
        <v>33.548672676086419</v>
      </c>
      <c r="R2" s="34">
        <v>5332.8697881875014</v>
      </c>
      <c r="S2" s="34">
        <v>42159.703637576429</v>
      </c>
      <c r="T2" s="34">
        <v>12247.284558062507</v>
      </c>
      <c r="U2" s="34">
        <v>7183.6664072031399</v>
      </c>
      <c r="V2" s="34">
        <v>53208.80087584375</v>
      </c>
      <c r="W2" s="34">
        <v>1902.2656624023446</v>
      </c>
      <c r="X2" s="34">
        <v>8971.1176686663421</v>
      </c>
      <c r="Y2" s="34">
        <v>21554.760540970397</v>
      </c>
      <c r="Z2" s="34">
        <v>188.81340270996088</v>
      </c>
      <c r="AA2" s="34">
        <v>18672.609781640644</v>
      </c>
      <c r="AB2" s="34">
        <v>13175.360043014225</v>
      </c>
      <c r="AC2" s="34">
        <v>20407.93168026397</v>
      </c>
      <c r="AD2" s="34">
        <v>31714.821876156253</v>
      </c>
      <c r="AE2" s="34">
        <v>-1584.9017619661718</v>
      </c>
      <c r="AF2" s="34">
        <v>21.694657258064517</v>
      </c>
      <c r="AG2" s="34">
        <v>18349.3133274375</v>
      </c>
      <c r="AH2" s="34">
        <v>39594.513723218748</v>
      </c>
      <c r="AI2" s="34">
        <v>5531.3519775390705</v>
      </c>
      <c r="AJ2" s="34">
        <v>50.550085624837379</v>
      </c>
      <c r="AK2" s="34">
        <v>4396.4962016874897</v>
      </c>
      <c r="AL2" s="34">
        <v>17275.165099406262</v>
      </c>
      <c r="AM2" s="34">
        <v>9603.6262589983562</v>
      </c>
      <c r="AN2" s="34">
        <v>10734.831678734381</v>
      </c>
      <c r="AO2" s="34">
        <v>38502.766350406251</v>
      </c>
      <c r="AP2" s="34">
        <v>787.63414001464798</v>
      </c>
      <c r="AQ2" s="34">
        <v>35024.319505042207</v>
      </c>
      <c r="AR2" s="34">
        <v>42738.733369120855</v>
      </c>
      <c r="AS2" s="34">
        <v>43420.464303406261</v>
      </c>
      <c r="AT2" s="34">
        <v>21654.654373706442</v>
      </c>
      <c r="AU2" s="34">
        <v>39851.142823250033</v>
      </c>
      <c r="AV2" s="34">
        <v>15141.692538602925</v>
      </c>
      <c r="AW2" s="34">
        <v>16817.409927430665</v>
      </c>
      <c r="AX2" s="34">
        <v>36676.873624449225</v>
      </c>
      <c r="AY2" s="34">
        <v>29323.815118725492</v>
      </c>
    </row>
    <row r="3" spans="1:51" x14ac:dyDescent="0.25">
      <c r="A3" s="32">
        <v>44531</v>
      </c>
      <c r="B3" s="33">
        <v>2</v>
      </c>
      <c r="C3" s="34">
        <v>20218.299952317353</v>
      </c>
      <c r="D3" s="34">
        <v>27827.94324509376</v>
      </c>
      <c r="E3" s="34">
        <v>10992.197420765637</v>
      </c>
      <c r="F3" s="34">
        <v>34824.65142120314</v>
      </c>
      <c r="G3" s="34">
        <v>21507.473906260377</v>
      </c>
      <c r="H3" s="34">
        <v>7329.7968561718881</v>
      </c>
      <c r="I3" s="34">
        <v>18915.81946747658</v>
      </c>
      <c r="J3" s="34">
        <v>91.480752944946303</v>
      </c>
      <c r="K3" s="34">
        <v>15003.458744234402</v>
      </c>
      <c r="L3" s="34">
        <v>-169.48391021859425</v>
      </c>
      <c r="M3" s="34">
        <v>35788.448851544556</v>
      </c>
      <c r="N3" s="34">
        <v>12393.14715876564</v>
      </c>
      <c r="O3" s="34">
        <v>30664.270396265991</v>
      </c>
      <c r="P3" s="34">
        <v>6190.5561188906322</v>
      </c>
      <c r="Q3" s="34">
        <v>31.943661212921135</v>
      </c>
      <c r="R3" s="34">
        <v>4468.5607602929695</v>
      </c>
      <c r="S3" s="34">
        <v>36096.747860795193</v>
      </c>
      <c r="T3" s="34">
        <v>11035.212359007821</v>
      </c>
      <c r="U3" s="34">
        <v>6525.7261404609499</v>
      </c>
      <c r="V3" s="34">
        <v>46280.688634328137</v>
      </c>
      <c r="W3" s="34">
        <v>1585.9656123906261</v>
      </c>
      <c r="X3" s="34">
        <v>8447.544997775698</v>
      </c>
      <c r="Y3" s="34">
        <v>21222.755911312168</v>
      </c>
      <c r="Z3" s="34">
        <v>156.02132949829087</v>
      </c>
      <c r="AA3" s="34">
        <v>14684.920017484401</v>
      </c>
      <c r="AB3" s="34">
        <v>12174.694134475134</v>
      </c>
      <c r="AC3" s="34">
        <v>18537.552208427769</v>
      </c>
      <c r="AD3" s="34">
        <v>26722.272132218761</v>
      </c>
      <c r="AE3" s="34">
        <v>-2007.3039079349401</v>
      </c>
      <c r="AF3" s="34">
        <v>21.694657258064517</v>
      </c>
      <c r="AG3" s="34">
        <v>15387.306950562499</v>
      </c>
      <c r="AH3" s="34">
        <v>33168.121413125002</v>
      </c>
      <c r="AI3" s="34">
        <v>4576.7596435547002</v>
      </c>
      <c r="AJ3" s="34">
        <v>48.89956642451466</v>
      </c>
      <c r="AK3" s="34">
        <v>4180.3809582890799</v>
      </c>
      <c r="AL3" s="34">
        <v>14577.131189328142</v>
      </c>
      <c r="AM3" s="34">
        <v>6917.875993248349</v>
      </c>
      <c r="AN3" s="34">
        <v>9643.2880508125108</v>
      </c>
      <c r="AO3" s="34">
        <v>33503.856692859372</v>
      </c>
      <c r="AP3" s="34">
        <v>761.29454040527389</v>
      </c>
      <c r="AQ3" s="34">
        <v>32246.708852268748</v>
      </c>
      <c r="AR3" s="34">
        <v>37459.513740761497</v>
      </c>
      <c r="AS3" s="34">
        <v>36599.993260640644</v>
      </c>
      <c r="AT3" s="34">
        <v>20021.314903768922</v>
      </c>
      <c r="AU3" s="34">
        <v>35069.278870156282</v>
      </c>
      <c r="AV3" s="34">
        <v>12500.330441821665</v>
      </c>
      <c r="AW3" s="34">
        <v>13303.896957057617</v>
      </c>
      <c r="AX3" s="34">
        <v>30456.284454162116</v>
      </c>
      <c r="AY3" s="34">
        <v>27122.642468178667</v>
      </c>
    </row>
    <row r="4" spans="1:51" x14ac:dyDescent="0.25">
      <c r="A4" s="32">
        <v>44531</v>
      </c>
      <c r="B4" s="33">
        <v>3</v>
      </c>
      <c r="C4" s="34">
        <v>19030.683105270477</v>
      </c>
      <c r="D4" s="34">
        <v>25110.873692406261</v>
      </c>
      <c r="E4" s="34">
        <v>10261.628961500019</v>
      </c>
      <c r="F4" s="34">
        <v>32183.565216328141</v>
      </c>
      <c r="G4" s="34">
        <v>18746.189243525991</v>
      </c>
      <c r="H4" s="34">
        <v>7290.8368901718895</v>
      </c>
      <c r="I4" s="34">
        <v>17484.552755746099</v>
      </c>
      <c r="J4" s="34">
        <v>87.259138107299805</v>
      </c>
      <c r="K4" s="34">
        <v>13779.562699585951</v>
      </c>
      <c r="L4" s="34">
        <v>-178.5693515288549</v>
      </c>
      <c r="M4" s="34">
        <v>34718.800145042987</v>
      </c>
      <c r="N4" s="34">
        <v>11642.73586657813</v>
      </c>
      <c r="O4" s="34">
        <v>28323.193636195654</v>
      </c>
      <c r="P4" s="34">
        <v>5926.4270858320251</v>
      </c>
      <c r="Q4" s="34">
        <v>31.389324188232418</v>
      </c>
      <c r="R4" s="34">
        <v>4051.4635337499999</v>
      </c>
      <c r="S4" s="34">
        <v>31679.30132576395</v>
      </c>
      <c r="T4" s="34">
        <v>10356.634061757828</v>
      </c>
      <c r="U4" s="34">
        <v>6111.2568453515696</v>
      </c>
      <c r="V4" s="34">
        <v>42249.984251765622</v>
      </c>
      <c r="W4" s="34">
        <v>1520.7345278945318</v>
      </c>
      <c r="X4" s="34">
        <v>7658.5703666663358</v>
      </c>
      <c r="Y4" s="34">
        <v>19923.968938058362</v>
      </c>
      <c r="Z4" s="34">
        <v>165.66623565673831</v>
      </c>
      <c r="AA4" s="34">
        <v>12064.868143656262</v>
      </c>
      <c r="AB4" s="34">
        <v>11480.943923022023</v>
      </c>
      <c r="AC4" s="34">
        <v>17239.294828799349</v>
      </c>
      <c r="AD4" s="34">
        <v>23965.457325437506</v>
      </c>
      <c r="AE4" s="34">
        <v>-2085.7246304974469</v>
      </c>
      <c r="AF4" s="34">
        <v>21.694657258064517</v>
      </c>
      <c r="AG4" s="34">
        <v>13734.01023771875</v>
      </c>
      <c r="AH4" s="34">
        <v>30984.754842312504</v>
      </c>
      <c r="AI4" s="34">
        <v>4075.24194335939</v>
      </c>
      <c r="AJ4" s="34">
        <v>49.613938639893718</v>
      </c>
      <c r="AK4" s="34">
        <v>4143.7146583437507</v>
      </c>
      <c r="AL4" s="34">
        <v>13495.14238635939</v>
      </c>
      <c r="AM4" s="34">
        <v>5786.4688621780315</v>
      </c>
      <c r="AN4" s="34">
        <v>9223.5276219687585</v>
      </c>
      <c r="AO4" s="34">
        <v>30615.512877609377</v>
      </c>
      <c r="AP4" s="34">
        <v>741.09259033203102</v>
      </c>
      <c r="AQ4" s="34">
        <v>30635.703254686745</v>
      </c>
      <c r="AR4" s="34">
        <v>34410.081678417744</v>
      </c>
      <c r="AS4" s="34">
        <v>31913.128700359408</v>
      </c>
      <c r="AT4" s="34">
        <v>19223.238706581426</v>
      </c>
      <c r="AU4" s="34">
        <v>32345.898173562528</v>
      </c>
      <c r="AV4" s="34">
        <v>13327.439861759172</v>
      </c>
      <c r="AW4" s="34">
        <v>9065.4573669902547</v>
      </c>
      <c r="AX4" s="34">
        <v>26873.107363625022</v>
      </c>
      <c r="AY4" s="34">
        <v>25980.921009975511</v>
      </c>
    </row>
    <row r="5" spans="1:51" x14ac:dyDescent="0.25">
      <c r="A5" s="32">
        <v>44531</v>
      </c>
      <c r="B5" s="33">
        <v>4</v>
      </c>
      <c r="C5" s="34">
        <v>18338.040597629861</v>
      </c>
      <c r="D5" s="34">
        <v>24234.847995</v>
      </c>
      <c r="E5" s="34">
        <v>9962.0451654453318</v>
      </c>
      <c r="F5" s="34">
        <v>30838.708915125037</v>
      </c>
      <c r="G5" s="34">
        <v>17739.837188916637</v>
      </c>
      <c r="H5" s="34">
        <v>7027.3028036718988</v>
      </c>
      <c r="I5" s="34">
        <v>16905.147208328144</v>
      </c>
      <c r="J5" s="34">
        <v>83.2740154266357</v>
      </c>
      <c r="K5" s="34">
        <v>13006.66942946875</v>
      </c>
      <c r="L5" s="34">
        <v>-533.16948671047066</v>
      </c>
      <c r="M5" s="34">
        <v>33497.997244811042</v>
      </c>
      <c r="N5" s="34">
        <v>11408.446908546881</v>
      </c>
      <c r="O5" s="34">
        <v>27060.74038167224</v>
      </c>
      <c r="P5" s="34">
        <v>5653.8928580742167</v>
      </c>
      <c r="Q5" s="34">
        <v>30.508860588073741</v>
      </c>
      <c r="R5" s="34">
        <v>3755.1257964511728</v>
      </c>
      <c r="S5" s="34">
        <v>29653.29717195145</v>
      </c>
      <c r="T5" s="34">
        <v>10085.212088210941</v>
      </c>
      <c r="U5" s="34">
        <v>5960.4191378906298</v>
      </c>
      <c r="V5" s="34">
        <v>39936.583427093785</v>
      </c>
      <c r="W5" s="34">
        <v>1456.1454960859364</v>
      </c>
      <c r="X5" s="34">
        <v>7514.0071756975558</v>
      </c>
      <c r="Y5" s="34">
        <v>20019.720463377515</v>
      </c>
      <c r="Z5" s="34">
        <v>176.56017623901369</v>
      </c>
      <c r="AA5" s="34">
        <v>10836.819443914075</v>
      </c>
      <c r="AB5" s="34">
        <v>11273.385236561086</v>
      </c>
      <c r="AC5" s="34">
        <v>16655.287583795034</v>
      </c>
      <c r="AD5" s="34">
        <v>22521.629804734377</v>
      </c>
      <c r="AE5" s="34">
        <v>-2210.0577348099396</v>
      </c>
      <c r="AF5" s="34">
        <v>21.694657258064517</v>
      </c>
      <c r="AG5" s="34">
        <v>12764.281979187501</v>
      </c>
      <c r="AH5" s="34">
        <v>30232.970248593738</v>
      </c>
      <c r="AI5" s="34">
        <v>3801.1373413085871</v>
      </c>
      <c r="AJ5" s="34">
        <v>45.990935359876232</v>
      </c>
      <c r="AK5" s="34">
        <v>4125.7319690078202</v>
      </c>
      <c r="AL5" s="34">
        <v>12953.976368093759</v>
      </c>
      <c r="AM5" s="34">
        <v>5137.9226879358375</v>
      </c>
      <c r="AN5" s="34">
        <v>9186.5158080312704</v>
      </c>
      <c r="AO5" s="34">
        <v>28834.108553656253</v>
      </c>
      <c r="AP5" s="34">
        <v>702.70170593261696</v>
      </c>
      <c r="AQ5" s="34">
        <v>29705.102483608622</v>
      </c>
      <c r="AR5" s="34">
        <v>32587.990713503677</v>
      </c>
      <c r="AS5" s="34">
        <v>29920.91194755472</v>
      </c>
      <c r="AT5" s="34">
        <v>18785.448558643933</v>
      </c>
      <c r="AU5" s="34">
        <v>31105.465257687509</v>
      </c>
      <c r="AV5" s="34">
        <v>13823.090503884177</v>
      </c>
      <c r="AW5" s="34">
        <v>6792.0539547148546</v>
      </c>
      <c r="AX5" s="34">
        <v>24745.611954673856</v>
      </c>
      <c r="AY5" s="34">
        <v>25320.6144983349</v>
      </c>
    </row>
    <row r="6" spans="1:51" x14ac:dyDescent="0.25">
      <c r="A6" s="32">
        <v>44531</v>
      </c>
      <c r="B6" s="33">
        <v>5</v>
      </c>
      <c r="C6" s="34">
        <v>17840.38934337988</v>
      </c>
      <c r="D6" s="34">
        <v>23540.169253000004</v>
      </c>
      <c r="E6" s="34">
        <v>9729.1318753828327</v>
      </c>
      <c r="F6" s="34">
        <v>30134.147550437519</v>
      </c>
      <c r="G6" s="34">
        <v>17420.764738166636</v>
      </c>
      <c r="H6" s="34">
        <v>7130.3925055625332</v>
      </c>
      <c r="I6" s="34">
        <v>16756.010922675792</v>
      </c>
      <c r="J6" s="34">
        <v>80.850610733032298</v>
      </c>
      <c r="K6" s="34">
        <v>12586.495233679701</v>
      </c>
      <c r="L6" s="34">
        <v>-293.24679792231109</v>
      </c>
      <c r="M6" s="34">
        <v>33451.790045659625</v>
      </c>
      <c r="N6" s="34">
        <v>11236.48965471876</v>
      </c>
      <c r="O6" s="34">
        <v>26716.546936305054</v>
      </c>
      <c r="P6" s="34">
        <v>5498.2839253281309</v>
      </c>
      <c r="Q6" s="34">
        <v>30.916685581207279</v>
      </c>
      <c r="R6" s="34">
        <v>3657.4955898027347</v>
      </c>
      <c r="S6" s="34">
        <v>28570.72096118582</v>
      </c>
      <c r="T6" s="34">
        <v>9991.5831314921998</v>
      </c>
      <c r="U6" s="34">
        <v>5967.7909547343897</v>
      </c>
      <c r="V6" s="34">
        <v>39565.991662906272</v>
      </c>
      <c r="W6" s="34">
        <v>1402.2504766835946</v>
      </c>
      <c r="X6" s="34">
        <v>8192.8478076819883</v>
      </c>
      <c r="Y6" s="34">
        <v>19269.958104071404</v>
      </c>
      <c r="Z6" s="34">
        <v>186.56365386962881</v>
      </c>
      <c r="AA6" s="34">
        <v>10122.251771812544</v>
      </c>
      <c r="AB6" s="34">
        <v>11291.981930092346</v>
      </c>
      <c r="AC6" s="34">
        <v>16513.970363811852</v>
      </c>
      <c r="AD6" s="34">
        <v>21847.288175390633</v>
      </c>
      <c r="AE6" s="34">
        <v>-2199.6133276849359</v>
      </c>
      <c r="AF6" s="34">
        <v>21.694657258064517</v>
      </c>
      <c r="AG6" s="34">
        <v>12639.751738437499</v>
      </c>
      <c r="AH6" s="34">
        <v>29880.724280562496</v>
      </c>
      <c r="AI6" s="34">
        <v>3695.9365234375</v>
      </c>
      <c r="AJ6" s="34">
        <v>43.543145038013506</v>
      </c>
      <c r="AK6" s="34">
        <v>3991.8065045625099</v>
      </c>
      <c r="AL6" s="34">
        <v>12693.82405777345</v>
      </c>
      <c r="AM6" s="34">
        <v>4585.834847967074</v>
      </c>
      <c r="AN6" s="34">
        <v>8919.7536530156394</v>
      </c>
      <c r="AO6" s="34">
        <v>27793.944608636739</v>
      </c>
      <c r="AP6" s="34">
        <v>659.73184204101494</v>
      </c>
      <c r="AQ6" s="34">
        <v>29117.581936866427</v>
      </c>
      <c r="AR6" s="34">
        <v>31685.520072261479</v>
      </c>
      <c r="AS6" s="34">
        <v>28930.648757757841</v>
      </c>
      <c r="AT6" s="34">
        <v>18458.954023347098</v>
      </c>
      <c r="AU6" s="34">
        <v>30763.447490656275</v>
      </c>
      <c r="AV6" s="34">
        <v>15473.817815759161</v>
      </c>
      <c r="AW6" s="34">
        <v>3325.9765322324374</v>
      </c>
      <c r="AX6" s="34">
        <v>23760.116409906273</v>
      </c>
      <c r="AY6" s="34">
        <v>24530.509610334873</v>
      </c>
    </row>
    <row r="7" spans="1:51" x14ac:dyDescent="0.25">
      <c r="A7" s="32">
        <v>44531</v>
      </c>
      <c r="B7" s="33">
        <v>6</v>
      </c>
      <c r="C7" s="34">
        <v>17767.383696692352</v>
      </c>
      <c r="D7" s="34">
        <v>25172.911206875018</v>
      </c>
      <c r="E7" s="34">
        <v>10135.129523195319</v>
      </c>
      <c r="F7" s="34">
        <v>32914.528078578165</v>
      </c>
      <c r="G7" s="34">
        <v>18417.035995729129</v>
      </c>
      <c r="H7" s="34">
        <v>7427.1865917656369</v>
      </c>
      <c r="I7" s="34">
        <v>17102.828322175785</v>
      </c>
      <c r="J7" s="34">
        <v>86.339179992675795</v>
      </c>
      <c r="K7" s="34">
        <v>13070.9490803672</v>
      </c>
      <c r="L7" s="34">
        <v>-464.97253286249179</v>
      </c>
      <c r="M7" s="34">
        <v>33548.470736872456</v>
      </c>
      <c r="N7" s="34">
        <v>11348.647862390641</v>
      </c>
      <c r="O7" s="34">
        <v>27571.657339836303</v>
      </c>
      <c r="P7" s="34">
        <v>5561.2269634257918</v>
      </c>
      <c r="Q7" s="34">
        <v>30.745143413543701</v>
      </c>
      <c r="R7" s="34">
        <v>3696.864589310549</v>
      </c>
      <c r="S7" s="34">
        <v>29162.265978357696</v>
      </c>
      <c r="T7" s="34">
        <v>9969.35382005469</v>
      </c>
      <c r="U7" s="34">
        <v>6061.5569450234498</v>
      </c>
      <c r="V7" s="34">
        <v>40263.235077359401</v>
      </c>
      <c r="W7" s="34">
        <v>1240.4104289492197</v>
      </c>
      <c r="X7" s="34">
        <v>6828.093818744499</v>
      </c>
      <c r="Y7" s="34">
        <v>20452.124665599902</v>
      </c>
      <c r="Z7" s="34">
        <v>250.57155868530273</v>
      </c>
      <c r="AA7" s="34">
        <v>10495.16360728126</v>
      </c>
      <c r="AB7" s="34">
        <v>11228.876975826714</v>
      </c>
      <c r="AC7" s="34">
        <v>16276.109325542089</v>
      </c>
      <c r="AD7" s="34">
        <v>22352.464479906252</v>
      </c>
      <c r="AE7" s="34">
        <v>-848.30351923962985</v>
      </c>
      <c r="AF7" s="34">
        <v>21.694657258064517</v>
      </c>
      <c r="AG7" s="34">
        <v>12525.538693281247</v>
      </c>
      <c r="AH7" s="34">
        <v>29337.973686843747</v>
      </c>
      <c r="AI7" s="34">
        <v>3810.8552246093818</v>
      </c>
      <c r="AJ7" s="34">
        <v>39.403575782233929</v>
      </c>
      <c r="AK7" s="34">
        <v>3845.0046816214058</v>
      </c>
      <c r="AL7" s="34">
        <v>12606.022924078141</v>
      </c>
      <c r="AM7" s="34">
        <v>5348.2385085373844</v>
      </c>
      <c r="AN7" s="34">
        <v>9075.3094707187502</v>
      </c>
      <c r="AO7" s="34">
        <v>27622.428290253916</v>
      </c>
      <c r="AP7" s="34">
        <v>637.41360473632903</v>
      </c>
      <c r="AQ7" s="34">
        <v>29313.717391346916</v>
      </c>
      <c r="AR7" s="34">
        <v>31950.828039995864</v>
      </c>
      <c r="AS7" s="34">
        <v>29589.69125957034</v>
      </c>
      <c r="AT7" s="34">
        <v>19258.021982878352</v>
      </c>
      <c r="AU7" s="34">
        <v>31451.632844218784</v>
      </c>
      <c r="AV7" s="34">
        <v>16748.674328571677</v>
      </c>
      <c r="AW7" s="34">
        <v>2602.302612933609</v>
      </c>
      <c r="AX7" s="34">
        <v>24297.262866767585</v>
      </c>
      <c r="AY7" s="34">
        <v>24459.872108428634</v>
      </c>
    </row>
    <row r="8" spans="1:51" x14ac:dyDescent="0.25">
      <c r="A8" s="32">
        <v>44531</v>
      </c>
      <c r="B8" s="33">
        <v>7</v>
      </c>
      <c r="C8" s="34">
        <v>18055.042316051713</v>
      </c>
      <c r="D8" s="34">
        <v>26150.602871750005</v>
      </c>
      <c r="E8" s="34">
        <v>10211.856543320317</v>
      </c>
      <c r="F8" s="34">
        <v>36489.520847468753</v>
      </c>
      <c r="G8" s="34">
        <v>19266.334194343279</v>
      </c>
      <c r="H8" s="34">
        <v>8064.8712204375206</v>
      </c>
      <c r="I8" s="34">
        <v>19075.597916039067</v>
      </c>
      <c r="J8" s="34">
        <v>93.613292694091811</v>
      </c>
      <c r="K8" s="34">
        <v>14131.409016203141</v>
      </c>
      <c r="L8" s="34">
        <v>-803.61456449827529</v>
      </c>
      <c r="M8" s="34">
        <v>33676.544971524418</v>
      </c>
      <c r="N8" s="34">
        <v>11880.08181809376</v>
      </c>
      <c r="O8" s="34">
        <v>31044.365965601919</v>
      </c>
      <c r="P8" s="34">
        <v>5824.0751511246399</v>
      </c>
      <c r="Q8" s="34">
        <v>31.341250896453872</v>
      </c>
      <c r="R8" s="34">
        <v>3847.6981316777337</v>
      </c>
      <c r="S8" s="34">
        <v>30918.385610998321</v>
      </c>
      <c r="T8" s="34">
        <v>9778.4289438906308</v>
      </c>
      <c r="U8" s="34">
        <v>6108.8681853593898</v>
      </c>
      <c r="V8" s="34">
        <v>41397.988857281285</v>
      </c>
      <c r="W8" s="34">
        <v>1325.7146646132821</v>
      </c>
      <c r="X8" s="34">
        <v>4868.8596994319378</v>
      </c>
      <c r="Y8" s="34">
        <v>21473.487312904006</v>
      </c>
      <c r="Z8" s="34">
        <v>226.26096694946298</v>
      </c>
      <c r="AA8" s="34">
        <v>12562.847927867218</v>
      </c>
      <c r="AB8" s="34">
        <v>12052.216256764217</v>
      </c>
      <c r="AC8" s="34">
        <v>16965.199995744675</v>
      </c>
      <c r="AD8" s="34">
        <v>23947.700062828131</v>
      </c>
      <c r="AE8" s="34">
        <v>14.036950190069547</v>
      </c>
      <c r="AF8" s="34">
        <v>21.694657258064517</v>
      </c>
      <c r="AG8" s="34">
        <v>13888.546545843748</v>
      </c>
      <c r="AH8" s="34">
        <v>28115.891224531242</v>
      </c>
      <c r="AI8" s="34">
        <v>3878.869439498993</v>
      </c>
      <c r="AJ8" s="34">
        <v>31.069090155780202</v>
      </c>
      <c r="AK8" s="34">
        <v>4311.1713730549509</v>
      </c>
      <c r="AL8" s="34">
        <v>13522.36463496875</v>
      </c>
      <c r="AM8" s="34">
        <v>4346.0593025998842</v>
      </c>
      <c r="AN8" s="34">
        <v>8915.0052218906403</v>
      </c>
      <c r="AO8" s="34">
        <v>28414.943647714848</v>
      </c>
      <c r="AP8" s="34">
        <v>586.66414791345665</v>
      </c>
      <c r="AQ8" s="34">
        <v>31400.839111417197</v>
      </c>
      <c r="AR8" s="34">
        <v>33118.730480456798</v>
      </c>
      <c r="AS8" s="34">
        <v>32184.357877468759</v>
      </c>
      <c r="AT8" s="34">
        <v>18608.109155784587</v>
      </c>
      <c r="AU8" s="34">
        <v>34071.632770906275</v>
      </c>
      <c r="AV8" s="34">
        <v>15376.780900462296</v>
      </c>
      <c r="AW8" s="34">
        <v>2376.9071339902339</v>
      </c>
      <c r="AX8" s="34">
        <v>24879.77086774612</v>
      </c>
      <c r="AY8" s="34">
        <v>25750.198638241112</v>
      </c>
    </row>
    <row r="9" spans="1:51" x14ac:dyDescent="0.25">
      <c r="A9" s="32">
        <v>44531</v>
      </c>
      <c r="B9" s="33">
        <v>8</v>
      </c>
      <c r="C9" s="34">
        <v>21845.448404457959</v>
      </c>
      <c r="D9" s="34">
        <v>28045.80057884374</v>
      </c>
      <c r="E9" s="34">
        <v>11896.397134976576</v>
      </c>
      <c r="F9" s="34">
        <v>45574.554836218755</v>
      </c>
      <c r="G9" s="34">
        <v>21372.298299364116</v>
      </c>
      <c r="H9" s="34">
        <v>9130.2712658750133</v>
      </c>
      <c r="I9" s="34">
        <v>23294.444052671901</v>
      </c>
      <c r="J9" s="34">
        <v>107.5542755126953</v>
      </c>
      <c r="K9" s="34">
        <v>16559.404775328141</v>
      </c>
      <c r="L9" s="34">
        <v>-447.58336193472132</v>
      </c>
      <c r="M9" s="34">
        <v>35477.375437988281</v>
      </c>
      <c r="N9" s="34">
        <v>12717.95643945313</v>
      </c>
      <c r="O9" s="34">
        <v>36651.244046203465</v>
      </c>
      <c r="P9" s="34">
        <v>5697.5292360160738</v>
      </c>
      <c r="Q9" s="34">
        <v>32.120948791503906</v>
      </c>
      <c r="R9" s="34">
        <v>4137.7143392460948</v>
      </c>
      <c r="S9" s="34">
        <v>34757.125842670182</v>
      </c>
      <c r="T9" s="34">
        <v>10767.741203515652</v>
      </c>
      <c r="U9" s="34">
        <v>6781.2542580781301</v>
      </c>
      <c r="V9" s="34">
        <v>46147.365096374997</v>
      </c>
      <c r="W9" s="34">
        <v>1715.1777446015628</v>
      </c>
      <c r="X9" s="34">
        <v>5289.1926161038464</v>
      </c>
      <c r="Y9" s="34">
        <v>23207.556748270301</v>
      </c>
      <c r="Z9" s="34">
        <v>234.49048736572257</v>
      </c>
      <c r="AA9" s="34">
        <v>14638.078168062499</v>
      </c>
      <c r="AB9" s="34">
        <v>16162.961353647033</v>
      </c>
      <c r="AC9" s="34">
        <v>20533.545332951904</v>
      </c>
      <c r="AD9" s="34">
        <v>25974.300635953128</v>
      </c>
      <c r="AE9" s="34">
        <v>2158.3467480650897</v>
      </c>
      <c r="AF9" s="34">
        <v>21.694657258064517</v>
      </c>
      <c r="AG9" s="34">
        <v>16150.098581343751</v>
      </c>
      <c r="AH9" s="34">
        <v>28941.323257093747</v>
      </c>
      <c r="AI9" s="34">
        <v>4026.655109508119</v>
      </c>
      <c r="AJ9" s="34">
        <v>54.712846673954232</v>
      </c>
      <c r="AK9" s="34">
        <v>6210.3713632475256</v>
      </c>
      <c r="AL9" s="34">
        <v>15015.867522687511</v>
      </c>
      <c r="AM9" s="34">
        <v>5405.1928270686367</v>
      </c>
      <c r="AN9" s="34">
        <v>9970.3327699218808</v>
      </c>
      <c r="AO9" s="34">
        <v>32348.77456063281</v>
      </c>
      <c r="AP9" s="34">
        <v>609.15156357362901</v>
      </c>
      <c r="AQ9" s="34">
        <v>38421.411745135949</v>
      </c>
      <c r="AR9" s="34">
        <v>37664.686994581796</v>
      </c>
      <c r="AS9" s="34">
        <v>35163.56946167189</v>
      </c>
      <c r="AT9" s="34">
        <v>20152.272552018927</v>
      </c>
      <c r="AU9" s="34">
        <v>39893.139846953134</v>
      </c>
      <c r="AV9" s="34">
        <v>16078.923115696682</v>
      </c>
      <c r="AW9" s="34">
        <v>2427.1220400029301</v>
      </c>
      <c r="AX9" s="34">
        <v>26628.946397652351</v>
      </c>
      <c r="AY9" s="34">
        <v>32584.953656772381</v>
      </c>
    </row>
    <row r="10" spans="1:51" x14ac:dyDescent="0.25">
      <c r="A10" s="32">
        <v>44531</v>
      </c>
      <c r="B10" s="33">
        <v>9</v>
      </c>
      <c r="C10" s="34">
        <v>28776.963999536056</v>
      </c>
      <c r="D10" s="34">
        <v>34278.654566656245</v>
      </c>
      <c r="E10" s="34">
        <v>13922.55711715627</v>
      </c>
      <c r="F10" s="34">
        <v>52379.99273696875</v>
      </c>
      <c r="G10" s="34">
        <v>26864.017248133645</v>
      </c>
      <c r="H10" s="34">
        <v>11687.066772734395</v>
      </c>
      <c r="I10" s="34">
        <v>28365.653623078128</v>
      </c>
      <c r="J10" s="34">
        <v>123.5675697326661</v>
      </c>
      <c r="K10" s="34">
        <v>19348.580387343769</v>
      </c>
      <c r="L10" s="34">
        <v>1109.751128124557</v>
      </c>
      <c r="M10" s="34">
        <v>41159.100313346702</v>
      </c>
      <c r="N10" s="34">
        <v>14053.687603375001</v>
      </c>
      <c r="O10" s="34">
        <v>43390.286450094092</v>
      </c>
      <c r="P10" s="34">
        <v>4629.2973022868227</v>
      </c>
      <c r="Q10" s="34">
        <v>33.321240425109877</v>
      </c>
      <c r="R10" s="34">
        <v>4442.2806904609379</v>
      </c>
      <c r="S10" s="34">
        <v>40323.328003154551</v>
      </c>
      <c r="T10" s="34">
        <v>11975.838683781269</v>
      </c>
      <c r="U10" s="34">
        <v>7303.60222650781</v>
      </c>
      <c r="V10" s="34">
        <v>50539.915672687508</v>
      </c>
      <c r="W10" s="34">
        <v>2054.4120500546887</v>
      </c>
      <c r="X10" s="34">
        <v>6565.124858853851</v>
      </c>
      <c r="Y10" s="34">
        <v>26737.860201427968</v>
      </c>
      <c r="Z10" s="34">
        <v>233.98743118286129</v>
      </c>
      <c r="AA10" s="34">
        <v>18817.950293578164</v>
      </c>
      <c r="AB10" s="34">
        <v>20725.47009261576</v>
      </c>
      <c r="AC10" s="34">
        <v>22877.239085772231</v>
      </c>
      <c r="AD10" s="34">
        <v>28391.903458031247</v>
      </c>
      <c r="AE10" s="34">
        <v>8646.7142611431918</v>
      </c>
      <c r="AF10" s="34">
        <v>21.694657258064517</v>
      </c>
      <c r="AG10" s="34">
        <v>18702.924405812497</v>
      </c>
      <c r="AH10" s="34">
        <v>32198.71463159375</v>
      </c>
      <c r="AI10" s="34">
        <v>5246.6428525255533</v>
      </c>
      <c r="AJ10" s="34">
        <v>104.1318053718125</v>
      </c>
      <c r="AK10" s="34">
        <v>7833.5334019223992</v>
      </c>
      <c r="AL10" s="34">
        <v>16455.547629609391</v>
      </c>
      <c r="AM10" s="34">
        <v>8196.8400258967849</v>
      </c>
      <c r="AN10" s="34">
        <v>10258.85751307813</v>
      </c>
      <c r="AO10" s="34">
        <v>38077.363800332037</v>
      </c>
      <c r="AP10" s="34">
        <v>685.10205078124989</v>
      </c>
      <c r="AQ10" s="34">
        <v>46649.753418753135</v>
      </c>
      <c r="AR10" s="34">
        <v>46877.601441581806</v>
      </c>
      <c r="AS10" s="34">
        <v>39825.930260500027</v>
      </c>
      <c r="AT10" s="34">
        <v>24271.458230081436</v>
      </c>
      <c r="AU10" s="34">
        <v>45616.852108750012</v>
      </c>
      <c r="AV10" s="34">
        <v>18813.103732290427</v>
      </c>
      <c r="AW10" s="34">
        <v>2183.3722838222666</v>
      </c>
      <c r="AX10" s="34">
        <v>30015.772258763674</v>
      </c>
      <c r="AY10" s="34">
        <v>43574.248029428629</v>
      </c>
    </row>
    <row r="11" spans="1:51" x14ac:dyDescent="0.25">
      <c r="A11" s="32">
        <v>44531</v>
      </c>
      <c r="B11" s="33">
        <v>10</v>
      </c>
      <c r="C11" s="34">
        <v>32438.834179942321</v>
      </c>
      <c r="D11" s="34">
        <v>38257.854939093755</v>
      </c>
      <c r="E11" s="34">
        <v>14615.514433562517</v>
      </c>
      <c r="F11" s="34">
        <v>57940.106886374997</v>
      </c>
      <c r="G11" s="34">
        <v>32130.095189417945</v>
      </c>
      <c r="H11" s="34">
        <v>11359.906922421898</v>
      </c>
      <c r="I11" s="34">
        <v>32331.546202460948</v>
      </c>
      <c r="J11" s="34">
        <v>119.86447143554679</v>
      </c>
      <c r="K11" s="34">
        <v>21187.288842500031</v>
      </c>
      <c r="L11" s="34">
        <v>1887.8081053082278</v>
      </c>
      <c r="M11" s="34">
        <v>45241.076394085954</v>
      </c>
      <c r="N11" s="34">
        <v>15558.594958656249</v>
      </c>
      <c r="O11" s="34">
        <v>48164.751712859725</v>
      </c>
      <c r="P11" s="34">
        <v>4332.5596470170758</v>
      </c>
      <c r="Q11" s="34">
        <v>34.249716758728042</v>
      </c>
      <c r="R11" s="34">
        <v>4829.0326470546897</v>
      </c>
      <c r="S11" s="34">
        <v>45067.858830748301</v>
      </c>
      <c r="T11" s="34">
        <v>14314.412115984402</v>
      </c>
      <c r="U11" s="34">
        <v>7799.1083189218898</v>
      </c>
      <c r="V11" s="34">
        <v>54491.376307468745</v>
      </c>
      <c r="W11" s="34">
        <v>2116.8629374140701</v>
      </c>
      <c r="X11" s="34">
        <v>9085.8352644319093</v>
      </c>
      <c r="Y11" s="34">
        <v>28698.869627797096</v>
      </c>
      <c r="Z11" s="34">
        <v>226.71471191406249</v>
      </c>
      <c r="AA11" s="34">
        <v>20522.692817859363</v>
      </c>
      <c r="AB11" s="34">
        <v>23157.453717865774</v>
      </c>
      <c r="AC11" s="34">
        <v>25491.47754822615</v>
      </c>
      <c r="AD11" s="34">
        <v>30707.279258843751</v>
      </c>
      <c r="AE11" s="34">
        <v>7316.9634314713385</v>
      </c>
      <c r="AF11" s="34">
        <v>21.694657258064517</v>
      </c>
      <c r="AG11" s="34">
        <v>20195.102267531249</v>
      </c>
      <c r="AH11" s="34">
        <v>33734.736318125004</v>
      </c>
      <c r="AI11" s="34">
        <v>6141.3373704762462</v>
      </c>
      <c r="AJ11" s="34">
        <v>126.12899670076445</v>
      </c>
      <c r="AK11" s="34">
        <v>8287.5539892791057</v>
      </c>
      <c r="AL11" s="34">
        <v>17453.353625718759</v>
      </c>
      <c r="AM11" s="34">
        <v>9490.2149403733347</v>
      </c>
      <c r="AN11" s="34">
        <v>10485.111191968761</v>
      </c>
      <c r="AO11" s="34">
        <v>42992.437667718754</v>
      </c>
      <c r="AP11" s="34">
        <v>732.22810363769395</v>
      </c>
      <c r="AQ11" s="34">
        <v>53500.920795479695</v>
      </c>
      <c r="AR11" s="34">
        <v>53097.644697636475</v>
      </c>
      <c r="AS11" s="34">
        <v>43031.498977078154</v>
      </c>
      <c r="AT11" s="34">
        <v>26755.844923987672</v>
      </c>
      <c r="AU11" s="34">
        <v>49234.157610015631</v>
      </c>
      <c r="AV11" s="34">
        <v>18143.699553321665</v>
      </c>
      <c r="AW11" s="34">
        <v>2302.2111670756603</v>
      </c>
      <c r="AX11" s="34">
        <v>32997.639722189451</v>
      </c>
      <c r="AY11" s="34">
        <v>50607.013424537996</v>
      </c>
    </row>
    <row r="12" spans="1:51" x14ac:dyDescent="0.25">
      <c r="A12" s="32">
        <v>44531</v>
      </c>
      <c r="B12" s="33">
        <v>11</v>
      </c>
      <c r="C12" s="34">
        <v>34823.921546640355</v>
      </c>
      <c r="D12" s="34">
        <v>39666.950766812501</v>
      </c>
      <c r="E12" s="34">
        <v>15949.837980203147</v>
      </c>
      <c r="F12" s="34">
        <v>62333.487167437503</v>
      </c>
      <c r="G12" s="34">
        <v>33992.460738296904</v>
      </c>
      <c r="H12" s="34">
        <v>11815.550655843779</v>
      </c>
      <c r="I12" s="34">
        <v>34988.34017457813</v>
      </c>
      <c r="J12" s="34">
        <v>105.7650337219238</v>
      </c>
      <c r="K12" s="34">
        <v>22402.79144342188</v>
      </c>
      <c r="L12" s="34">
        <v>1971.4350454221894</v>
      </c>
      <c r="M12" s="34">
        <v>46542.441066259176</v>
      </c>
      <c r="N12" s="34">
        <v>17381.444611499999</v>
      </c>
      <c r="O12" s="34">
        <v>51524.651859359728</v>
      </c>
      <c r="P12" s="34">
        <v>4252.5334589340719</v>
      </c>
      <c r="Q12" s="34">
        <v>33.35815238952636</v>
      </c>
      <c r="R12" s="34">
        <v>5238.8609069179711</v>
      </c>
      <c r="S12" s="34">
        <v>47035.117346920175</v>
      </c>
      <c r="T12" s="34">
        <v>16361.616710609405</v>
      </c>
      <c r="U12" s="34">
        <v>8936.8168025156301</v>
      </c>
      <c r="V12" s="34">
        <v>59054.369113468747</v>
      </c>
      <c r="W12" s="34">
        <v>2232.6074532968801</v>
      </c>
      <c r="X12" s="34">
        <v>11079.801020396313</v>
      </c>
      <c r="Y12" s="34">
        <v>29707.439046845306</v>
      </c>
      <c r="Z12" s="34">
        <v>189.04289398193362</v>
      </c>
      <c r="AA12" s="34">
        <v>22296.705136015637</v>
      </c>
      <c r="AB12" s="34">
        <v>24327.259089334515</v>
      </c>
      <c r="AC12" s="34">
        <v>27866.565877402998</v>
      </c>
      <c r="AD12" s="34">
        <v>32673.715586343751</v>
      </c>
      <c r="AE12" s="34">
        <v>6088.0590303776044</v>
      </c>
      <c r="AF12" s="34">
        <v>21.694657258064517</v>
      </c>
      <c r="AG12" s="34">
        <v>20924.9145288125</v>
      </c>
      <c r="AH12" s="34">
        <v>35800.832825874997</v>
      </c>
      <c r="AI12" s="34">
        <v>6257.768601607132</v>
      </c>
      <c r="AJ12" s="34">
        <v>148.7382418929642</v>
      </c>
      <c r="AK12" s="34">
        <v>8502.5925316685498</v>
      </c>
      <c r="AL12" s="34">
        <v>17904.712569562518</v>
      </c>
      <c r="AM12" s="34">
        <v>10836.969647076456</v>
      </c>
      <c r="AN12" s="34">
        <v>10975.00076323439</v>
      </c>
      <c r="AO12" s="34">
        <v>45640.415974156247</v>
      </c>
      <c r="AP12" s="34">
        <v>742.96453857421875</v>
      </c>
      <c r="AQ12" s="34">
        <v>57468.669128620328</v>
      </c>
      <c r="AR12" s="34">
        <v>54061.355196691169</v>
      </c>
      <c r="AS12" s="34">
        <v>45074.418565656269</v>
      </c>
      <c r="AT12" s="34">
        <v>28336.51448545645</v>
      </c>
      <c r="AU12" s="34">
        <v>52353.663574625018</v>
      </c>
      <c r="AV12" s="34">
        <v>18103.808235602923</v>
      </c>
      <c r="AW12" s="34">
        <v>1905.7427678372449</v>
      </c>
      <c r="AX12" s="34">
        <v>34950.716732996101</v>
      </c>
      <c r="AY12" s="34">
        <v>54497.569769975467</v>
      </c>
    </row>
    <row r="13" spans="1:51" x14ac:dyDescent="0.25">
      <c r="A13" s="32">
        <v>44531</v>
      </c>
      <c r="B13" s="33">
        <v>12</v>
      </c>
      <c r="C13" s="34">
        <v>36252.102554340046</v>
      </c>
      <c r="D13" s="34">
        <v>41332.179816687509</v>
      </c>
      <c r="E13" s="34">
        <v>17636.957948734394</v>
      </c>
      <c r="F13" s="34">
        <v>65492.026876781252</v>
      </c>
      <c r="G13" s="34">
        <v>36411.361381391624</v>
      </c>
      <c r="H13" s="34">
        <v>12202.293778578145</v>
      </c>
      <c r="I13" s="34">
        <v>36332.62292230859</v>
      </c>
      <c r="J13" s="34">
        <v>102.43132591247561</v>
      </c>
      <c r="K13" s="34">
        <v>22802.248109015651</v>
      </c>
      <c r="L13" s="34">
        <v>1912.926628835452</v>
      </c>
      <c r="M13" s="34">
        <v>47101.106310828145</v>
      </c>
      <c r="N13" s="34">
        <v>18804.526446874999</v>
      </c>
      <c r="O13" s="34">
        <v>52842.738640859723</v>
      </c>
      <c r="P13" s="34">
        <v>4304.6278063026548</v>
      </c>
      <c r="Q13" s="34">
        <v>35.917390823364258</v>
      </c>
      <c r="R13" s="34">
        <v>5560.2348484960976</v>
      </c>
      <c r="S13" s="34">
        <v>48772.160345467048</v>
      </c>
      <c r="T13" s="34">
        <v>17579.099943953141</v>
      </c>
      <c r="U13" s="34">
        <v>10225.26473157814</v>
      </c>
      <c r="V13" s="34">
        <v>61622.679909718754</v>
      </c>
      <c r="W13" s="34">
        <v>2126.5106414922002</v>
      </c>
      <c r="X13" s="34">
        <v>12740.609303032143</v>
      </c>
      <c r="Y13" s="34">
        <v>29449.555574847149</v>
      </c>
      <c r="Z13" s="34">
        <v>230.27661987304683</v>
      </c>
      <c r="AA13" s="34">
        <v>23670.070650250014</v>
      </c>
      <c r="AB13" s="34">
        <v>24662.424386850143</v>
      </c>
      <c r="AC13" s="34">
        <v>29682.978563580389</v>
      </c>
      <c r="AD13" s="34">
        <v>34689.012771874986</v>
      </c>
      <c r="AE13" s="34">
        <v>5918.1477401085012</v>
      </c>
      <c r="AF13" s="34">
        <v>21.694657258064517</v>
      </c>
      <c r="AG13" s="34">
        <v>21677.502365375003</v>
      </c>
      <c r="AH13" s="34">
        <v>36012.201408625006</v>
      </c>
      <c r="AI13" s="34">
        <v>6289.3286435132604</v>
      </c>
      <c r="AJ13" s="34">
        <v>155.7512644080374</v>
      </c>
      <c r="AK13" s="34">
        <v>8636.0375758244008</v>
      </c>
      <c r="AL13" s="34">
        <v>18736.920074453141</v>
      </c>
      <c r="AM13" s="34">
        <v>11925.702941623338</v>
      </c>
      <c r="AN13" s="34">
        <v>11178.535041343761</v>
      </c>
      <c r="AO13" s="34">
        <v>48114.779910156249</v>
      </c>
      <c r="AP13" s="34">
        <v>861.71366882324196</v>
      </c>
      <c r="AQ13" s="34">
        <v>59368.326112542192</v>
      </c>
      <c r="AR13" s="34">
        <v>55388.074270863035</v>
      </c>
      <c r="AS13" s="34">
        <v>46918.569968921889</v>
      </c>
      <c r="AT13" s="34">
        <v>28947.300880768948</v>
      </c>
      <c r="AU13" s="34">
        <v>53781.938931687517</v>
      </c>
      <c r="AV13" s="34">
        <v>18719.872412977929</v>
      </c>
      <c r="AW13" s="34">
        <v>3802.7108875966469</v>
      </c>
      <c r="AX13" s="34">
        <v>36402.971600542987</v>
      </c>
      <c r="AY13" s="34">
        <v>56108.301919225509</v>
      </c>
    </row>
    <row r="14" spans="1:51" x14ac:dyDescent="0.25">
      <c r="A14" s="32">
        <v>44531</v>
      </c>
      <c r="B14" s="33">
        <v>13</v>
      </c>
      <c r="C14" s="34">
        <v>37632.293360864329</v>
      </c>
      <c r="D14" s="34">
        <v>42070.226869156228</v>
      </c>
      <c r="E14" s="34">
        <v>18547.216626296886</v>
      </c>
      <c r="F14" s="34">
        <v>68563.927627906261</v>
      </c>
      <c r="G14" s="34">
        <v>37734.345316480118</v>
      </c>
      <c r="H14" s="34">
        <v>11683.318665515644</v>
      </c>
      <c r="I14" s="34">
        <v>37568.327476234379</v>
      </c>
      <c r="J14" s="34">
        <v>109.59730911254891</v>
      </c>
      <c r="K14" s="34">
        <v>23448.48585493752</v>
      </c>
      <c r="L14" s="34">
        <v>2403.0039152088284</v>
      </c>
      <c r="M14" s="34">
        <v>47384.698306904029</v>
      </c>
      <c r="N14" s="34">
        <v>20012.049408968749</v>
      </c>
      <c r="O14" s="34">
        <v>54223.6953976566</v>
      </c>
      <c r="P14" s="34">
        <v>4405.2649025972696</v>
      </c>
      <c r="Q14" s="34">
        <v>36.881731986999512</v>
      </c>
      <c r="R14" s="34">
        <v>5917.7442937382839</v>
      </c>
      <c r="S14" s="34">
        <v>51209.060071826432</v>
      </c>
      <c r="T14" s="34">
        <v>18732.277658687504</v>
      </c>
      <c r="U14" s="34">
        <v>11082.37901262501</v>
      </c>
      <c r="V14" s="34">
        <v>63675.48376503124</v>
      </c>
      <c r="W14" s="34">
        <v>2375.6505729453102</v>
      </c>
      <c r="X14" s="34">
        <v>13113.353460371964</v>
      </c>
      <c r="Y14" s="34">
        <v>28668.370879879843</v>
      </c>
      <c r="Z14" s="34">
        <v>195.82029022216801</v>
      </c>
      <c r="AA14" s="34">
        <v>24939.322316093774</v>
      </c>
      <c r="AB14" s="34">
        <v>25284.570450943906</v>
      </c>
      <c r="AC14" s="34">
        <v>31158.141789574765</v>
      </c>
      <c r="AD14" s="34">
        <v>37336.733037562502</v>
      </c>
      <c r="AE14" s="34">
        <v>5815.0299898394114</v>
      </c>
      <c r="AF14" s="34">
        <v>21.694657258064517</v>
      </c>
      <c r="AG14" s="34">
        <v>22632.760320437501</v>
      </c>
      <c r="AH14" s="34">
        <v>38212.657393125017</v>
      </c>
      <c r="AI14" s="34">
        <v>6557.1813348396845</v>
      </c>
      <c r="AJ14" s="34">
        <v>150.5661457367741</v>
      </c>
      <c r="AK14" s="34">
        <v>8632.3171354832939</v>
      </c>
      <c r="AL14" s="34">
        <v>20913.34803720313</v>
      </c>
      <c r="AM14" s="34">
        <v>12811.208518842075</v>
      </c>
      <c r="AN14" s="34">
        <v>11695.37429160938</v>
      </c>
      <c r="AO14" s="34">
        <v>50908.234060125011</v>
      </c>
      <c r="AP14" s="34">
        <v>810.83160400390716</v>
      </c>
      <c r="AQ14" s="34">
        <v>61137.510701182822</v>
      </c>
      <c r="AR14" s="34">
        <v>57126.613517089638</v>
      </c>
      <c r="AS14" s="34">
        <v>49305.789300984383</v>
      </c>
      <c r="AT14" s="34">
        <v>29362.570600987696</v>
      </c>
      <c r="AU14" s="34">
        <v>56446.950583984377</v>
      </c>
      <c r="AV14" s="34">
        <v>20303.133989134178</v>
      </c>
      <c r="AW14" s="34">
        <v>4502.8100768535005</v>
      </c>
      <c r="AX14" s="34">
        <v>38538.394554667982</v>
      </c>
      <c r="AY14" s="34">
        <v>57504.063102881722</v>
      </c>
    </row>
    <row r="15" spans="1:51" x14ac:dyDescent="0.25">
      <c r="A15" s="32">
        <v>44531</v>
      </c>
      <c r="B15" s="33">
        <v>14</v>
      </c>
      <c r="C15" s="34">
        <v>38650.888800403431</v>
      </c>
      <c r="D15" s="34">
        <v>42485.617281343744</v>
      </c>
      <c r="E15" s="34">
        <v>18965.647766546896</v>
      </c>
      <c r="F15" s="34">
        <v>71249.451937968755</v>
      </c>
      <c r="G15" s="34">
        <v>36837.017508285382</v>
      </c>
      <c r="H15" s="34">
        <v>11388.315333453145</v>
      </c>
      <c r="I15" s="34">
        <v>38655.455805796868</v>
      </c>
      <c r="J15" s="34">
        <v>111.9089679718019</v>
      </c>
      <c r="K15" s="34">
        <v>23742.668474109378</v>
      </c>
      <c r="L15" s="34">
        <v>1692.3595667760674</v>
      </c>
      <c r="M15" s="34">
        <v>47841.756867852244</v>
      </c>
      <c r="N15" s="34">
        <v>20312.966012562501</v>
      </c>
      <c r="O15" s="34">
        <v>55503.62277160972</v>
      </c>
      <c r="P15" s="34">
        <v>4459.4895368768402</v>
      </c>
      <c r="Q15" s="34">
        <v>36.979206085205078</v>
      </c>
      <c r="R15" s="34">
        <v>6310.9422127656326</v>
      </c>
      <c r="S15" s="34">
        <v>52462.023595873288</v>
      </c>
      <c r="T15" s="34">
        <v>19329.004051109379</v>
      </c>
      <c r="U15" s="34">
        <v>11201.407624671891</v>
      </c>
      <c r="V15" s="34">
        <v>67753.849901687499</v>
      </c>
      <c r="W15" s="34">
        <v>2305.0785020234407</v>
      </c>
      <c r="X15" s="34">
        <v>13219.404177590553</v>
      </c>
      <c r="Y15" s="34">
        <v>29239.829058264193</v>
      </c>
      <c r="Z15" s="34">
        <v>209.64849441528327</v>
      </c>
      <c r="AA15" s="34">
        <v>24801.124451500025</v>
      </c>
      <c r="AB15" s="34">
        <v>25990.457599334524</v>
      </c>
      <c r="AC15" s="34">
        <v>31746.700973127579</v>
      </c>
      <c r="AD15" s="34">
        <v>39822.403185656251</v>
      </c>
      <c r="AE15" s="34">
        <v>7093.4409342369881</v>
      </c>
      <c r="AF15" s="34">
        <v>21.694657258064517</v>
      </c>
      <c r="AG15" s="34">
        <v>23525.468752937501</v>
      </c>
      <c r="AH15" s="34">
        <v>40393.206253812503</v>
      </c>
      <c r="AI15" s="34">
        <v>6000.9014869819712</v>
      </c>
      <c r="AJ15" s="34">
        <v>127.97568800230221</v>
      </c>
      <c r="AK15" s="34">
        <v>8504.7749359408099</v>
      </c>
      <c r="AL15" s="34">
        <v>21435.007029328139</v>
      </c>
      <c r="AM15" s="34">
        <v>14129.718076717085</v>
      </c>
      <c r="AN15" s="34">
        <v>12290.730949218749</v>
      </c>
      <c r="AO15" s="34">
        <v>52322.677305195321</v>
      </c>
      <c r="AP15" s="34">
        <v>776.69606018066384</v>
      </c>
      <c r="AQ15" s="34">
        <v>62714.830458401586</v>
      </c>
      <c r="AR15" s="34">
        <v>58215.570361159909</v>
      </c>
      <c r="AS15" s="34">
        <v>48854.492744203148</v>
      </c>
      <c r="AT15" s="34">
        <v>29836.214687925181</v>
      </c>
      <c r="AU15" s="34">
        <v>58179.113118531241</v>
      </c>
      <c r="AV15" s="34">
        <v>20081.288363415406</v>
      </c>
      <c r="AW15" s="34">
        <v>5118.6605376718817</v>
      </c>
      <c r="AX15" s="34">
        <v>41149.276224746121</v>
      </c>
      <c r="AY15" s="34">
        <v>59333.176441912932</v>
      </c>
    </row>
    <row r="16" spans="1:51" x14ac:dyDescent="0.25">
      <c r="A16" s="32">
        <v>44531</v>
      </c>
      <c r="B16" s="33">
        <v>15</v>
      </c>
      <c r="C16" s="34">
        <v>37768.764816330127</v>
      </c>
      <c r="D16" s="34">
        <v>43128.870629656245</v>
      </c>
      <c r="E16" s="34">
        <v>18846.232561312507</v>
      </c>
      <c r="F16" s="34">
        <v>70368.021963750012</v>
      </c>
      <c r="G16" s="34">
        <v>38529.302006537517</v>
      </c>
      <c r="H16" s="34">
        <v>11981.111924593772</v>
      </c>
      <c r="I16" s="34">
        <v>38581.115716910164</v>
      </c>
      <c r="J16" s="34">
        <v>133.39911651611339</v>
      </c>
      <c r="K16" s="34">
        <v>24050.84399815627</v>
      </c>
      <c r="L16" s="34">
        <v>3368.9656083454865</v>
      </c>
      <c r="M16" s="34">
        <v>48758.722922147957</v>
      </c>
      <c r="N16" s="34">
        <v>20083.878274906252</v>
      </c>
      <c r="O16" s="34">
        <v>55632.317981875334</v>
      </c>
      <c r="P16" s="34">
        <v>4636.1412700323963</v>
      </c>
      <c r="Q16" s="34">
        <v>37.142423629760742</v>
      </c>
      <c r="R16" s="34">
        <v>6382.2813658945306</v>
      </c>
      <c r="S16" s="34">
        <v>53957.695082779544</v>
      </c>
      <c r="T16" s="34">
        <v>18733.193559062511</v>
      </c>
      <c r="U16" s="34">
        <v>10867.35899240626</v>
      </c>
      <c r="V16" s="34">
        <v>67678.786524343755</v>
      </c>
      <c r="W16" s="34">
        <v>2226.8880871484407</v>
      </c>
      <c r="X16" s="34">
        <v>13341.307822287454</v>
      </c>
      <c r="Y16" s="34">
        <v>29670.43443763096</v>
      </c>
      <c r="Z16" s="34">
        <v>189.65550094604478</v>
      </c>
      <c r="AA16" s="34">
        <v>25550.862682687522</v>
      </c>
      <c r="AB16" s="34">
        <v>25861.188252240761</v>
      </c>
      <c r="AC16" s="34">
        <v>31055.385373646262</v>
      </c>
      <c r="AD16" s="34">
        <v>39756.083260562489</v>
      </c>
      <c r="AE16" s="34">
        <v>6691.0731954244584</v>
      </c>
      <c r="AF16" s="34">
        <v>21.694657258064517</v>
      </c>
      <c r="AG16" s="34">
        <v>23680.538309906249</v>
      </c>
      <c r="AH16" s="34">
        <v>41185.996479531255</v>
      </c>
      <c r="AI16" s="34">
        <v>6555.4094989477753</v>
      </c>
      <c r="AJ16" s="34">
        <v>161.81979704037724</v>
      </c>
      <c r="AK16" s="34">
        <v>8909.1592863564874</v>
      </c>
      <c r="AL16" s="34">
        <v>21201.03038893751</v>
      </c>
      <c r="AM16" s="34">
        <v>14180.790774873345</v>
      </c>
      <c r="AN16" s="34">
        <v>12086.998115093749</v>
      </c>
      <c r="AO16" s="34">
        <v>53325.339057093755</v>
      </c>
      <c r="AP16" s="34">
        <v>789.27174377441406</v>
      </c>
      <c r="AQ16" s="34">
        <v>63304.480116714069</v>
      </c>
      <c r="AR16" s="34">
        <v>59143.626923245865</v>
      </c>
      <c r="AS16" s="34">
        <v>51165.34857962501</v>
      </c>
      <c r="AT16" s="34">
        <v>30805.851523550191</v>
      </c>
      <c r="AU16" s="34">
        <v>58380.193071968752</v>
      </c>
      <c r="AV16" s="34">
        <v>20388.004104509164</v>
      </c>
      <c r="AW16" s="34">
        <v>5629.3350830566524</v>
      </c>
      <c r="AX16" s="34">
        <v>42042.386267398448</v>
      </c>
      <c r="AY16" s="34">
        <v>58900.988928256767</v>
      </c>
    </row>
    <row r="17" spans="1:51" x14ac:dyDescent="0.25">
      <c r="A17" s="32">
        <v>44531</v>
      </c>
      <c r="B17" s="33">
        <v>16</v>
      </c>
      <c r="C17" s="34">
        <v>37025.731072934599</v>
      </c>
      <c r="D17" s="34">
        <v>44450.792668406248</v>
      </c>
      <c r="E17" s="34">
        <v>18632.452520343773</v>
      </c>
      <c r="F17" s="34">
        <v>68850.792775906244</v>
      </c>
      <c r="G17" s="34">
        <v>39824.118070579068</v>
      </c>
      <c r="H17" s="34">
        <v>12036.066241312532</v>
      </c>
      <c r="I17" s="34">
        <v>38124.083908601577</v>
      </c>
      <c r="J17" s="34">
        <v>127.1225147247315</v>
      </c>
      <c r="K17" s="34">
        <v>23825.54740920314</v>
      </c>
      <c r="L17" s="34">
        <v>3091.5800038365487</v>
      </c>
      <c r="M17" s="34">
        <v>49714.05344921229</v>
      </c>
      <c r="N17" s="34">
        <v>20195.991342000001</v>
      </c>
      <c r="O17" s="34">
        <v>55208.600753172221</v>
      </c>
      <c r="P17" s="34">
        <v>4881.3323483276745</v>
      </c>
      <c r="Q17" s="34">
        <v>35.405490875244141</v>
      </c>
      <c r="R17" s="34">
        <v>6263.2341183593835</v>
      </c>
      <c r="S17" s="34">
        <v>53785.456450935795</v>
      </c>
      <c r="T17" s="34">
        <v>18262.896032093762</v>
      </c>
      <c r="U17" s="34">
        <v>10680.04125875</v>
      </c>
      <c r="V17" s="34">
        <v>66442.336726656256</v>
      </c>
      <c r="W17" s="34">
        <v>2225.92948242188</v>
      </c>
      <c r="X17" s="34">
        <v>13386.824082149056</v>
      </c>
      <c r="Y17" s="34">
        <v>29834.093904083318</v>
      </c>
      <c r="Z17" s="34">
        <v>208.04235595703119</v>
      </c>
      <c r="AA17" s="34">
        <v>26434.106067656263</v>
      </c>
      <c r="AB17" s="34">
        <v>25771.704065147012</v>
      </c>
      <c r="AC17" s="34">
        <v>30474.100728543937</v>
      </c>
      <c r="AD17" s="34">
        <v>39405.75650600002</v>
      </c>
      <c r="AE17" s="34">
        <v>5851.3784682838568</v>
      </c>
      <c r="AF17" s="34">
        <v>21.694657258064517</v>
      </c>
      <c r="AG17" s="34">
        <v>23503.860087125002</v>
      </c>
      <c r="AH17" s="34">
        <v>40975.115159906258</v>
      </c>
      <c r="AI17" s="34">
        <v>6975.5187653725206</v>
      </c>
      <c r="AJ17" s="34">
        <v>157.21120623666604</v>
      </c>
      <c r="AK17" s="34">
        <v>9083.0723213518286</v>
      </c>
      <c r="AL17" s="34">
        <v>20503.388782468763</v>
      </c>
      <c r="AM17" s="34">
        <v>14572.752063810847</v>
      </c>
      <c r="AN17" s="34">
        <v>12086.976235375001</v>
      </c>
      <c r="AO17" s="34">
        <v>53905.387488820314</v>
      </c>
      <c r="AP17" s="34">
        <v>826.94261169433707</v>
      </c>
      <c r="AQ17" s="34">
        <v>63851.316672729692</v>
      </c>
      <c r="AR17" s="34">
        <v>61520.153546019304</v>
      </c>
      <c r="AS17" s="34">
        <v>51743.40951654689</v>
      </c>
      <c r="AT17" s="34">
        <v>31463.819270300235</v>
      </c>
      <c r="AU17" s="34">
        <v>56242.718502312506</v>
      </c>
      <c r="AV17" s="34">
        <v>21333.103832665412</v>
      </c>
      <c r="AW17" s="34">
        <v>4604.5150453144606</v>
      </c>
      <c r="AX17" s="34">
        <v>41805.468180164091</v>
      </c>
      <c r="AY17" s="34">
        <v>59362.966733319263</v>
      </c>
    </row>
    <row r="18" spans="1:51" x14ac:dyDescent="0.25">
      <c r="A18" s="32">
        <v>44531</v>
      </c>
      <c r="B18" s="33">
        <v>17</v>
      </c>
      <c r="C18" s="34">
        <v>36767.66128864848</v>
      </c>
      <c r="D18" s="34">
        <v>44503.822510781247</v>
      </c>
      <c r="E18" s="34">
        <v>18542.271266843767</v>
      </c>
      <c r="F18" s="34">
        <v>67570.090952312516</v>
      </c>
      <c r="G18" s="34">
        <v>40391.474623795388</v>
      </c>
      <c r="H18" s="34">
        <v>12524.427187875011</v>
      </c>
      <c r="I18" s="34">
        <v>38077.484180460917</v>
      </c>
      <c r="J18" s="34">
        <v>130.58297348022461</v>
      </c>
      <c r="K18" s="34">
        <v>23876.33815748441</v>
      </c>
      <c r="L18" s="34">
        <v>2861.63284837627</v>
      </c>
      <c r="M18" s="34">
        <v>49144.288969559304</v>
      </c>
      <c r="N18" s="34">
        <v>20249.891009406252</v>
      </c>
      <c r="O18" s="34">
        <v>54301.588659156609</v>
      </c>
      <c r="P18" s="34">
        <v>5089.0080246018097</v>
      </c>
      <c r="Q18" s="34">
        <v>36.522752761840835</v>
      </c>
      <c r="R18" s="34">
        <v>6220.0773265273465</v>
      </c>
      <c r="S18" s="34">
        <v>53320.275912467041</v>
      </c>
      <c r="T18" s="34">
        <v>17808.516877124999</v>
      </c>
      <c r="U18" s="34">
        <v>10248.027191640631</v>
      </c>
      <c r="V18" s="34">
        <v>65197.454668687496</v>
      </c>
      <c r="W18" s="34">
        <v>2267.6889409843798</v>
      </c>
      <c r="X18" s="34">
        <v>14318.126691245163</v>
      </c>
      <c r="Y18" s="34">
        <v>29544.86894538589</v>
      </c>
      <c r="Z18" s="34">
        <v>222.0238345336914</v>
      </c>
      <c r="AA18" s="34">
        <v>26269.136961406275</v>
      </c>
      <c r="AB18" s="34">
        <v>25468.433051584514</v>
      </c>
      <c r="AC18" s="34">
        <v>29661.176325878172</v>
      </c>
      <c r="AD18" s="34">
        <v>39045.083365999992</v>
      </c>
      <c r="AE18" s="34">
        <v>6104.772517674457</v>
      </c>
      <c r="AF18" s="34">
        <v>21.694657258064517</v>
      </c>
      <c r="AG18" s="34">
        <v>23311.026842749998</v>
      </c>
      <c r="AH18" s="34">
        <v>40621.956604781248</v>
      </c>
      <c r="AI18" s="34">
        <v>6784.363601928997</v>
      </c>
      <c r="AJ18" s="34">
        <v>133.02310111867644</v>
      </c>
      <c r="AK18" s="34">
        <v>8758.6130117892826</v>
      </c>
      <c r="AL18" s="34">
        <v>20746.428170312516</v>
      </c>
      <c r="AM18" s="34">
        <v>15434.498076201442</v>
      </c>
      <c r="AN18" s="34">
        <v>12385.721037812502</v>
      </c>
      <c r="AO18" s="34">
        <v>54145.257380882817</v>
      </c>
      <c r="AP18" s="34">
        <v>766.84390258789176</v>
      </c>
      <c r="AQ18" s="34">
        <v>63675.759957807815</v>
      </c>
      <c r="AR18" s="34">
        <v>61403.809087839632</v>
      </c>
      <c r="AS18" s="34">
        <v>52485.463177140642</v>
      </c>
      <c r="AT18" s="34">
        <v>31878.53716670641</v>
      </c>
      <c r="AU18" s="34">
        <v>55532.603276187503</v>
      </c>
      <c r="AV18" s="34">
        <v>22709.120499977911</v>
      </c>
      <c r="AW18" s="34">
        <v>3008.5125736992259</v>
      </c>
      <c r="AX18" s="34">
        <v>41654.579387027356</v>
      </c>
      <c r="AY18" s="34">
        <v>60031.765391412991</v>
      </c>
    </row>
    <row r="19" spans="1:51" x14ac:dyDescent="0.25">
      <c r="A19" s="32">
        <v>44531</v>
      </c>
      <c r="B19" s="33">
        <v>18</v>
      </c>
      <c r="C19" s="34">
        <v>36902.181332863365</v>
      </c>
      <c r="D19" s="34">
        <v>42579.021761781245</v>
      </c>
      <c r="E19" s="34">
        <v>17899.600986562524</v>
      </c>
      <c r="F19" s="34">
        <v>66259.091473375011</v>
      </c>
      <c r="G19" s="34">
        <v>38162.339888421106</v>
      </c>
      <c r="H19" s="34">
        <v>10648.154781843783</v>
      </c>
      <c r="I19" s="34">
        <v>36958.087782921881</v>
      </c>
      <c r="J19" s="34">
        <v>134.52084350585938</v>
      </c>
      <c r="K19" s="34">
        <v>23117.663494281282</v>
      </c>
      <c r="L19" s="34">
        <v>2139.530533951096</v>
      </c>
      <c r="M19" s="34">
        <v>45946.064382599863</v>
      </c>
      <c r="N19" s="34">
        <v>19409.636077968749</v>
      </c>
      <c r="O19" s="34">
        <v>52462.514378031592</v>
      </c>
      <c r="P19" s="34">
        <v>5269.8833412265512</v>
      </c>
      <c r="Q19" s="34">
        <v>36.98118877410888</v>
      </c>
      <c r="R19" s="34">
        <v>6232.1865125351642</v>
      </c>
      <c r="S19" s="34">
        <v>52202.313873076426</v>
      </c>
      <c r="T19" s="34">
        <v>17090.717973078165</v>
      </c>
      <c r="U19" s="34">
        <v>9282.4698642968906</v>
      </c>
      <c r="V19" s="34">
        <v>64885.197210187507</v>
      </c>
      <c r="W19" s="34">
        <v>2209.9042094687602</v>
      </c>
      <c r="X19" s="34">
        <v>12360.057342695642</v>
      </c>
      <c r="Y19" s="34">
        <v>28655.155328402619</v>
      </c>
      <c r="Z19" s="34">
        <v>249.83607543945317</v>
      </c>
      <c r="AA19" s="34">
        <v>24966.338410734399</v>
      </c>
      <c r="AB19" s="34">
        <v>24954.372572865774</v>
      </c>
      <c r="AC19" s="34">
        <v>28931.708399887753</v>
      </c>
      <c r="AD19" s="34">
        <v>38444.242068874992</v>
      </c>
      <c r="AE19" s="34">
        <v>5160.2386678307084</v>
      </c>
      <c r="AF19" s="34">
        <v>21.694657258064517</v>
      </c>
      <c r="AG19" s="34">
        <v>22803.849692593751</v>
      </c>
      <c r="AH19" s="34">
        <v>41969.290942843756</v>
      </c>
      <c r="AI19" s="34">
        <v>6647.4745058062745</v>
      </c>
      <c r="AJ19" s="34">
        <v>99.488281765519503</v>
      </c>
      <c r="AK19" s="34">
        <v>7222.5401036938574</v>
      </c>
      <c r="AL19" s="34">
        <v>21392.050605984386</v>
      </c>
      <c r="AM19" s="34">
        <v>15325.128440810846</v>
      </c>
      <c r="AN19" s="34">
        <v>12314.315758375</v>
      </c>
      <c r="AO19" s="34">
        <v>52651.012727937494</v>
      </c>
      <c r="AP19" s="34">
        <v>702.70124816894497</v>
      </c>
      <c r="AQ19" s="34">
        <v>61847.576059354695</v>
      </c>
      <c r="AR19" s="34">
        <v>58798.817363745868</v>
      </c>
      <c r="AS19" s="34">
        <v>52164.028836093777</v>
      </c>
      <c r="AT19" s="34">
        <v>30108.343565550167</v>
      </c>
      <c r="AU19" s="34">
        <v>54426.379836625005</v>
      </c>
      <c r="AV19" s="34">
        <v>23791.751380227925</v>
      </c>
      <c r="AW19" s="34">
        <v>1241.0131225273497</v>
      </c>
      <c r="AX19" s="34">
        <v>41885.751734914076</v>
      </c>
      <c r="AY19" s="34">
        <v>59374.252968444242</v>
      </c>
    </row>
    <row r="20" spans="1:51" x14ac:dyDescent="0.25">
      <c r="A20" s="32">
        <v>44531</v>
      </c>
      <c r="B20" s="33">
        <v>19</v>
      </c>
      <c r="C20" s="34">
        <v>34486.575470598582</v>
      </c>
      <c r="D20" s="34">
        <v>39665.501738937513</v>
      </c>
      <c r="E20" s="34">
        <v>16689.270924171906</v>
      </c>
      <c r="F20" s="34">
        <v>64110.632512718759</v>
      </c>
      <c r="G20" s="34">
        <v>34201.411503404452</v>
      </c>
      <c r="H20" s="34">
        <v>8995.3614701562637</v>
      </c>
      <c r="I20" s="34">
        <v>34457.420157242203</v>
      </c>
      <c r="J20" s="34">
        <v>142.49717330932612</v>
      </c>
      <c r="K20" s="34">
        <v>21733.875652484399</v>
      </c>
      <c r="L20" s="34">
        <v>1345.0375562110385</v>
      </c>
      <c r="M20" s="34">
        <v>42344.034546662449</v>
      </c>
      <c r="N20" s="34">
        <v>17662.818434937501</v>
      </c>
      <c r="O20" s="34">
        <v>48523.546236562841</v>
      </c>
      <c r="P20" s="34">
        <v>5362.6730166353655</v>
      </c>
      <c r="Q20" s="34">
        <v>35.467374801635742</v>
      </c>
      <c r="R20" s="34">
        <v>6117.0714107968779</v>
      </c>
      <c r="S20" s="34">
        <v>48468.973539826417</v>
      </c>
      <c r="T20" s="34">
        <v>15792.674556031283</v>
      </c>
      <c r="U20" s="34">
        <v>8305.66825887501</v>
      </c>
      <c r="V20" s="34">
        <v>63324.309555843749</v>
      </c>
      <c r="W20" s="34">
        <v>2077.1942839218764</v>
      </c>
      <c r="X20" s="34">
        <v>10966.988286014788</v>
      </c>
      <c r="Y20" s="34">
        <v>27468.357325642748</v>
      </c>
      <c r="Z20" s="34">
        <v>242.9779351806641</v>
      </c>
      <c r="AA20" s="34">
        <v>23327.861682015624</v>
      </c>
      <c r="AB20" s="34">
        <v>21866.931721584533</v>
      </c>
      <c r="AC20" s="34">
        <v>26781.038912763463</v>
      </c>
      <c r="AD20" s="34">
        <v>37508.28543556251</v>
      </c>
      <c r="AE20" s="34">
        <v>7368.8578292057282</v>
      </c>
      <c r="AF20" s="34">
        <v>21.694657258064517</v>
      </c>
      <c r="AG20" s="34">
        <v>22067.378257875003</v>
      </c>
      <c r="AH20" s="34">
        <v>42410.972780249998</v>
      </c>
      <c r="AI20" s="34">
        <v>5890.7534258981559</v>
      </c>
      <c r="AJ20" s="34">
        <v>77.007187089727211</v>
      </c>
      <c r="AK20" s="34">
        <v>6065.4142271157907</v>
      </c>
      <c r="AL20" s="34">
        <v>22437.57700810938</v>
      </c>
      <c r="AM20" s="34">
        <v>14059.161677763956</v>
      </c>
      <c r="AN20" s="34">
        <v>12262.29079390625</v>
      </c>
      <c r="AO20" s="34">
        <v>49756.167109011723</v>
      </c>
      <c r="AP20" s="34">
        <v>666.57165527343795</v>
      </c>
      <c r="AQ20" s="34">
        <v>55719.415615979706</v>
      </c>
      <c r="AR20" s="34">
        <v>53285.486044253688</v>
      </c>
      <c r="AS20" s="34">
        <v>51393.540217125017</v>
      </c>
      <c r="AT20" s="34">
        <v>26945.300054112689</v>
      </c>
      <c r="AU20" s="34">
        <v>52049.50374679688</v>
      </c>
      <c r="AV20" s="34">
        <v>24155.67383900916</v>
      </c>
      <c r="AW20" s="34">
        <v>1491.6805101738353</v>
      </c>
      <c r="AX20" s="34">
        <v>41995.518109406279</v>
      </c>
      <c r="AY20" s="34">
        <v>53448.742938100484</v>
      </c>
    </row>
    <row r="21" spans="1:51" x14ac:dyDescent="0.25">
      <c r="A21" s="32">
        <v>44531</v>
      </c>
      <c r="B21" s="33">
        <v>20</v>
      </c>
      <c r="C21" s="34">
        <v>31837.155333286093</v>
      </c>
      <c r="D21" s="34">
        <v>38601.393022656259</v>
      </c>
      <c r="E21" s="34">
        <v>15266.937799453131</v>
      </c>
      <c r="F21" s="34">
        <v>61184.643369437508</v>
      </c>
      <c r="G21" s="34">
        <v>33232.463507947898</v>
      </c>
      <c r="H21" s="34">
        <v>8244.2058278594013</v>
      </c>
      <c r="I21" s="34">
        <v>32221.635029917958</v>
      </c>
      <c r="J21" s="34">
        <v>152.1355361938476</v>
      </c>
      <c r="K21" s="34">
        <v>21415.56602756252</v>
      </c>
      <c r="L21" s="34">
        <v>899.80570406866173</v>
      </c>
      <c r="M21" s="34">
        <v>40737.609303929916</v>
      </c>
      <c r="N21" s="34">
        <v>17218.814103156248</v>
      </c>
      <c r="O21" s="34">
        <v>45685.495451047223</v>
      </c>
      <c r="P21" s="34">
        <v>6616.6349546065258</v>
      </c>
      <c r="Q21" s="34">
        <v>34.840856552124016</v>
      </c>
      <c r="R21" s="34">
        <v>6183.9151604687531</v>
      </c>
      <c r="S21" s="34">
        <v>48218.636340779551</v>
      </c>
      <c r="T21" s="34">
        <v>15230.000554218763</v>
      </c>
      <c r="U21" s="34">
        <v>7820.6964558281297</v>
      </c>
      <c r="V21" s="34">
        <v>64043.256516156245</v>
      </c>
      <c r="W21" s="34">
        <v>2266.6954979453203</v>
      </c>
      <c r="X21" s="34">
        <v>10395.457002171444</v>
      </c>
      <c r="Y21" s="34">
        <v>26284.847301959435</v>
      </c>
      <c r="Z21" s="34">
        <v>278.69035644531266</v>
      </c>
      <c r="AA21" s="34">
        <v>22959.452329031265</v>
      </c>
      <c r="AB21" s="34">
        <v>19629.577499318901</v>
      </c>
      <c r="AC21" s="34">
        <v>25478.147969429581</v>
      </c>
      <c r="AD21" s="34">
        <v>37833.961935812506</v>
      </c>
      <c r="AE21" s="34">
        <v>7074.3792032682177</v>
      </c>
      <c r="AF21" s="34">
        <v>21.694657258064517</v>
      </c>
      <c r="AG21" s="34">
        <v>22263.63446321875</v>
      </c>
      <c r="AH21" s="34">
        <v>44501.879007312498</v>
      </c>
      <c r="AI21" s="34">
        <v>6165.1006803640994</v>
      </c>
      <c r="AJ21" s="34">
        <v>60.528013331744489</v>
      </c>
      <c r="AK21" s="34">
        <v>5363.1583126899422</v>
      </c>
      <c r="AL21" s="34">
        <v>23343.860269734378</v>
      </c>
      <c r="AM21" s="34">
        <v>13831.000883701461</v>
      </c>
      <c r="AN21" s="34">
        <v>12278.773649937499</v>
      </c>
      <c r="AO21" s="34">
        <v>47620.359191691408</v>
      </c>
      <c r="AP21" s="34">
        <v>632.04165697097767</v>
      </c>
      <c r="AQ21" s="34">
        <v>50096.252948260939</v>
      </c>
      <c r="AR21" s="34">
        <v>51440.993528995859</v>
      </c>
      <c r="AS21" s="34">
        <v>53209.673045375035</v>
      </c>
      <c r="AT21" s="34">
        <v>25469.658247018939</v>
      </c>
      <c r="AU21" s="34">
        <v>51209.964767921876</v>
      </c>
      <c r="AV21" s="34">
        <v>25319.480455915418</v>
      </c>
      <c r="AW21" s="34">
        <v>2963.2344667871221</v>
      </c>
      <c r="AX21" s="34">
        <v>43133.940553191431</v>
      </c>
      <c r="AY21" s="34">
        <v>45397.033830819229</v>
      </c>
    </row>
    <row r="22" spans="1:51" x14ac:dyDescent="0.25">
      <c r="A22" s="32">
        <v>44531</v>
      </c>
      <c r="B22" s="33">
        <v>21</v>
      </c>
      <c r="C22" s="34">
        <v>31074.734550520458</v>
      </c>
      <c r="D22" s="34">
        <v>39472.558592718764</v>
      </c>
      <c r="E22" s="34">
        <v>16550.584452781281</v>
      </c>
      <c r="F22" s="34">
        <v>57398.846942218755</v>
      </c>
      <c r="G22" s="34">
        <v>34299.077341739241</v>
      </c>
      <c r="H22" s="34">
        <v>8105.534500765636</v>
      </c>
      <c r="I22" s="34">
        <v>30214.973511187505</v>
      </c>
      <c r="J22" s="34">
        <v>156.68526077270502</v>
      </c>
      <c r="K22" s="34">
        <v>22140.974787625022</v>
      </c>
      <c r="L22" s="34">
        <v>588.83679372890401</v>
      </c>
      <c r="M22" s="34">
        <v>40450.353749000271</v>
      </c>
      <c r="N22" s="34">
        <v>17410.082172000002</v>
      </c>
      <c r="O22" s="34">
        <v>46206.56091976598</v>
      </c>
      <c r="P22" s="34">
        <v>8181.0484686668296</v>
      </c>
      <c r="Q22" s="34">
        <v>34.69001579284668</v>
      </c>
      <c r="R22" s="34">
        <v>6570.208328402352</v>
      </c>
      <c r="S22" s="34">
        <v>50820.244560826424</v>
      </c>
      <c r="T22" s="34">
        <v>15640.519246500011</v>
      </c>
      <c r="U22" s="34">
        <v>8334.2989506718804</v>
      </c>
      <c r="V22" s="34">
        <v>67641.379276468768</v>
      </c>
      <c r="W22" s="34">
        <v>2234.9828238007913</v>
      </c>
      <c r="X22" s="34">
        <v>9989.5000075257449</v>
      </c>
      <c r="Y22" s="34">
        <v>26322.803012031232</v>
      </c>
      <c r="Z22" s="34">
        <v>284.80877166748053</v>
      </c>
      <c r="AA22" s="34">
        <v>25099.473520937514</v>
      </c>
      <c r="AB22" s="34">
        <v>18120.885695084526</v>
      </c>
      <c r="AC22" s="34">
        <v>25908.967092708197</v>
      </c>
      <c r="AD22" s="34">
        <v>40610.833217000007</v>
      </c>
      <c r="AE22" s="34">
        <v>8437.2090202994623</v>
      </c>
      <c r="AF22" s="34">
        <v>21.694657258064517</v>
      </c>
      <c r="AG22" s="34">
        <v>23726.589087593751</v>
      </c>
      <c r="AH22" s="34">
        <v>47947.73052362501</v>
      </c>
      <c r="AI22" s="34">
        <v>6694.5374719396077</v>
      </c>
      <c r="AJ22" s="34">
        <v>42.132627202624292</v>
      </c>
      <c r="AK22" s="34">
        <v>4937.8795703940395</v>
      </c>
      <c r="AL22" s="34">
        <v>24989.469199515639</v>
      </c>
      <c r="AM22" s="34">
        <v>14181.933869717072</v>
      </c>
      <c r="AN22" s="34">
        <v>12628.378601124999</v>
      </c>
      <c r="AO22" s="34">
        <v>48584.128245894528</v>
      </c>
      <c r="AP22" s="34">
        <v>686.55419051647209</v>
      </c>
      <c r="AQ22" s="34">
        <v>46753.061461034376</v>
      </c>
      <c r="AR22" s="34">
        <v>52622.037371745886</v>
      </c>
      <c r="AS22" s="34">
        <v>57123.446750500021</v>
      </c>
      <c r="AT22" s="34">
        <v>25279.104280768937</v>
      </c>
      <c r="AU22" s="34">
        <v>52755.086292078136</v>
      </c>
      <c r="AV22" s="34">
        <v>27011.087828477921</v>
      </c>
      <c r="AW22" s="34">
        <v>4233.1086124082158</v>
      </c>
      <c r="AX22" s="34">
        <v>45884.212469035185</v>
      </c>
      <c r="AY22" s="34">
        <v>41162.573330147352</v>
      </c>
    </row>
    <row r="23" spans="1:51" x14ac:dyDescent="0.25">
      <c r="A23" s="32">
        <v>44531</v>
      </c>
      <c r="B23" s="33">
        <v>22</v>
      </c>
      <c r="C23" s="34">
        <v>32446.417007270455</v>
      </c>
      <c r="D23" s="34">
        <v>42974.31452437499</v>
      </c>
      <c r="E23" s="34">
        <v>18351.242775500017</v>
      </c>
      <c r="F23" s="34">
        <v>59197.886623437502</v>
      </c>
      <c r="G23" s="34">
        <v>38148.571348244761</v>
      </c>
      <c r="H23" s="34">
        <v>7935.2000540000081</v>
      </c>
      <c r="I23" s="34">
        <v>29344.447972062513</v>
      </c>
      <c r="J23" s="34">
        <v>160.58345413208011</v>
      </c>
      <c r="K23" s="34">
        <v>23460.9489688594</v>
      </c>
      <c r="L23" s="34">
        <v>794.43171811219509</v>
      </c>
      <c r="M23" s="34">
        <v>42127.3042862371</v>
      </c>
      <c r="N23" s="34">
        <v>18487.811510781248</v>
      </c>
      <c r="O23" s="34">
        <v>47456.299280984713</v>
      </c>
      <c r="P23" s="34">
        <v>8862.3438604335934</v>
      </c>
      <c r="Q23" s="34">
        <v>34.32417297363282</v>
      </c>
      <c r="R23" s="34">
        <v>7548.2528315859354</v>
      </c>
      <c r="S23" s="34">
        <v>55785.764248810796</v>
      </c>
      <c r="T23" s="34">
        <v>17295.37098753126</v>
      </c>
      <c r="U23" s="34">
        <v>9953.1737569218894</v>
      </c>
      <c r="V23" s="34">
        <v>74465.961147093753</v>
      </c>
      <c r="W23" s="34">
        <v>2705.9014157187603</v>
      </c>
      <c r="X23" s="34">
        <v>10953.413609775729</v>
      </c>
      <c r="Y23" s="34">
        <v>26701.959467912613</v>
      </c>
      <c r="Z23" s="34">
        <v>286.06031829833978</v>
      </c>
      <c r="AA23" s="34">
        <v>28735.810254359385</v>
      </c>
      <c r="AB23" s="34">
        <v>17130.081594662654</v>
      </c>
      <c r="AC23" s="34">
        <v>28156.471232285421</v>
      </c>
      <c r="AD23" s="34">
        <v>45688.638886374996</v>
      </c>
      <c r="AE23" s="34">
        <v>10692.180559424454</v>
      </c>
      <c r="AF23" s="34">
        <v>21.694657258064517</v>
      </c>
      <c r="AG23" s="34">
        <v>26207.751656593748</v>
      </c>
      <c r="AH23" s="34">
        <v>53959.813722937499</v>
      </c>
      <c r="AI23" s="34">
        <v>7940.2984619140598</v>
      </c>
      <c r="AJ23" s="34">
        <v>49.706894920741945</v>
      </c>
      <c r="AK23" s="34">
        <v>5261.9228586093795</v>
      </c>
      <c r="AL23" s="34">
        <v>25807.265014812507</v>
      </c>
      <c r="AM23" s="34">
        <v>16259.803526123338</v>
      </c>
      <c r="AN23" s="34">
        <v>13229.977273781249</v>
      </c>
      <c r="AO23" s="34">
        <v>52395.388112761721</v>
      </c>
      <c r="AP23" s="34">
        <v>838.50895690917901</v>
      </c>
      <c r="AQ23" s="34">
        <v>45756.761045581246</v>
      </c>
      <c r="AR23" s="34">
        <v>56890.783533823982</v>
      </c>
      <c r="AS23" s="34">
        <v>62962.84933148438</v>
      </c>
      <c r="AT23" s="34">
        <v>25159.685024956423</v>
      </c>
      <c r="AU23" s="34">
        <v>56186.713155562502</v>
      </c>
      <c r="AV23" s="34">
        <v>30718.666331884157</v>
      </c>
      <c r="AW23" s="34">
        <v>4806.7995298769611</v>
      </c>
      <c r="AX23" s="34">
        <v>52158.196118761749</v>
      </c>
      <c r="AY23" s="34">
        <v>40137.354717381742</v>
      </c>
    </row>
    <row r="24" spans="1:51" x14ac:dyDescent="0.25">
      <c r="A24" s="32">
        <v>44531</v>
      </c>
      <c r="B24" s="33">
        <v>23</v>
      </c>
      <c r="C24" s="34">
        <v>29763.872022098567</v>
      </c>
      <c r="D24" s="34">
        <v>40684.105673437487</v>
      </c>
      <c r="E24" s="34">
        <v>16709.436683609387</v>
      </c>
      <c r="F24" s="34">
        <v>53578.227992718763</v>
      </c>
      <c r="G24" s="34">
        <v>35909.746548744755</v>
      </c>
      <c r="H24" s="34">
        <v>7974.820455437517</v>
      </c>
      <c r="I24" s="34">
        <v>26998.937009632813</v>
      </c>
      <c r="J24" s="34">
        <v>147.54158401489258</v>
      </c>
      <c r="K24" s="34">
        <v>22377.563450843762</v>
      </c>
      <c r="L24" s="34">
        <v>228.87229186568584</v>
      </c>
      <c r="M24" s="34">
        <v>41640.124904498443</v>
      </c>
      <c r="N24" s="34">
        <v>16795.298980281252</v>
      </c>
      <c r="O24" s="34">
        <v>44473.104430578474</v>
      </c>
      <c r="P24" s="34">
        <v>8491.6571860468866</v>
      </c>
      <c r="Q24" s="34">
        <v>34.741658210754409</v>
      </c>
      <c r="R24" s="34">
        <v>7199.453418601558</v>
      </c>
      <c r="S24" s="34">
        <v>53330.607034482673</v>
      </c>
      <c r="T24" s="34">
        <v>15980.187640828151</v>
      </c>
      <c r="U24" s="34">
        <v>9162.5975031718808</v>
      </c>
      <c r="V24" s="34">
        <v>69761.169168812499</v>
      </c>
      <c r="W24" s="34">
        <v>2630.58670396875</v>
      </c>
      <c r="X24" s="34">
        <v>10557.125434213191</v>
      </c>
      <c r="Y24" s="34">
        <v>25978.443454149441</v>
      </c>
      <c r="Z24" s="34">
        <v>256.23470428466788</v>
      </c>
      <c r="AA24" s="34">
        <v>27642.683504843764</v>
      </c>
      <c r="AB24" s="34">
        <v>15863.219893381392</v>
      </c>
      <c r="AC24" s="34">
        <v>26169.080803153283</v>
      </c>
      <c r="AD24" s="34">
        <v>43299.773282375005</v>
      </c>
      <c r="AE24" s="34">
        <v>8764.428137268209</v>
      </c>
      <c r="AF24" s="34">
        <v>21.694657258064517</v>
      </c>
      <c r="AG24" s="34">
        <v>24841.755445406248</v>
      </c>
      <c r="AH24" s="34">
        <v>51901.355193750001</v>
      </c>
      <c r="AI24" s="34">
        <v>7585.2189697265703</v>
      </c>
      <c r="AJ24" s="34">
        <v>45.817437916202152</v>
      </c>
      <c r="AK24" s="34">
        <v>5048.8187353203193</v>
      </c>
      <c r="AL24" s="34">
        <v>24187.287970562509</v>
      </c>
      <c r="AM24" s="34">
        <v>15731.396247513951</v>
      </c>
      <c r="AN24" s="34">
        <v>12601.1463709375</v>
      </c>
      <c r="AO24" s="34">
        <v>49702.6621361914</v>
      </c>
      <c r="AP24" s="34">
        <v>817.69168090820301</v>
      </c>
      <c r="AQ24" s="34">
        <v>42645.204289198446</v>
      </c>
      <c r="AR24" s="34">
        <v>54204.494716980254</v>
      </c>
      <c r="AS24" s="34">
        <v>60077.799795265644</v>
      </c>
      <c r="AT24" s="34">
        <v>23898.135023518924</v>
      </c>
      <c r="AU24" s="34">
        <v>52117.680274640647</v>
      </c>
      <c r="AV24" s="34">
        <v>28633.026928415413</v>
      </c>
      <c r="AW24" s="34">
        <v>5838.2367849668117</v>
      </c>
      <c r="AX24" s="34">
        <v>50061.414511574243</v>
      </c>
      <c r="AY24" s="34">
        <v>36585.45953703799</v>
      </c>
    </row>
    <row r="25" spans="1:51" x14ac:dyDescent="0.25">
      <c r="A25" s="32">
        <v>44531</v>
      </c>
      <c r="B25" s="33">
        <v>24</v>
      </c>
      <c r="C25" s="34">
        <v>26275.419919223594</v>
      </c>
      <c r="D25" s="34">
        <v>36733.824531343758</v>
      </c>
      <c r="E25" s="34">
        <v>14516.38696398438</v>
      </c>
      <c r="F25" s="34">
        <v>46869.808292203139</v>
      </c>
      <c r="G25" s="34">
        <v>32162.589812463506</v>
      </c>
      <c r="H25" s="34">
        <v>7946.9139410468879</v>
      </c>
      <c r="I25" s="34">
        <v>24232.113568781257</v>
      </c>
      <c r="J25" s="34">
        <v>127.02924156188969</v>
      </c>
      <c r="K25" s="34">
        <v>19858.95421839066</v>
      </c>
      <c r="L25" s="34">
        <v>353.98194633043022</v>
      </c>
      <c r="M25" s="34">
        <v>39367.168585851556</v>
      </c>
      <c r="N25" s="34">
        <v>15101.917749343749</v>
      </c>
      <c r="O25" s="34">
        <v>39790.550546117534</v>
      </c>
      <c r="P25" s="34">
        <v>7926.6408644921976</v>
      </c>
      <c r="Q25" s="34">
        <v>34.328687667846665</v>
      </c>
      <c r="R25" s="34">
        <v>6366.3164949140737</v>
      </c>
      <c r="S25" s="34">
        <v>47904.457951373304</v>
      </c>
      <c r="T25" s="34">
        <v>14245.674248671892</v>
      </c>
      <c r="U25" s="34">
        <v>8143.5898240781407</v>
      </c>
      <c r="V25" s="34">
        <v>63166.495986906251</v>
      </c>
      <c r="W25" s="34">
        <v>2221.7633516054707</v>
      </c>
      <c r="X25" s="34">
        <v>9243.441030057038</v>
      </c>
      <c r="Y25" s="34">
        <v>24687.042584935643</v>
      </c>
      <c r="Z25" s="34">
        <v>242.14241546630871</v>
      </c>
      <c r="AA25" s="34">
        <v>23260.649094593769</v>
      </c>
      <c r="AB25" s="34">
        <v>14334.032810787656</v>
      </c>
      <c r="AC25" s="34">
        <v>23338.877808509966</v>
      </c>
      <c r="AD25" s="34">
        <v>38087.216006000002</v>
      </c>
      <c r="AE25" s="34">
        <v>8611.6372282057146</v>
      </c>
      <c r="AF25" s="34">
        <v>21.694657258064517</v>
      </c>
      <c r="AG25" s="34">
        <v>21831.209192375001</v>
      </c>
      <c r="AH25" s="34">
        <v>43566.091256999993</v>
      </c>
      <c r="AI25" s="34">
        <v>6618.4911376953096</v>
      </c>
      <c r="AJ25" s="34">
        <v>51.319009691907013</v>
      </c>
      <c r="AK25" s="34">
        <v>4962.2464168906308</v>
      </c>
      <c r="AL25" s="34">
        <v>21081.096324187511</v>
      </c>
      <c r="AM25" s="34">
        <v>13405.123223701472</v>
      </c>
      <c r="AN25" s="34">
        <v>11836.773734187511</v>
      </c>
      <c r="AO25" s="34">
        <v>44593.312617429685</v>
      </c>
      <c r="AP25" s="34">
        <v>764.29257202148494</v>
      </c>
      <c r="AQ25" s="34">
        <v>38723.331279550002</v>
      </c>
      <c r="AR25" s="34">
        <v>48690.514343542709</v>
      </c>
      <c r="AS25" s="34">
        <v>52908.563341000023</v>
      </c>
      <c r="AT25" s="34">
        <v>23191.295460143956</v>
      </c>
      <c r="AU25" s="34">
        <v>46221.66016584375</v>
      </c>
      <c r="AV25" s="34">
        <v>20755.695456259164</v>
      </c>
      <c r="AW25" s="34">
        <v>13490.338866675782</v>
      </c>
      <c r="AX25" s="34">
        <v>44449.884782750021</v>
      </c>
      <c r="AY25" s="34">
        <v>32767.175068616132</v>
      </c>
    </row>
    <row r="26" spans="1:51" x14ac:dyDescent="0.25">
      <c r="A26" s="32">
        <v>44532</v>
      </c>
      <c r="B26" s="33">
        <v>1</v>
      </c>
      <c r="C26" s="34">
        <v>23100.360987004857</v>
      </c>
      <c r="D26" s="34">
        <v>32377.636845718756</v>
      </c>
      <c r="E26" s="34">
        <v>12701.073509125021</v>
      </c>
      <c r="F26" s="34">
        <v>40339.675632078135</v>
      </c>
      <c r="G26" s="34">
        <v>28866.908587572838</v>
      </c>
      <c r="H26" s="34">
        <v>7950.959859953151</v>
      </c>
      <c r="I26" s="34">
        <v>21274.936369378906</v>
      </c>
      <c r="J26" s="34">
        <v>113.1732959747315</v>
      </c>
      <c r="K26" s="34">
        <v>17428.178360562531</v>
      </c>
      <c r="L26" s="34">
        <v>141.75983409996843</v>
      </c>
      <c r="M26" s="34">
        <v>35190.298422256354</v>
      </c>
      <c r="N26" s="34">
        <v>13511.370620515641</v>
      </c>
      <c r="O26" s="34">
        <v>34746.205396851903</v>
      </c>
      <c r="P26" s="34">
        <v>7032.5626143906393</v>
      </c>
      <c r="Q26" s="34">
        <v>33.742280960082994</v>
      </c>
      <c r="R26" s="34">
        <v>5417.4210263593759</v>
      </c>
      <c r="S26" s="34">
        <v>40914.135380045169</v>
      </c>
      <c r="T26" s="34">
        <v>12578.194294554698</v>
      </c>
      <c r="U26" s="34">
        <v>7201.3593789140705</v>
      </c>
      <c r="V26" s="34">
        <v>54233.856194218752</v>
      </c>
      <c r="W26" s="34">
        <v>1940.5570820312512</v>
      </c>
      <c r="X26" s="34">
        <v>7967.3014085413888</v>
      </c>
      <c r="Y26" s="34">
        <v>23371.415762204128</v>
      </c>
      <c r="Z26" s="34">
        <v>186.00304367065428</v>
      </c>
      <c r="AA26" s="34">
        <v>18610.545808343762</v>
      </c>
      <c r="AB26" s="34">
        <v>12952.709662264213</v>
      </c>
      <c r="AC26" s="34">
        <v>20677.001513490475</v>
      </c>
      <c r="AD26" s="34">
        <v>32422.718386187502</v>
      </c>
      <c r="AE26" s="34">
        <v>7486.5553180338429</v>
      </c>
      <c r="AF26" s="34">
        <v>21.694657258064517</v>
      </c>
      <c r="AG26" s="34">
        <v>18481.899720375</v>
      </c>
      <c r="AH26" s="34">
        <v>35077.480275875001</v>
      </c>
      <c r="AI26" s="34">
        <v>5561.9564208984402</v>
      </c>
      <c r="AJ26" s="34">
        <v>39.933650980932782</v>
      </c>
      <c r="AK26" s="34">
        <v>4628.7220669765702</v>
      </c>
      <c r="AL26" s="34">
        <v>17403.593077765639</v>
      </c>
      <c r="AM26" s="34">
        <v>10699.579993748357</v>
      </c>
      <c r="AN26" s="34">
        <v>10684.558982843751</v>
      </c>
      <c r="AO26" s="34">
        <v>39040.867375503905</v>
      </c>
      <c r="AP26" s="34">
        <v>734.45188903808696</v>
      </c>
      <c r="AQ26" s="34">
        <v>35357.152996917226</v>
      </c>
      <c r="AR26" s="34">
        <v>42965.49444823806</v>
      </c>
      <c r="AS26" s="34">
        <v>44637.580328140641</v>
      </c>
      <c r="AT26" s="34">
        <v>21562.972042956455</v>
      </c>
      <c r="AU26" s="34">
        <v>40039.875957296885</v>
      </c>
      <c r="AV26" s="34">
        <v>12709.208057102907</v>
      </c>
      <c r="AW26" s="34">
        <v>16846.693022904296</v>
      </c>
      <c r="AX26" s="34">
        <v>37349.820709632826</v>
      </c>
      <c r="AY26" s="34">
        <v>29713.936275537981</v>
      </c>
    </row>
    <row r="27" spans="1:51" x14ac:dyDescent="0.25">
      <c r="A27" s="32">
        <v>44532</v>
      </c>
      <c r="B27" s="33">
        <v>2</v>
      </c>
      <c r="C27" s="34">
        <v>20966.831544239252</v>
      </c>
      <c r="D27" s="34">
        <v>28120.846744093749</v>
      </c>
      <c r="E27" s="34">
        <v>11077.93581432815</v>
      </c>
      <c r="F27" s="34">
        <v>35397.041819796883</v>
      </c>
      <c r="G27" s="34">
        <v>24092.083187900993</v>
      </c>
      <c r="H27" s="34">
        <v>7927.9348442344017</v>
      </c>
      <c r="I27" s="34">
        <v>19045.150642332046</v>
      </c>
      <c r="J27" s="34">
        <v>100.12860679626459</v>
      </c>
      <c r="K27" s="34">
        <v>15104.463115312521</v>
      </c>
      <c r="L27" s="34">
        <v>-237.9572292343546</v>
      </c>
      <c r="M27" s="34">
        <v>32878.880019696036</v>
      </c>
      <c r="N27" s="34">
        <v>12400.429516968759</v>
      </c>
      <c r="O27" s="34">
        <v>30712.900662828484</v>
      </c>
      <c r="P27" s="34">
        <v>6367.4645602929741</v>
      </c>
      <c r="Q27" s="34">
        <v>32.91044998168946</v>
      </c>
      <c r="R27" s="34">
        <v>4553.8448387968765</v>
      </c>
      <c r="S27" s="34">
        <v>34507.810187232695</v>
      </c>
      <c r="T27" s="34">
        <v>11330.474565906261</v>
      </c>
      <c r="U27" s="34">
        <v>6599.6237417890698</v>
      </c>
      <c r="V27" s="34">
        <v>46649.787922203141</v>
      </c>
      <c r="W27" s="34">
        <v>1659.0903070429695</v>
      </c>
      <c r="X27" s="34">
        <v>7213.4403733850777</v>
      </c>
      <c r="Y27" s="34">
        <v>22252.661015386591</v>
      </c>
      <c r="Z27" s="34">
        <v>182.8354550170898</v>
      </c>
      <c r="AA27" s="34">
        <v>14511.788994460961</v>
      </c>
      <c r="AB27" s="34">
        <v>11962.780843529845</v>
      </c>
      <c r="AC27" s="34">
        <v>18525.026723376122</v>
      </c>
      <c r="AD27" s="34">
        <v>27332.966860281253</v>
      </c>
      <c r="AE27" s="34">
        <v>6514.3884419869582</v>
      </c>
      <c r="AF27" s="34">
        <v>21.694657258064517</v>
      </c>
      <c r="AG27" s="34">
        <v>15396.127820687499</v>
      </c>
      <c r="AH27" s="34">
        <v>28869.781453874995</v>
      </c>
      <c r="AI27" s="34">
        <v>4540.8196533203209</v>
      </c>
      <c r="AJ27" s="34">
        <v>41.540886030388151</v>
      </c>
      <c r="AK27" s="34">
        <v>4363.0252811484397</v>
      </c>
      <c r="AL27" s="34">
        <v>14463.346082890641</v>
      </c>
      <c r="AM27" s="34">
        <v>7751.0805631623998</v>
      </c>
      <c r="AN27" s="34">
        <v>9355.92385487502</v>
      </c>
      <c r="AO27" s="34">
        <v>34094.146315374994</v>
      </c>
      <c r="AP27" s="34">
        <v>700.67907714843705</v>
      </c>
      <c r="AQ27" s="34">
        <v>32191.687320893783</v>
      </c>
      <c r="AR27" s="34">
        <v>37631.536788464626</v>
      </c>
      <c r="AS27" s="34">
        <v>37209.202400562514</v>
      </c>
      <c r="AT27" s="34">
        <v>20434.06091355018</v>
      </c>
      <c r="AU27" s="34">
        <v>35019.397043765654</v>
      </c>
      <c r="AV27" s="34">
        <v>10196.60844813416</v>
      </c>
      <c r="AW27" s="34">
        <v>13232.787994736333</v>
      </c>
      <c r="AX27" s="34">
        <v>30963.566613941402</v>
      </c>
      <c r="AY27" s="34">
        <v>27300.944821319252</v>
      </c>
    </row>
    <row r="28" spans="1:51" x14ac:dyDescent="0.25">
      <c r="A28" s="32">
        <v>44532</v>
      </c>
      <c r="B28" s="33">
        <v>3</v>
      </c>
      <c r="C28" s="34">
        <v>19762.41024444237</v>
      </c>
      <c r="D28" s="34">
        <v>25434.318496312495</v>
      </c>
      <c r="E28" s="34">
        <v>10128.773503562523</v>
      </c>
      <c r="F28" s="34">
        <v>32751.35938306251</v>
      </c>
      <c r="G28" s="34">
        <v>21665.022618822873</v>
      </c>
      <c r="H28" s="34">
        <v>7907.2670071562789</v>
      </c>
      <c r="I28" s="34">
        <v>17647.543125525397</v>
      </c>
      <c r="J28" s="34">
        <v>88.527425765991097</v>
      </c>
      <c r="K28" s="34">
        <v>13987.216249476582</v>
      </c>
      <c r="L28" s="34">
        <v>-734.27055369091613</v>
      </c>
      <c r="M28" s="34">
        <v>32146.445898289061</v>
      </c>
      <c r="N28" s="34">
        <v>11874.83949460939</v>
      </c>
      <c r="O28" s="34">
        <v>28457.133938242532</v>
      </c>
      <c r="P28" s="34">
        <v>6010.286886054686</v>
      </c>
      <c r="Q28" s="34">
        <v>31.944389343261722</v>
      </c>
      <c r="R28" s="34">
        <v>4098.6906808710937</v>
      </c>
      <c r="S28" s="34">
        <v>30665.25222201394</v>
      </c>
      <c r="T28" s="34">
        <v>10708.492669546891</v>
      </c>
      <c r="U28" s="34">
        <v>6317.3028033437595</v>
      </c>
      <c r="V28" s="34">
        <v>42535.832512562534</v>
      </c>
      <c r="W28" s="34">
        <v>1448.1877487382819</v>
      </c>
      <c r="X28" s="34">
        <v>6473.2115972288339</v>
      </c>
      <c r="Y28" s="34">
        <v>20568.431708955344</v>
      </c>
      <c r="Z28" s="34">
        <v>176.75447326660162</v>
      </c>
      <c r="AA28" s="34">
        <v>12575.93602041409</v>
      </c>
      <c r="AB28" s="34">
        <v>11493.526167193906</v>
      </c>
      <c r="AC28" s="34">
        <v>17393.34036353663</v>
      </c>
      <c r="AD28" s="34">
        <v>24339.318333406249</v>
      </c>
      <c r="AE28" s="34">
        <v>6315.3057223463184</v>
      </c>
      <c r="AF28" s="34">
        <v>21.694657258064517</v>
      </c>
      <c r="AG28" s="34">
        <v>13888.368986624999</v>
      </c>
      <c r="AH28" s="34">
        <v>26786.399944750003</v>
      </c>
      <c r="AI28" s="34">
        <v>3915.05778808594</v>
      </c>
      <c r="AJ28" s="34">
        <v>43.571955805738071</v>
      </c>
      <c r="AK28" s="34">
        <v>4384.9704958515704</v>
      </c>
      <c r="AL28" s="34">
        <v>13037.622091781261</v>
      </c>
      <c r="AM28" s="34">
        <v>6353.8636168108314</v>
      </c>
      <c r="AN28" s="34">
        <v>9317.0703766250081</v>
      </c>
      <c r="AO28" s="34">
        <v>30791.808030140633</v>
      </c>
      <c r="AP28" s="34">
        <v>703.66029357910202</v>
      </c>
      <c r="AQ28" s="34">
        <v>30697.446134784419</v>
      </c>
      <c r="AR28" s="34">
        <v>34552.160712792735</v>
      </c>
      <c r="AS28" s="34">
        <v>32031.666243296888</v>
      </c>
      <c r="AT28" s="34">
        <v>20231.981602300191</v>
      </c>
      <c r="AU28" s="34">
        <v>32380.505512031286</v>
      </c>
      <c r="AV28" s="34">
        <v>10422.49592841541</v>
      </c>
      <c r="AW28" s="34">
        <v>10178.882034872075</v>
      </c>
      <c r="AX28" s="34">
        <v>27265.724989335962</v>
      </c>
      <c r="AY28" s="34">
        <v>26115.108805631739</v>
      </c>
    </row>
    <row r="29" spans="1:51" x14ac:dyDescent="0.25">
      <c r="A29" s="32">
        <v>44532</v>
      </c>
      <c r="B29" s="33">
        <v>4</v>
      </c>
      <c r="C29" s="34">
        <v>18866.035571598597</v>
      </c>
      <c r="D29" s="34">
        <v>24364.186912562509</v>
      </c>
      <c r="E29" s="34">
        <v>10418.051106976573</v>
      </c>
      <c r="F29" s="34">
        <v>31308.316390234399</v>
      </c>
      <c r="G29" s="34">
        <v>20269.114157635355</v>
      </c>
      <c r="H29" s="34">
        <v>7303.3374860156482</v>
      </c>
      <c r="I29" s="34">
        <v>16952.862453511716</v>
      </c>
      <c r="J29" s="34">
        <v>86.664873123169002</v>
      </c>
      <c r="K29" s="34">
        <v>13124.753456812519</v>
      </c>
      <c r="L29" s="34">
        <v>-835.76715305119433</v>
      </c>
      <c r="M29" s="34">
        <v>31658.739061165033</v>
      </c>
      <c r="N29" s="34">
        <v>11510.528455656251</v>
      </c>
      <c r="O29" s="34">
        <v>27275.522460211301</v>
      </c>
      <c r="P29" s="34">
        <v>5856.5134695156285</v>
      </c>
      <c r="Q29" s="34">
        <v>31.437961101531982</v>
      </c>
      <c r="R29" s="34">
        <v>3770.2227965136717</v>
      </c>
      <c r="S29" s="34">
        <v>28704.733444717076</v>
      </c>
      <c r="T29" s="34">
        <v>10349.493605773449</v>
      </c>
      <c r="U29" s="34">
        <v>6157.3365328828295</v>
      </c>
      <c r="V29" s="34">
        <v>40369.265158000024</v>
      </c>
      <c r="W29" s="34">
        <v>1323.4522662421871</v>
      </c>
      <c r="X29" s="34">
        <v>6636.8129772757638</v>
      </c>
      <c r="Y29" s="34">
        <v>20228.179128112741</v>
      </c>
      <c r="Z29" s="34">
        <v>171.25120056152338</v>
      </c>
      <c r="AA29" s="34">
        <v>11485.376592109395</v>
      </c>
      <c r="AB29" s="34">
        <v>11264.268244709516</v>
      </c>
      <c r="AC29" s="34">
        <v>16682.204285278414</v>
      </c>
      <c r="AD29" s="34">
        <v>22990.209041062499</v>
      </c>
      <c r="AE29" s="34">
        <v>6174.2912324713216</v>
      </c>
      <c r="AF29" s="34">
        <v>21.694657258064517</v>
      </c>
      <c r="AG29" s="34">
        <v>12900.227901875</v>
      </c>
      <c r="AH29" s="34">
        <v>26150.792638406245</v>
      </c>
      <c r="AI29" s="34">
        <v>3627.9312622070302</v>
      </c>
      <c r="AJ29" s="34">
        <v>48.201758875932455</v>
      </c>
      <c r="AK29" s="34">
        <v>4171.1893872500004</v>
      </c>
      <c r="AL29" s="34">
        <v>12988.150780750011</v>
      </c>
      <c r="AM29" s="34">
        <v>5296.1617936233406</v>
      </c>
      <c r="AN29" s="34">
        <v>8952.4672803437625</v>
      </c>
      <c r="AO29" s="34">
        <v>28908.770738414081</v>
      </c>
      <c r="AP29" s="34">
        <v>688.21849060058594</v>
      </c>
      <c r="AQ29" s="34">
        <v>29665.23125226099</v>
      </c>
      <c r="AR29" s="34">
        <v>32840.50740483182</v>
      </c>
      <c r="AS29" s="34">
        <v>29915.240788132811</v>
      </c>
      <c r="AT29" s="34">
        <v>19064.903180737703</v>
      </c>
      <c r="AU29" s="34">
        <v>30998.73243814064</v>
      </c>
      <c r="AV29" s="34">
        <v>10935.613654915429</v>
      </c>
      <c r="AW29" s="34">
        <v>6920.1379241162304</v>
      </c>
      <c r="AX29" s="34">
        <v>25199.882754142589</v>
      </c>
      <c r="AY29" s="34">
        <v>25310.414631756768</v>
      </c>
    </row>
    <row r="30" spans="1:51" x14ac:dyDescent="0.25">
      <c r="A30" s="32">
        <v>44532</v>
      </c>
      <c r="B30" s="33">
        <v>5</v>
      </c>
      <c r="C30" s="34">
        <v>18295.079453645489</v>
      </c>
      <c r="D30" s="34">
        <v>23342.788523843756</v>
      </c>
      <c r="E30" s="34">
        <v>9891.5615316328294</v>
      </c>
      <c r="F30" s="34">
        <v>30556.705811937529</v>
      </c>
      <c r="G30" s="34">
        <v>19990.684703088489</v>
      </c>
      <c r="H30" s="34">
        <v>7642.3174744375174</v>
      </c>
      <c r="I30" s="34">
        <v>16897.995559289073</v>
      </c>
      <c r="J30" s="34">
        <v>83.782505035400405</v>
      </c>
      <c r="K30" s="34">
        <v>12694.612462132831</v>
      </c>
      <c r="L30" s="34">
        <v>-884.4318464015887</v>
      </c>
      <c r="M30" s="34">
        <v>31523.529175360367</v>
      </c>
      <c r="N30" s="34">
        <v>11308.0110221875</v>
      </c>
      <c r="O30" s="34">
        <v>26884.850186953492</v>
      </c>
      <c r="P30" s="34">
        <v>5814.9241027578137</v>
      </c>
      <c r="Q30" s="34">
        <v>31.31339359283448</v>
      </c>
      <c r="R30" s="34">
        <v>3641.3915036289068</v>
      </c>
      <c r="S30" s="34">
        <v>28018.591477779562</v>
      </c>
      <c r="T30" s="34">
        <v>10195.642889257821</v>
      </c>
      <c r="U30" s="34">
        <v>6064.1742903828099</v>
      </c>
      <c r="V30" s="34">
        <v>40014.200363531279</v>
      </c>
      <c r="W30" s="34">
        <v>1200.081049320313</v>
      </c>
      <c r="X30" s="34">
        <v>6302.9251679475929</v>
      </c>
      <c r="Y30" s="34">
        <v>20163.183818529025</v>
      </c>
      <c r="Z30" s="34">
        <v>202.30965637207029</v>
      </c>
      <c r="AA30" s="34">
        <v>10114.351265773455</v>
      </c>
      <c r="AB30" s="34">
        <v>11256.768419951684</v>
      </c>
      <c r="AC30" s="34">
        <v>16547.418515249432</v>
      </c>
      <c r="AD30" s="34">
        <v>22142.740001765636</v>
      </c>
      <c r="AE30" s="34">
        <v>6532.1010347916554</v>
      </c>
      <c r="AF30" s="34">
        <v>21.694657258064517</v>
      </c>
      <c r="AG30" s="34">
        <v>12555.947304125</v>
      </c>
      <c r="AH30" s="34">
        <v>25257.499684468748</v>
      </c>
      <c r="AI30" s="34">
        <v>3536.6214599609366</v>
      </c>
      <c r="AJ30" s="34">
        <v>46.978202508898107</v>
      </c>
      <c r="AK30" s="34">
        <v>3963.6458419453197</v>
      </c>
      <c r="AL30" s="34">
        <v>12860.818218164071</v>
      </c>
      <c r="AM30" s="34">
        <v>5005.5326371780375</v>
      </c>
      <c r="AN30" s="34">
        <v>9057.0555201718798</v>
      </c>
      <c r="AO30" s="34">
        <v>28091.062455988293</v>
      </c>
      <c r="AP30" s="34">
        <v>690.53657531738293</v>
      </c>
      <c r="AQ30" s="34">
        <v>29075.817008370359</v>
      </c>
      <c r="AR30" s="34">
        <v>31887.031328636476</v>
      </c>
      <c r="AS30" s="34">
        <v>28804.148054953152</v>
      </c>
      <c r="AT30" s="34">
        <v>18806.198163893911</v>
      </c>
      <c r="AU30" s="34">
        <v>30527.349227000035</v>
      </c>
      <c r="AV30" s="34">
        <v>12786.953916634178</v>
      </c>
      <c r="AW30" s="34">
        <v>3709.9181069775341</v>
      </c>
      <c r="AX30" s="34">
        <v>24216.150096564474</v>
      </c>
      <c r="AY30" s="34">
        <v>24734.468648537997</v>
      </c>
    </row>
    <row r="31" spans="1:51" x14ac:dyDescent="0.25">
      <c r="A31" s="32">
        <v>44532</v>
      </c>
      <c r="B31" s="33">
        <v>6</v>
      </c>
      <c r="C31" s="34">
        <v>17867.221149848599</v>
      </c>
      <c r="D31" s="34">
        <v>25014.411862437519</v>
      </c>
      <c r="E31" s="34">
        <v>9638.3577758359388</v>
      </c>
      <c r="F31" s="34">
        <v>33294.517289171898</v>
      </c>
      <c r="G31" s="34">
        <v>20277.126443526005</v>
      </c>
      <c r="H31" s="34">
        <v>7741.5587944375147</v>
      </c>
      <c r="I31" s="34">
        <v>17121.218714246101</v>
      </c>
      <c r="J31" s="34">
        <v>84.013622283935604</v>
      </c>
      <c r="K31" s="34">
        <v>13152.746064757819</v>
      </c>
      <c r="L31" s="34">
        <v>-977.50195604853434</v>
      </c>
      <c r="M31" s="34">
        <v>31848.292577930879</v>
      </c>
      <c r="N31" s="34">
        <v>11514.76811540625</v>
      </c>
      <c r="O31" s="34">
        <v>27743.837915078482</v>
      </c>
      <c r="P31" s="34">
        <v>5706.0828059140667</v>
      </c>
      <c r="Q31" s="34">
        <v>31.160611152648922</v>
      </c>
      <c r="R31" s="34">
        <v>3704.4778346855483</v>
      </c>
      <c r="S31" s="34">
        <v>28367.678734576431</v>
      </c>
      <c r="T31" s="34">
        <v>10119.394037890632</v>
      </c>
      <c r="U31" s="34">
        <v>5967.6830590781401</v>
      </c>
      <c r="V31" s="34">
        <v>40977.604897937526</v>
      </c>
      <c r="W31" s="34">
        <v>1052.144838761719</v>
      </c>
      <c r="X31" s="34">
        <v>6493.6116266395129</v>
      </c>
      <c r="Y31" s="34">
        <v>20744.017414330287</v>
      </c>
      <c r="Z31" s="34">
        <v>262.6808992004394</v>
      </c>
      <c r="AA31" s="34">
        <v>10284.616135101556</v>
      </c>
      <c r="AB31" s="34">
        <v>11102.579148475143</v>
      </c>
      <c r="AC31" s="34">
        <v>16019.170013995063</v>
      </c>
      <c r="AD31" s="34">
        <v>22481.069416968749</v>
      </c>
      <c r="AE31" s="34">
        <v>6502.5031862056894</v>
      </c>
      <c r="AF31" s="34">
        <v>21.694657258064517</v>
      </c>
      <c r="AG31" s="34">
        <v>12862.69725796875</v>
      </c>
      <c r="AH31" s="34">
        <v>24925.639915406246</v>
      </c>
      <c r="AI31" s="34">
        <v>3567.7699829101548</v>
      </c>
      <c r="AJ31" s="34">
        <v>43.893365552029024</v>
      </c>
      <c r="AK31" s="34">
        <v>3515.4708940119881</v>
      </c>
      <c r="AL31" s="34">
        <v>13146.5128084922</v>
      </c>
      <c r="AM31" s="34">
        <v>5172.1951113342639</v>
      </c>
      <c r="AN31" s="34">
        <v>8869.9322068281399</v>
      </c>
      <c r="AO31" s="34">
        <v>27957.190441964849</v>
      </c>
      <c r="AP31" s="34">
        <v>696.40476989746196</v>
      </c>
      <c r="AQ31" s="34">
        <v>29337.922358456279</v>
      </c>
      <c r="AR31" s="34">
        <v>32271.204450988051</v>
      </c>
      <c r="AS31" s="34">
        <v>29584.047729726572</v>
      </c>
      <c r="AT31" s="34">
        <v>18851.253017612693</v>
      </c>
      <c r="AU31" s="34">
        <v>31158.072194015655</v>
      </c>
      <c r="AV31" s="34">
        <v>14133.907355696676</v>
      </c>
      <c r="AW31" s="34">
        <v>2487.0308227539122</v>
      </c>
      <c r="AX31" s="34">
        <v>24676.402879478548</v>
      </c>
      <c r="AY31" s="34">
        <v>24656.240491647368</v>
      </c>
    </row>
    <row r="32" spans="1:51" x14ac:dyDescent="0.25">
      <c r="A32" s="32">
        <v>44532</v>
      </c>
      <c r="B32" s="33">
        <v>7</v>
      </c>
      <c r="C32" s="34">
        <v>18297.035484911117</v>
      </c>
      <c r="D32" s="34">
        <v>26173.685549124995</v>
      </c>
      <c r="E32" s="34">
        <v>10822.357411210951</v>
      </c>
      <c r="F32" s="34">
        <v>36581.808246687513</v>
      </c>
      <c r="G32" s="34">
        <v>21269.764241074874</v>
      </c>
      <c r="H32" s="34">
        <v>7635.9264947968923</v>
      </c>
      <c r="I32" s="34">
        <v>19022.671882144539</v>
      </c>
      <c r="J32" s="34">
        <v>96.025630950927891</v>
      </c>
      <c r="K32" s="34">
        <v>14283.988634640651</v>
      </c>
      <c r="L32" s="34">
        <v>-874.19997628448982</v>
      </c>
      <c r="M32" s="34">
        <v>31764.008434829171</v>
      </c>
      <c r="N32" s="34">
        <v>11766.62868112501</v>
      </c>
      <c r="O32" s="34">
        <v>30962.530570664421</v>
      </c>
      <c r="P32" s="34">
        <v>5906.6295306240281</v>
      </c>
      <c r="Q32" s="34">
        <v>31.254971027374271</v>
      </c>
      <c r="R32" s="34">
        <v>3850.7958658125008</v>
      </c>
      <c r="S32" s="34">
        <v>30129.349959029565</v>
      </c>
      <c r="T32" s="34">
        <v>9967.04578607033</v>
      </c>
      <c r="U32" s="34">
        <v>5889.3765408828203</v>
      </c>
      <c r="V32" s="34">
        <v>41808.698418578155</v>
      </c>
      <c r="W32" s="34">
        <v>1200.9877063320318</v>
      </c>
      <c r="X32" s="34">
        <v>3802.8190533454404</v>
      </c>
      <c r="Y32" s="34">
        <v>22164.588155504731</v>
      </c>
      <c r="Z32" s="34">
        <v>224.24263839721681</v>
      </c>
      <c r="AA32" s="34">
        <v>11786.660562749998</v>
      </c>
      <c r="AB32" s="34">
        <v>11897.030476076716</v>
      </c>
      <c r="AC32" s="34">
        <v>17043.333118591927</v>
      </c>
      <c r="AD32" s="34">
        <v>24076.301038093745</v>
      </c>
      <c r="AE32" s="34">
        <v>6790.0873336509994</v>
      </c>
      <c r="AF32" s="34">
        <v>21.694657258064517</v>
      </c>
      <c r="AG32" s="34">
        <v>14162.225482187499</v>
      </c>
      <c r="AH32" s="34">
        <v>26041.484176468744</v>
      </c>
      <c r="AI32" s="34">
        <v>3433.4811291553033</v>
      </c>
      <c r="AJ32" s="34">
        <v>33.4244064536623</v>
      </c>
      <c r="AK32" s="34">
        <v>4503.7202835237804</v>
      </c>
      <c r="AL32" s="34">
        <v>13562.751126046891</v>
      </c>
      <c r="AM32" s="34">
        <v>4623.0745723655291</v>
      </c>
      <c r="AN32" s="34">
        <v>9300.19965692189</v>
      </c>
      <c r="AO32" s="34">
        <v>28663.853255285161</v>
      </c>
      <c r="AP32" s="34">
        <v>668.87122906744457</v>
      </c>
      <c r="AQ32" s="34">
        <v>31476.063684917222</v>
      </c>
      <c r="AR32" s="34">
        <v>33116.361104644297</v>
      </c>
      <c r="AS32" s="34">
        <v>31688.528800343771</v>
      </c>
      <c r="AT32" s="34">
        <v>18866.580168753339</v>
      </c>
      <c r="AU32" s="34">
        <v>33993.673674937512</v>
      </c>
      <c r="AV32" s="34">
        <v>12967.633349399808</v>
      </c>
      <c r="AW32" s="34">
        <v>1898.8872983632918</v>
      </c>
      <c r="AX32" s="34">
        <v>25040.896458080104</v>
      </c>
      <c r="AY32" s="34">
        <v>25700.360920850508</v>
      </c>
    </row>
    <row r="33" spans="1:51" x14ac:dyDescent="0.25">
      <c r="A33" s="32">
        <v>44532</v>
      </c>
      <c r="B33" s="33">
        <v>8</v>
      </c>
      <c r="C33" s="34">
        <v>21829.893078489189</v>
      </c>
      <c r="D33" s="34">
        <v>29271.718690312518</v>
      </c>
      <c r="E33" s="34">
        <v>12482.89125264846</v>
      </c>
      <c r="F33" s="34">
        <v>45692.031292218759</v>
      </c>
      <c r="G33" s="34">
        <v>23401.475149949656</v>
      </c>
      <c r="H33" s="34">
        <v>8121.36033167188</v>
      </c>
      <c r="I33" s="34">
        <v>23301.306619007832</v>
      </c>
      <c r="J33" s="34">
        <v>112.2638568878174</v>
      </c>
      <c r="K33" s="34">
        <v>16558.92564367189</v>
      </c>
      <c r="L33" s="34">
        <v>-668.45938448137895</v>
      </c>
      <c r="M33" s="34">
        <v>33766.364861261703</v>
      </c>
      <c r="N33" s="34">
        <v>12694.33666954689</v>
      </c>
      <c r="O33" s="34">
        <v>36390.048959320666</v>
      </c>
      <c r="P33" s="34">
        <v>5819.5149226422727</v>
      </c>
      <c r="Q33" s="34">
        <v>32.426568508148193</v>
      </c>
      <c r="R33" s="34">
        <v>4112.4998995781261</v>
      </c>
      <c r="S33" s="34">
        <v>33307.091228295198</v>
      </c>
      <c r="T33" s="34">
        <v>10837.336057992199</v>
      </c>
      <c r="U33" s="34">
        <v>6459.2139700468797</v>
      </c>
      <c r="V33" s="34">
        <v>46363.48803010938</v>
      </c>
      <c r="W33" s="34">
        <v>1449.400404257814</v>
      </c>
      <c r="X33" s="34">
        <v>5043.29506813848</v>
      </c>
      <c r="Y33" s="34">
        <v>24223.107826253876</v>
      </c>
      <c r="Z33" s="34">
        <v>231.49197540283203</v>
      </c>
      <c r="AA33" s="34">
        <v>13317.298559023446</v>
      </c>
      <c r="AB33" s="34">
        <v>16025.915699600157</v>
      </c>
      <c r="AC33" s="34">
        <v>20248.336732927124</v>
      </c>
      <c r="AD33" s="34">
        <v>26150.394393093746</v>
      </c>
      <c r="AE33" s="34">
        <v>8506.3509545182169</v>
      </c>
      <c r="AF33" s="34">
        <v>21.694657258064517</v>
      </c>
      <c r="AG33" s="34">
        <v>16430.653502062502</v>
      </c>
      <c r="AH33" s="34">
        <v>27664.289112343744</v>
      </c>
      <c r="AI33" s="34">
        <v>3706.3494428062995</v>
      </c>
      <c r="AJ33" s="34">
        <v>47.374302686595286</v>
      </c>
      <c r="AK33" s="34">
        <v>6377.387623079896</v>
      </c>
      <c r="AL33" s="34">
        <v>14260.551540484381</v>
      </c>
      <c r="AM33" s="34">
        <v>5690.9522784592828</v>
      </c>
      <c r="AN33" s="34">
        <v>9943.3456125000102</v>
      </c>
      <c r="AO33" s="34">
        <v>32369.380885441402</v>
      </c>
      <c r="AP33" s="34">
        <v>637.15774106979279</v>
      </c>
      <c r="AQ33" s="34">
        <v>38536.923313557818</v>
      </c>
      <c r="AR33" s="34">
        <v>37979.310496722406</v>
      </c>
      <c r="AS33" s="34">
        <v>34864.347031109399</v>
      </c>
      <c r="AT33" s="34">
        <v>20952.732022128308</v>
      </c>
      <c r="AU33" s="34">
        <v>39809.527255562512</v>
      </c>
      <c r="AV33" s="34">
        <v>14061.134610134181</v>
      </c>
      <c r="AW33" s="34">
        <v>1300.56266815039</v>
      </c>
      <c r="AX33" s="34">
        <v>26956.764350732421</v>
      </c>
      <c r="AY33" s="34">
        <v>32763.249678866137</v>
      </c>
    </row>
    <row r="34" spans="1:51" x14ac:dyDescent="0.25">
      <c r="A34" s="32">
        <v>44532</v>
      </c>
      <c r="B34" s="33">
        <v>9</v>
      </c>
      <c r="C34" s="34">
        <v>28743.729481661081</v>
      </c>
      <c r="D34" s="34">
        <v>34836.837107187486</v>
      </c>
      <c r="E34" s="34">
        <v>13341.058240609398</v>
      </c>
      <c r="F34" s="34">
        <v>52821.842144468756</v>
      </c>
      <c r="G34" s="34">
        <v>29679.774134042946</v>
      </c>
      <c r="H34" s="34">
        <v>10203.275893765647</v>
      </c>
      <c r="I34" s="34">
        <v>28702.780182617207</v>
      </c>
      <c r="J34" s="34">
        <v>120.347785949707</v>
      </c>
      <c r="K34" s="34">
        <v>19467.141997953138</v>
      </c>
      <c r="L34" s="34">
        <v>5946.3075003591148</v>
      </c>
      <c r="M34" s="34">
        <v>34908.842938524416</v>
      </c>
      <c r="N34" s="34">
        <v>13711.635553343749</v>
      </c>
      <c r="O34" s="34">
        <v>43400.718342750333</v>
      </c>
      <c r="P34" s="34">
        <v>4682.2683847438375</v>
      </c>
      <c r="Q34" s="34">
        <v>33.301846504211426</v>
      </c>
      <c r="R34" s="34">
        <v>4457.7304046406261</v>
      </c>
      <c r="S34" s="34">
        <v>39311.021332701435</v>
      </c>
      <c r="T34" s="34">
        <v>12314.588065898452</v>
      </c>
      <c r="U34" s="34">
        <v>7096.1888821093798</v>
      </c>
      <c r="V34" s="34">
        <v>50992.598390968749</v>
      </c>
      <c r="W34" s="34">
        <v>1808.0479705937503</v>
      </c>
      <c r="X34" s="34">
        <v>8064.258648764282</v>
      </c>
      <c r="Y34" s="34">
        <v>26627.772777509359</v>
      </c>
      <c r="Z34" s="34">
        <v>226.23297485351569</v>
      </c>
      <c r="AA34" s="34">
        <v>17746.209889156249</v>
      </c>
      <c r="AB34" s="34">
        <v>21031.685340897027</v>
      </c>
      <c r="AC34" s="34">
        <v>23183.189278917191</v>
      </c>
      <c r="AD34" s="34">
        <v>28366.983512125007</v>
      </c>
      <c r="AE34" s="34">
        <v>9372.1268978619664</v>
      </c>
      <c r="AF34" s="34">
        <v>21.694657258064517</v>
      </c>
      <c r="AG34" s="34">
        <v>19079.819352468749</v>
      </c>
      <c r="AH34" s="34">
        <v>30685.601904750001</v>
      </c>
      <c r="AI34" s="34">
        <v>4914.4064034159819</v>
      </c>
      <c r="AJ34" s="34">
        <v>104.00921274403237</v>
      </c>
      <c r="AK34" s="34">
        <v>7688.2268796965736</v>
      </c>
      <c r="AL34" s="34">
        <v>15757.479117125009</v>
      </c>
      <c r="AM34" s="34">
        <v>8080.215386615535</v>
      </c>
      <c r="AN34" s="34">
        <v>10166.349571625009</v>
      </c>
      <c r="AO34" s="34">
        <v>38618.725697371097</v>
      </c>
      <c r="AP34" s="34">
        <v>716.41337585449207</v>
      </c>
      <c r="AQ34" s="34">
        <v>47581.779657323445</v>
      </c>
      <c r="AR34" s="34">
        <v>46746.299137206814</v>
      </c>
      <c r="AS34" s="34">
        <v>39859.39092085939</v>
      </c>
      <c r="AT34" s="34">
        <v>24846.746136425179</v>
      </c>
      <c r="AU34" s="34">
        <v>45643.770689828147</v>
      </c>
      <c r="AV34" s="34">
        <v>17419.728328946665</v>
      </c>
      <c r="AW34" s="34">
        <v>423.71441656836009</v>
      </c>
      <c r="AX34" s="34">
        <v>30894.597310763693</v>
      </c>
      <c r="AY34" s="34">
        <v>44272.837867272341</v>
      </c>
    </row>
    <row r="35" spans="1:51" x14ac:dyDescent="0.25">
      <c r="A35" s="32">
        <v>44532</v>
      </c>
      <c r="B35" s="33">
        <v>10</v>
      </c>
      <c r="C35" s="34">
        <v>32929.15009272359</v>
      </c>
      <c r="D35" s="34">
        <v>38927.334005968762</v>
      </c>
      <c r="E35" s="34">
        <v>14662.030188437519</v>
      </c>
      <c r="F35" s="34">
        <v>59263.704741937494</v>
      </c>
      <c r="G35" s="34">
        <v>35023.000245070267</v>
      </c>
      <c r="H35" s="34">
        <v>11490.908827062529</v>
      </c>
      <c r="I35" s="34">
        <v>33301.925707742186</v>
      </c>
      <c r="J35" s="34">
        <v>127.9475345611573</v>
      </c>
      <c r="K35" s="34">
        <v>21770.610986265641</v>
      </c>
      <c r="L35" s="34">
        <v>9450.0776724140742</v>
      </c>
      <c r="M35" s="34">
        <v>35692.153218880863</v>
      </c>
      <c r="N35" s="34">
        <v>15591.7663296875</v>
      </c>
      <c r="O35" s="34">
        <v>49248.865561359722</v>
      </c>
      <c r="P35" s="34">
        <v>4219.7187134894084</v>
      </c>
      <c r="Q35" s="34">
        <v>33.339697837829597</v>
      </c>
      <c r="R35" s="34">
        <v>4883.9776652070323</v>
      </c>
      <c r="S35" s="34">
        <v>43518.690265310797</v>
      </c>
      <c r="T35" s="34">
        <v>14328.596843296891</v>
      </c>
      <c r="U35" s="34">
        <v>7845.2336653593802</v>
      </c>
      <c r="V35" s="34">
        <v>55556.67966359375</v>
      </c>
      <c r="W35" s="34">
        <v>1847.4074231718851</v>
      </c>
      <c r="X35" s="34">
        <v>11192.708906471844</v>
      </c>
      <c r="Y35" s="34">
        <v>27975.845643150285</v>
      </c>
      <c r="Z35" s="34">
        <v>221.9373500061036</v>
      </c>
      <c r="AA35" s="34">
        <v>20751.09921145314</v>
      </c>
      <c r="AB35" s="34">
        <v>23738.298630365774</v>
      </c>
      <c r="AC35" s="34">
        <v>25750.288070990191</v>
      </c>
      <c r="AD35" s="34">
        <v>31085.023815281256</v>
      </c>
      <c r="AE35" s="34">
        <v>9612.402208502579</v>
      </c>
      <c r="AF35" s="34">
        <v>21.694657258064517</v>
      </c>
      <c r="AG35" s="34">
        <v>20673.718403312501</v>
      </c>
      <c r="AH35" s="34">
        <v>34297.54672628126</v>
      </c>
      <c r="AI35" s="34">
        <v>5859.856520992269</v>
      </c>
      <c r="AJ35" s="34">
        <v>123.35509863422237</v>
      </c>
      <c r="AK35" s="34">
        <v>8140.5303329492945</v>
      </c>
      <c r="AL35" s="34">
        <v>17168.681845343759</v>
      </c>
      <c r="AM35" s="34">
        <v>9394.587714404588</v>
      </c>
      <c r="AN35" s="34">
        <v>10642.88931273438</v>
      </c>
      <c r="AO35" s="34">
        <v>43734.723005265623</v>
      </c>
      <c r="AP35" s="34">
        <v>778.95939636230514</v>
      </c>
      <c r="AQ35" s="34">
        <v>55324.122642979695</v>
      </c>
      <c r="AR35" s="34">
        <v>53385.47963650366</v>
      </c>
      <c r="AS35" s="34">
        <v>43626.586009156286</v>
      </c>
      <c r="AT35" s="34">
        <v>27741.501327581464</v>
      </c>
      <c r="AU35" s="34">
        <v>50092.970369046881</v>
      </c>
      <c r="AV35" s="34">
        <v>19835.90671104041</v>
      </c>
      <c r="AW35" s="34">
        <v>850.38887730664192</v>
      </c>
      <c r="AX35" s="34">
        <v>33941.472324765637</v>
      </c>
      <c r="AY35" s="34">
        <v>52521.47938256921</v>
      </c>
    </row>
    <row r="36" spans="1:51" x14ac:dyDescent="0.25">
      <c r="A36" s="32">
        <v>44532</v>
      </c>
      <c r="B36" s="33">
        <v>11</v>
      </c>
      <c r="C36" s="34">
        <v>35555.70372406079</v>
      </c>
      <c r="D36" s="34">
        <v>41181.195355281234</v>
      </c>
      <c r="E36" s="34">
        <v>16887.668998296886</v>
      </c>
      <c r="F36" s="34">
        <v>64269.93474834376</v>
      </c>
      <c r="G36" s="34">
        <v>38059.617374892339</v>
      </c>
      <c r="H36" s="34">
        <v>12379.029164578138</v>
      </c>
      <c r="I36" s="34">
        <v>36321.266357656248</v>
      </c>
      <c r="J36" s="34">
        <v>132.7604408264161</v>
      </c>
      <c r="K36" s="34">
        <v>22774.540866703137</v>
      </c>
      <c r="L36" s="34">
        <v>9796.2456208515396</v>
      </c>
      <c r="M36" s="34">
        <v>37611.256423429695</v>
      </c>
      <c r="N36" s="34">
        <v>17672.2339479375</v>
      </c>
      <c r="O36" s="34">
        <v>51918.851413312848</v>
      </c>
      <c r="P36" s="34">
        <v>4307.5375197848962</v>
      </c>
      <c r="Q36" s="34">
        <v>33.823271751403816</v>
      </c>
      <c r="R36" s="34">
        <v>5326.8846947304701</v>
      </c>
      <c r="S36" s="34">
        <v>46516.213683826434</v>
      </c>
      <c r="T36" s="34">
        <v>16164.2853096094</v>
      </c>
      <c r="U36" s="34">
        <v>8831.0471109687605</v>
      </c>
      <c r="V36" s="34">
        <v>60141.063496468749</v>
      </c>
      <c r="W36" s="34">
        <v>2004.8597371718802</v>
      </c>
      <c r="X36" s="34">
        <v>12254.777462663813</v>
      </c>
      <c r="Y36" s="34">
        <v>28351.277029938796</v>
      </c>
      <c r="Z36" s="34">
        <v>247.74926727294934</v>
      </c>
      <c r="AA36" s="34">
        <v>22669.95687037503</v>
      </c>
      <c r="AB36" s="34">
        <v>24932.906760522023</v>
      </c>
      <c r="AC36" s="34">
        <v>27960.828939706207</v>
      </c>
      <c r="AD36" s="34">
        <v>33590.34759409375</v>
      </c>
      <c r="AE36" s="34">
        <v>8896.7492207369578</v>
      </c>
      <c r="AF36" s="34">
        <v>21.694657258064517</v>
      </c>
      <c r="AG36" s="34">
        <v>22252.11786928125</v>
      </c>
      <c r="AH36" s="34">
        <v>35969.655820406275</v>
      </c>
      <c r="AI36" s="34">
        <v>6098.448759136847</v>
      </c>
      <c r="AJ36" s="34">
        <v>135.43623663808779</v>
      </c>
      <c r="AK36" s="34">
        <v>8593.8863810252096</v>
      </c>
      <c r="AL36" s="34">
        <v>18271.520192328142</v>
      </c>
      <c r="AM36" s="34">
        <v>11327.994573013975</v>
      </c>
      <c r="AN36" s="34">
        <v>11393.66664909375</v>
      </c>
      <c r="AO36" s="34">
        <v>47332.999743156251</v>
      </c>
      <c r="AP36" s="34">
        <v>771.55737304687489</v>
      </c>
      <c r="AQ36" s="34">
        <v>60056.414154807819</v>
      </c>
      <c r="AR36" s="34">
        <v>56544.42993111306</v>
      </c>
      <c r="AS36" s="34">
        <v>46433.361918031282</v>
      </c>
      <c r="AT36" s="34">
        <v>28897.911372643932</v>
      </c>
      <c r="AU36" s="34">
        <v>52333.344069578139</v>
      </c>
      <c r="AV36" s="34">
        <v>19404.079821821684</v>
      </c>
      <c r="AW36" s="34">
        <v>2708.0958021699198</v>
      </c>
      <c r="AX36" s="34">
        <v>36124.965959951187</v>
      </c>
      <c r="AY36" s="34">
        <v>56710.451781194235</v>
      </c>
    </row>
    <row r="37" spans="1:51" x14ac:dyDescent="0.25">
      <c r="A37" s="32">
        <v>44532</v>
      </c>
      <c r="B37" s="33">
        <v>12</v>
      </c>
      <c r="C37" s="34">
        <v>37713.341124933344</v>
      </c>
      <c r="D37" s="34">
        <v>41015.710900437494</v>
      </c>
      <c r="E37" s="34">
        <v>17955.650129328144</v>
      </c>
      <c r="F37" s="34">
        <v>67785.267582156259</v>
      </c>
      <c r="G37" s="34">
        <v>40628.389420633983</v>
      </c>
      <c r="H37" s="34">
        <v>12292.127655859402</v>
      </c>
      <c r="I37" s="34">
        <v>37900.874949914083</v>
      </c>
      <c r="J37" s="34">
        <v>131.1026916503906</v>
      </c>
      <c r="K37" s="34">
        <v>23685.503255625019</v>
      </c>
      <c r="L37" s="34">
        <v>10438.043026320333</v>
      </c>
      <c r="M37" s="34">
        <v>39010.326176547445</v>
      </c>
      <c r="N37" s="34">
        <v>19243.815392187498</v>
      </c>
      <c r="O37" s="34">
        <v>53977.338295719099</v>
      </c>
      <c r="P37" s="34">
        <v>4623.6103342089227</v>
      </c>
      <c r="Q37" s="34">
        <v>33.952121734619141</v>
      </c>
      <c r="R37" s="34">
        <v>5754.6834102460889</v>
      </c>
      <c r="S37" s="34">
        <v>48922.383043654554</v>
      </c>
      <c r="T37" s="34">
        <v>17866.448281656259</v>
      </c>
      <c r="U37" s="34">
        <v>9975.8536385000098</v>
      </c>
      <c r="V37" s="34">
        <v>63756.382752000005</v>
      </c>
      <c r="W37" s="34">
        <v>1868.6145223906296</v>
      </c>
      <c r="X37" s="34">
        <v>13841.130921375399</v>
      </c>
      <c r="Y37" s="34">
        <v>29116.579371754411</v>
      </c>
      <c r="Z37" s="34">
        <v>268.58082244873049</v>
      </c>
      <c r="AA37" s="34">
        <v>24494.334344609386</v>
      </c>
      <c r="AB37" s="34">
        <v>25873.687994178261</v>
      </c>
      <c r="AC37" s="34">
        <v>30180.137496683568</v>
      </c>
      <c r="AD37" s="34">
        <v>36350.671503031248</v>
      </c>
      <c r="AE37" s="34">
        <v>8983.4218113759998</v>
      </c>
      <c r="AF37" s="34">
        <v>21.694657258064517</v>
      </c>
      <c r="AG37" s="34">
        <v>22623.736778593749</v>
      </c>
      <c r="AH37" s="34">
        <v>37604.129579500004</v>
      </c>
      <c r="AI37" s="34">
        <v>6407.3188956632875</v>
      </c>
      <c r="AJ37" s="34">
        <v>138.42888931600186</v>
      </c>
      <c r="AK37" s="34">
        <v>8563.2588286061273</v>
      </c>
      <c r="AL37" s="34">
        <v>19378.979738281247</v>
      </c>
      <c r="AM37" s="34">
        <v>12712.302139873344</v>
      </c>
      <c r="AN37" s="34">
        <v>11618.828339734378</v>
      </c>
      <c r="AO37" s="34">
        <v>50276.837404101578</v>
      </c>
      <c r="AP37" s="34">
        <v>795.13481140136787</v>
      </c>
      <c r="AQ37" s="34">
        <v>62777.997181479717</v>
      </c>
      <c r="AR37" s="34">
        <v>59222.156150034913</v>
      </c>
      <c r="AS37" s="34">
        <v>49242.479647078158</v>
      </c>
      <c r="AT37" s="34">
        <v>30842.642602956468</v>
      </c>
      <c r="AU37" s="34">
        <v>54533.319454343764</v>
      </c>
      <c r="AV37" s="34">
        <v>20198.968576415431</v>
      </c>
      <c r="AW37" s="34">
        <v>3354.3179635078259</v>
      </c>
      <c r="AX37" s="34">
        <v>38023.426299625018</v>
      </c>
      <c r="AY37" s="34">
        <v>59403.277676600468</v>
      </c>
    </row>
    <row r="38" spans="1:51" x14ac:dyDescent="0.25">
      <c r="A38" s="32">
        <v>44532</v>
      </c>
      <c r="B38" s="33">
        <v>13</v>
      </c>
      <c r="C38" s="34">
        <v>39272.367871581104</v>
      </c>
      <c r="D38" s="34">
        <v>40667.414510156232</v>
      </c>
      <c r="E38" s="34">
        <v>19420.280463281269</v>
      </c>
      <c r="F38" s="34">
        <v>71490.299946656247</v>
      </c>
      <c r="G38" s="34">
        <v>42183.448882673845</v>
      </c>
      <c r="H38" s="34">
        <v>11537.041123437535</v>
      </c>
      <c r="I38" s="34">
        <v>39756.193464007818</v>
      </c>
      <c r="J38" s="34">
        <v>137.7514457702637</v>
      </c>
      <c r="K38" s="34">
        <v>24466.099786937517</v>
      </c>
      <c r="L38" s="34">
        <v>10882.943914312502</v>
      </c>
      <c r="M38" s="34">
        <v>38950.971024943974</v>
      </c>
      <c r="N38" s="34">
        <v>20554.66360478125</v>
      </c>
      <c r="O38" s="34">
        <v>56564.209465969099</v>
      </c>
      <c r="P38" s="34">
        <v>4877.8071965616418</v>
      </c>
      <c r="Q38" s="34">
        <v>34.491595268249512</v>
      </c>
      <c r="R38" s="34">
        <v>6163.235015281266</v>
      </c>
      <c r="S38" s="34">
        <v>51819.244996279544</v>
      </c>
      <c r="T38" s="34">
        <v>19096.566559031256</v>
      </c>
      <c r="U38" s="34">
        <v>10732.73277201563</v>
      </c>
      <c r="V38" s="34">
        <v>67063.99940284375</v>
      </c>
      <c r="W38" s="34">
        <v>2113.0926952734408</v>
      </c>
      <c r="X38" s="34">
        <v>14019.790405259673</v>
      </c>
      <c r="Y38" s="34">
        <v>29216.186934372497</v>
      </c>
      <c r="Z38" s="34">
        <v>262.72847290039061</v>
      </c>
      <c r="AA38" s="34">
        <v>25828.084670906264</v>
      </c>
      <c r="AB38" s="34">
        <v>26487.666807928261</v>
      </c>
      <c r="AC38" s="34">
        <v>31774.972210796681</v>
      </c>
      <c r="AD38" s="34">
        <v>39071.479074749986</v>
      </c>
      <c r="AE38" s="34">
        <v>10014.564157429781</v>
      </c>
      <c r="AF38" s="34">
        <v>21.694657258064517</v>
      </c>
      <c r="AG38" s="34">
        <v>23657.22124875</v>
      </c>
      <c r="AH38" s="34">
        <v>39717.094599468757</v>
      </c>
      <c r="AI38" s="34">
        <v>6331.1999438854418</v>
      </c>
      <c r="AJ38" s="34">
        <v>147.86425249525445</v>
      </c>
      <c r="AK38" s="34">
        <v>8474.8670011687791</v>
      </c>
      <c r="AL38" s="34">
        <v>20605.454902250018</v>
      </c>
      <c r="AM38" s="34">
        <v>14525.082607045202</v>
      </c>
      <c r="AN38" s="34">
        <v>12244.391471625</v>
      </c>
      <c r="AO38" s="34">
        <v>52964.712184585936</v>
      </c>
      <c r="AP38" s="34">
        <v>829.75674438476494</v>
      </c>
      <c r="AQ38" s="34">
        <v>65266.838318635935</v>
      </c>
      <c r="AR38" s="34">
        <v>61300.037144261456</v>
      </c>
      <c r="AS38" s="34">
        <v>52775.794756781266</v>
      </c>
      <c r="AT38" s="34">
        <v>31772.216224050193</v>
      </c>
      <c r="AU38" s="34">
        <v>57043.042029656244</v>
      </c>
      <c r="AV38" s="34">
        <v>21896.811719790407</v>
      </c>
      <c r="AW38" s="34">
        <v>3822.791136765627</v>
      </c>
      <c r="AX38" s="34">
        <v>40537.863806226582</v>
      </c>
      <c r="AY38" s="34">
        <v>61227.14943606923</v>
      </c>
    </row>
    <row r="39" spans="1:51" x14ac:dyDescent="0.25">
      <c r="A39" s="32">
        <v>44532</v>
      </c>
      <c r="B39" s="33">
        <v>14</v>
      </c>
      <c r="C39" s="34">
        <v>40578.963534427043</v>
      </c>
      <c r="D39" s="34">
        <v>43099.805235749998</v>
      </c>
      <c r="E39" s="34">
        <v>19868.30578575001</v>
      </c>
      <c r="F39" s="34">
        <v>74482.950587218758</v>
      </c>
      <c r="G39" s="34">
        <v>41732.194753872333</v>
      </c>
      <c r="H39" s="34">
        <v>11310.449802468782</v>
      </c>
      <c r="I39" s="34">
        <v>40821.481318343758</v>
      </c>
      <c r="J39" s="34">
        <v>142.24160003662109</v>
      </c>
      <c r="K39" s="34">
        <v>24905.032065156276</v>
      </c>
      <c r="L39" s="34">
        <v>10708.006441851565</v>
      </c>
      <c r="M39" s="34">
        <v>38383.529347268137</v>
      </c>
      <c r="N39" s="34">
        <v>20964.4760685</v>
      </c>
      <c r="O39" s="34">
        <v>57973.681647031583</v>
      </c>
      <c r="P39" s="34">
        <v>4973.5435421933726</v>
      </c>
      <c r="Q39" s="34">
        <v>34.863592147827148</v>
      </c>
      <c r="R39" s="34">
        <v>6644.2587642343733</v>
      </c>
      <c r="S39" s="34">
        <v>53304.875276998282</v>
      </c>
      <c r="T39" s="34">
        <v>19637.412968187513</v>
      </c>
      <c r="U39" s="34">
        <v>10962.53756684375</v>
      </c>
      <c r="V39" s="34">
        <v>70921.051899843733</v>
      </c>
      <c r="W39" s="34">
        <v>2177.1336982031207</v>
      </c>
      <c r="X39" s="34">
        <v>14108.332754525312</v>
      </c>
      <c r="Y39" s="34">
        <v>29659.04671411886</v>
      </c>
      <c r="Z39" s="34">
        <v>266.96258300781244</v>
      </c>
      <c r="AA39" s="34">
        <v>26722.436011140635</v>
      </c>
      <c r="AB39" s="34">
        <v>27215.746156193876</v>
      </c>
      <c r="AC39" s="34">
        <v>32854.028481533089</v>
      </c>
      <c r="AD39" s="34">
        <v>41671.729460562492</v>
      </c>
      <c r="AE39" s="34">
        <v>11227.751318096314</v>
      </c>
      <c r="AF39" s="34">
        <v>21.694657258064517</v>
      </c>
      <c r="AG39" s="34">
        <v>25052.831131687497</v>
      </c>
      <c r="AH39" s="34">
        <v>42336.521947968751</v>
      </c>
      <c r="AI39" s="34">
        <v>6019.6778795850296</v>
      </c>
      <c r="AJ39" s="34">
        <v>130.60672801478057</v>
      </c>
      <c r="AK39" s="34">
        <v>8394.7926272544355</v>
      </c>
      <c r="AL39" s="34">
        <v>21487.716610781259</v>
      </c>
      <c r="AM39" s="34">
        <v>15491.76372412333</v>
      </c>
      <c r="AN39" s="34">
        <v>12486.4791489375</v>
      </c>
      <c r="AO39" s="34">
        <v>55287.321776867189</v>
      </c>
      <c r="AP39" s="34">
        <v>838.92076110839901</v>
      </c>
      <c r="AQ39" s="34">
        <v>66984.735828870325</v>
      </c>
      <c r="AR39" s="34">
        <v>62702.200218488077</v>
      </c>
      <c r="AS39" s="34">
        <v>55157.695000937514</v>
      </c>
      <c r="AT39" s="34">
        <v>32384.949991800218</v>
      </c>
      <c r="AU39" s="34">
        <v>59910.264976281251</v>
      </c>
      <c r="AV39" s="34">
        <v>21716.779610477923</v>
      </c>
      <c r="AW39" s="34">
        <v>5513.3779915624991</v>
      </c>
      <c r="AX39" s="34">
        <v>43805.834673191435</v>
      </c>
      <c r="AY39" s="34">
        <v>62929.215608694183</v>
      </c>
    </row>
    <row r="40" spans="1:51" x14ac:dyDescent="0.25">
      <c r="A40" s="32">
        <v>44532</v>
      </c>
      <c r="B40" s="33">
        <v>15</v>
      </c>
      <c r="C40" s="34">
        <v>39711.438174076939</v>
      </c>
      <c r="D40" s="34">
        <v>44275.470250312515</v>
      </c>
      <c r="E40" s="34">
        <v>20063.487534703127</v>
      </c>
      <c r="F40" s="34">
        <v>73339.841730531261</v>
      </c>
      <c r="G40" s="34">
        <v>43505.161606791851</v>
      </c>
      <c r="H40" s="34">
        <v>11928.542265250031</v>
      </c>
      <c r="I40" s="34">
        <v>40472.023688648442</v>
      </c>
      <c r="J40" s="34">
        <v>135.04250335693362</v>
      </c>
      <c r="K40" s="34">
        <v>25109.11516675002</v>
      </c>
      <c r="L40" s="34">
        <v>11326.681054828105</v>
      </c>
      <c r="M40" s="34">
        <v>40312.692591099636</v>
      </c>
      <c r="N40" s="34">
        <v>20943.688989499999</v>
      </c>
      <c r="O40" s="34">
        <v>57719.608579984728</v>
      </c>
      <c r="P40" s="34">
        <v>5359.2226320280315</v>
      </c>
      <c r="Q40" s="34">
        <v>35.272787094116211</v>
      </c>
      <c r="R40" s="34">
        <v>6746.8932062617168</v>
      </c>
      <c r="S40" s="34">
        <v>54474.28197240454</v>
      </c>
      <c r="T40" s="34">
        <v>19224.415691140639</v>
      </c>
      <c r="U40" s="34">
        <v>10805.746430203129</v>
      </c>
      <c r="V40" s="34">
        <v>71045.342544375002</v>
      </c>
      <c r="W40" s="34">
        <v>2189.97454195312</v>
      </c>
      <c r="X40" s="34">
        <v>13808.010822293918</v>
      </c>
      <c r="Y40" s="34">
        <v>30379.42931055458</v>
      </c>
      <c r="Z40" s="34">
        <v>277.8742614746094</v>
      </c>
      <c r="AA40" s="34">
        <v>27089.083384671903</v>
      </c>
      <c r="AB40" s="34">
        <v>26904.609875272021</v>
      </c>
      <c r="AC40" s="34">
        <v>32092.960268000221</v>
      </c>
      <c r="AD40" s="34">
        <v>41900.212202749986</v>
      </c>
      <c r="AE40" s="34">
        <v>9412.5495958463198</v>
      </c>
      <c r="AF40" s="34">
        <v>21.694657258064517</v>
      </c>
      <c r="AG40" s="34">
        <v>25192.8512275625</v>
      </c>
      <c r="AH40" s="34">
        <v>41611.925853031251</v>
      </c>
      <c r="AI40" s="34">
        <v>6670.8579948760107</v>
      </c>
      <c r="AJ40" s="34">
        <v>141.59590554672678</v>
      </c>
      <c r="AK40" s="34">
        <v>8784.7116211217744</v>
      </c>
      <c r="AL40" s="34">
        <v>21761.601886406257</v>
      </c>
      <c r="AM40" s="34">
        <v>15739.502848201459</v>
      </c>
      <c r="AN40" s="34">
        <v>12855.11531653125</v>
      </c>
      <c r="AO40" s="34">
        <v>56035.443265304697</v>
      </c>
      <c r="AP40" s="34">
        <v>829.17866516113395</v>
      </c>
      <c r="AQ40" s="34">
        <v>66836.785277932824</v>
      </c>
      <c r="AR40" s="34">
        <v>64039.781822948979</v>
      </c>
      <c r="AS40" s="34">
        <v>55748.202875984396</v>
      </c>
      <c r="AT40" s="34">
        <v>32605.326497768954</v>
      </c>
      <c r="AU40" s="34">
        <v>59590.727831812503</v>
      </c>
      <c r="AV40" s="34">
        <v>21276.618595665408</v>
      </c>
      <c r="AW40" s="34">
        <v>6778.4615168769578</v>
      </c>
      <c r="AX40" s="34">
        <v>44612.033528386739</v>
      </c>
      <c r="AY40" s="34">
        <v>62027.690651881778</v>
      </c>
    </row>
    <row r="41" spans="1:51" x14ac:dyDescent="0.25">
      <c r="A41" s="32">
        <v>44532</v>
      </c>
      <c r="B41" s="33">
        <v>16</v>
      </c>
      <c r="C41" s="34">
        <v>39017.204567317189</v>
      </c>
      <c r="D41" s="34">
        <v>43942.332173343748</v>
      </c>
      <c r="E41" s="34">
        <v>20227.176027656267</v>
      </c>
      <c r="F41" s="34">
        <v>71674.088897593756</v>
      </c>
      <c r="G41" s="34">
        <v>44680.896741128774</v>
      </c>
      <c r="H41" s="34">
        <v>12574.221554468772</v>
      </c>
      <c r="I41" s="34">
        <v>39773.055690132809</v>
      </c>
      <c r="J41" s="34">
        <v>129.0031356811524</v>
      </c>
      <c r="K41" s="34">
        <v>24782.124041593779</v>
      </c>
      <c r="L41" s="34">
        <v>10834.691719812512</v>
      </c>
      <c r="M41" s="34">
        <v>42375.93260382444</v>
      </c>
      <c r="N41" s="34">
        <v>21131.322802343748</v>
      </c>
      <c r="O41" s="34">
        <v>56706.787641172225</v>
      </c>
      <c r="P41" s="34">
        <v>5553.8868760589612</v>
      </c>
      <c r="Q41" s="34">
        <v>35.844891548156731</v>
      </c>
      <c r="R41" s="34">
        <v>6703.4183906484568</v>
      </c>
      <c r="S41" s="34">
        <v>54124.98256715454</v>
      </c>
      <c r="T41" s="34">
        <v>18804.270217156256</v>
      </c>
      <c r="U41" s="34">
        <v>10730.804672406261</v>
      </c>
      <c r="V41" s="34">
        <v>70340.564125343764</v>
      </c>
      <c r="W41" s="34">
        <v>2259.4548242968694</v>
      </c>
      <c r="X41" s="34">
        <v>14901.176538228749</v>
      </c>
      <c r="Y41" s="34">
        <v>30671.856774696986</v>
      </c>
      <c r="Z41" s="34">
        <v>277.30314697265635</v>
      </c>
      <c r="AA41" s="34">
        <v>27590.413453515648</v>
      </c>
      <c r="AB41" s="34">
        <v>26368.318119506388</v>
      </c>
      <c r="AC41" s="34">
        <v>31973.508126372377</v>
      </c>
      <c r="AD41" s="34">
        <v>41263.949465968763</v>
      </c>
      <c r="AE41" s="34">
        <v>8815.9719424557388</v>
      </c>
      <c r="AF41" s="34">
        <v>21.694657258064517</v>
      </c>
      <c r="AG41" s="34">
        <v>24607.841400125002</v>
      </c>
      <c r="AH41" s="34">
        <v>40694.150045000009</v>
      </c>
      <c r="AI41" s="34">
        <v>6837.9063050399618</v>
      </c>
      <c r="AJ41" s="34">
        <v>160.06813666338638</v>
      </c>
      <c r="AK41" s="34">
        <v>8799.8401589640307</v>
      </c>
      <c r="AL41" s="34">
        <v>21690.83913570314</v>
      </c>
      <c r="AM41" s="34">
        <v>15982.480676326477</v>
      </c>
      <c r="AN41" s="34">
        <v>12898.686484500002</v>
      </c>
      <c r="AO41" s="34">
        <v>56765.065503343743</v>
      </c>
      <c r="AP41" s="34">
        <v>851.02230834961017</v>
      </c>
      <c r="AQ41" s="34">
        <v>66247.942451135954</v>
      </c>
      <c r="AR41" s="34">
        <v>64129.975848136506</v>
      </c>
      <c r="AS41" s="34">
        <v>55071.737598000022</v>
      </c>
      <c r="AT41" s="34">
        <v>32393.578582456445</v>
      </c>
      <c r="AU41" s="34">
        <v>58175.810453843755</v>
      </c>
      <c r="AV41" s="34">
        <v>22057.725230009168</v>
      </c>
      <c r="AW41" s="34">
        <v>5492.6777040449315</v>
      </c>
      <c r="AX41" s="34">
        <v>44180.019540144545</v>
      </c>
      <c r="AY41" s="34">
        <v>61899.293723725466</v>
      </c>
    </row>
    <row r="42" spans="1:51" x14ac:dyDescent="0.25">
      <c r="A42" s="32">
        <v>44532</v>
      </c>
      <c r="B42" s="33">
        <v>17</v>
      </c>
      <c r="C42" s="34">
        <v>38052.099658379833</v>
      </c>
      <c r="D42" s="34">
        <v>44268.21792503124</v>
      </c>
      <c r="E42" s="34">
        <v>19435.788626984398</v>
      </c>
      <c r="F42" s="34">
        <v>70017.493001687501</v>
      </c>
      <c r="G42" s="34">
        <v>45297.422870480077</v>
      </c>
      <c r="H42" s="34">
        <v>13282.109739656258</v>
      </c>
      <c r="I42" s="34">
        <v>39177.595162335943</v>
      </c>
      <c r="J42" s="34">
        <v>131.03445625305181</v>
      </c>
      <c r="K42" s="34">
        <v>24785.3565804219</v>
      </c>
      <c r="L42" s="34">
        <v>10991.104335906257</v>
      </c>
      <c r="M42" s="34">
        <v>41224.252845318071</v>
      </c>
      <c r="N42" s="34">
        <v>21055.274432468752</v>
      </c>
      <c r="O42" s="34">
        <v>55838.556061047217</v>
      </c>
      <c r="P42" s="34">
        <v>5595.0438430338645</v>
      </c>
      <c r="Q42" s="34">
        <v>35.272788047790527</v>
      </c>
      <c r="R42" s="34">
        <v>6628.606310199224</v>
      </c>
      <c r="S42" s="34">
        <v>53400.970542904543</v>
      </c>
      <c r="T42" s="34">
        <v>18299.766031984393</v>
      </c>
      <c r="U42" s="34">
        <v>10313.204330937509</v>
      </c>
      <c r="V42" s="34">
        <v>69310.535301624986</v>
      </c>
      <c r="W42" s="34">
        <v>2192.1780512265705</v>
      </c>
      <c r="X42" s="34">
        <v>15511.203688902202</v>
      </c>
      <c r="Y42" s="34">
        <v>31131.917907089188</v>
      </c>
      <c r="Z42" s="34">
        <v>275.38399993896491</v>
      </c>
      <c r="AA42" s="34">
        <v>27358.59654668752</v>
      </c>
      <c r="AB42" s="34">
        <v>25841.639950600143</v>
      </c>
      <c r="AC42" s="34">
        <v>31531.285578621384</v>
      </c>
      <c r="AD42" s="34">
        <v>40629.200186812501</v>
      </c>
      <c r="AE42" s="34">
        <v>8412.6332168307072</v>
      </c>
      <c r="AF42" s="34">
        <v>21.694657258064517</v>
      </c>
      <c r="AG42" s="34">
        <v>24058.958088250001</v>
      </c>
      <c r="AH42" s="34">
        <v>41419.646843968745</v>
      </c>
      <c r="AI42" s="34">
        <v>6769.2570670199821</v>
      </c>
      <c r="AJ42" s="34">
        <v>162.70469567167351</v>
      </c>
      <c r="AK42" s="34">
        <v>8692.9629992084901</v>
      </c>
      <c r="AL42" s="34">
        <v>21614.608979484379</v>
      </c>
      <c r="AM42" s="34">
        <v>16603.719550576447</v>
      </c>
      <c r="AN42" s="34">
        <v>12700.7363575</v>
      </c>
      <c r="AO42" s="34">
        <v>56701.283415367201</v>
      </c>
      <c r="AP42" s="34">
        <v>811.5246887207029</v>
      </c>
      <c r="AQ42" s="34">
        <v>65617.985382229715</v>
      </c>
      <c r="AR42" s="34">
        <v>63502.01353257399</v>
      </c>
      <c r="AS42" s="34">
        <v>54557.970715781281</v>
      </c>
      <c r="AT42" s="34">
        <v>32137.964340675193</v>
      </c>
      <c r="AU42" s="34">
        <v>57250.211905874989</v>
      </c>
      <c r="AV42" s="34">
        <v>23775.135866571665</v>
      </c>
      <c r="AW42" s="34">
        <v>3501.5220948281408</v>
      </c>
      <c r="AX42" s="34">
        <v>43740.18149782034</v>
      </c>
      <c r="AY42" s="34">
        <v>61869.303211350496</v>
      </c>
    </row>
    <row r="43" spans="1:51" x14ac:dyDescent="0.25">
      <c r="A43" s="32">
        <v>44532</v>
      </c>
      <c r="B43" s="33">
        <v>18</v>
      </c>
      <c r="C43" s="34">
        <v>37938.817399098567</v>
      </c>
      <c r="D43" s="34">
        <v>43101.660892031228</v>
      </c>
      <c r="E43" s="34">
        <v>17954.384391703137</v>
      </c>
      <c r="F43" s="34">
        <v>68593.314901406266</v>
      </c>
      <c r="G43" s="34">
        <v>42175.447812760583</v>
      </c>
      <c r="H43" s="34">
        <v>11187.600812781278</v>
      </c>
      <c r="I43" s="34">
        <v>37797.560089625003</v>
      </c>
      <c r="J43" s="34">
        <v>132.53360939025879</v>
      </c>
      <c r="K43" s="34">
        <v>23791.145072375031</v>
      </c>
      <c r="L43" s="34">
        <v>10356.242176734357</v>
      </c>
      <c r="M43" s="34">
        <v>37345.510926992683</v>
      </c>
      <c r="N43" s="34">
        <v>20285.80763203125</v>
      </c>
      <c r="O43" s="34">
        <v>53393.97022689096</v>
      </c>
      <c r="P43" s="34">
        <v>5709.9972071177926</v>
      </c>
      <c r="Q43" s="34">
        <v>35.664968490600586</v>
      </c>
      <c r="R43" s="34">
        <v>6533.717236242197</v>
      </c>
      <c r="S43" s="34">
        <v>52309.650543560798</v>
      </c>
      <c r="T43" s="34">
        <v>17435.378263312527</v>
      </c>
      <c r="U43" s="34">
        <v>9353.76576301563</v>
      </c>
      <c r="V43" s="34">
        <v>66947.411068968737</v>
      </c>
      <c r="W43" s="34">
        <v>2024.9433892187494</v>
      </c>
      <c r="X43" s="34">
        <v>14641.004714818091</v>
      </c>
      <c r="Y43" s="34">
        <v>29808.825110025395</v>
      </c>
      <c r="Z43" s="34">
        <v>290.49831726074228</v>
      </c>
      <c r="AA43" s="34">
        <v>25518.369405656267</v>
      </c>
      <c r="AB43" s="34">
        <v>24805.997914162646</v>
      </c>
      <c r="AC43" s="34">
        <v>29359.581735155782</v>
      </c>
      <c r="AD43" s="34">
        <v>39942.543758718733</v>
      </c>
      <c r="AE43" s="34">
        <v>6339.5698614088233</v>
      </c>
      <c r="AF43" s="34">
        <v>21.694657258064517</v>
      </c>
      <c r="AG43" s="34">
        <v>23208.887970656251</v>
      </c>
      <c r="AH43" s="34">
        <v>43233.867290406248</v>
      </c>
      <c r="AI43" s="34">
        <v>6654.8440314185827</v>
      </c>
      <c r="AJ43" s="34">
        <v>108.02139647391601</v>
      </c>
      <c r="AK43" s="34">
        <v>7533.3163315581605</v>
      </c>
      <c r="AL43" s="34">
        <v>21737.558700359383</v>
      </c>
      <c r="AM43" s="34">
        <v>14830.173014295213</v>
      </c>
      <c r="AN43" s="34">
        <v>12616.87525153125</v>
      </c>
      <c r="AO43" s="34">
        <v>53615.032250234377</v>
      </c>
      <c r="AP43" s="34">
        <v>714.56895446777276</v>
      </c>
      <c r="AQ43" s="34">
        <v>63669.637488573477</v>
      </c>
      <c r="AR43" s="34">
        <v>60180.956289628659</v>
      </c>
      <c r="AS43" s="34">
        <v>53819.370348765653</v>
      </c>
      <c r="AT43" s="34">
        <v>31163.517209987716</v>
      </c>
      <c r="AU43" s="34">
        <v>55699.885421218743</v>
      </c>
      <c r="AV43" s="34">
        <v>24801.273482259166</v>
      </c>
      <c r="AW43" s="34">
        <v>1296.6221619199282</v>
      </c>
      <c r="AX43" s="34">
        <v>43401.320069226596</v>
      </c>
      <c r="AY43" s="34">
        <v>60204.649001006728</v>
      </c>
    </row>
    <row r="44" spans="1:51" x14ac:dyDescent="0.25">
      <c r="A44" s="32">
        <v>44532</v>
      </c>
      <c r="B44" s="33">
        <v>19</v>
      </c>
      <c r="C44" s="34">
        <v>35628.440217317322</v>
      </c>
      <c r="D44" s="34">
        <v>40260.327513875003</v>
      </c>
      <c r="E44" s="34">
        <v>16403.734483140641</v>
      </c>
      <c r="F44" s="34">
        <v>65923.669516124995</v>
      </c>
      <c r="G44" s="34">
        <v>38171.008946813636</v>
      </c>
      <c r="H44" s="34">
        <v>8750.1693227968917</v>
      </c>
      <c r="I44" s="34">
        <v>35018.825665632816</v>
      </c>
      <c r="J44" s="34">
        <v>136.10864639282229</v>
      </c>
      <c r="K44" s="34">
        <v>22240.805604203131</v>
      </c>
      <c r="L44" s="34">
        <v>9114.5676770703249</v>
      </c>
      <c r="M44" s="34">
        <v>33708.416537403347</v>
      </c>
      <c r="N44" s="34">
        <v>18457.942433812499</v>
      </c>
      <c r="O44" s="34">
        <v>49077.476150062845</v>
      </c>
      <c r="P44" s="34">
        <v>5834.2745996722433</v>
      </c>
      <c r="Q44" s="34">
        <v>35.323921203613281</v>
      </c>
      <c r="R44" s="34">
        <v>6390.4973941836033</v>
      </c>
      <c r="S44" s="34">
        <v>49737.994629138921</v>
      </c>
      <c r="T44" s="34">
        <v>16094.516582109391</v>
      </c>
      <c r="U44" s="34">
        <v>8456.4542092968895</v>
      </c>
      <c r="V44" s="34">
        <v>65314.402534031258</v>
      </c>
      <c r="W44" s="34">
        <v>2003.7479107773459</v>
      </c>
      <c r="X44" s="34">
        <v>13661.562161094342</v>
      </c>
      <c r="Y44" s="34">
        <v>27727.698543785806</v>
      </c>
      <c r="Z44" s="34">
        <v>299.70390045166022</v>
      </c>
      <c r="AA44" s="34">
        <v>23545.751250656271</v>
      </c>
      <c r="AB44" s="34">
        <v>21767.076987787663</v>
      </c>
      <c r="AC44" s="34">
        <v>27488.384234625217</v>
      </c>
      <c r="AD44" s="34">
        <v>39345.013928593748</v>
      </c>
      <c r="AE44" s="34">
        <v>6360.1318306744361</v>
      </c>
      <c r="AF44" s="34">
        <v>21.694657258064517</v>
      </c>
      <c r="AG44" s="34">
        <v>22366.993812781249</v>
      </c>
      <c r="AH44" s="34">
        <v>43913.992778968764</v>
      </c>
      <c r="AI44" s="34">
        <v>5754.637716565665</v>
      </c>
      <c r="AJ44" s="34">
        <v>78.900644921877017</v>
      </c>
      <c r="AK44" s="34">
        <v>6292.0685368013637</v>
      </c>
      <c r="AL44" s="34">
        <v>22751.983833781258</v>
      </c>
      <c r="AM44" s="34">
        <v>11794.275724326459</v>
      </c>
      <c r="AN44" s="34">
        <v>12748.079591031248</v>
      </c>
      <c r="AO44" s="34">
        <v>50848.578173066402</v>
      </c>
      <c r="AP44" s="34">
        <v>649.28058853838593</v>
      </c>
      <c r="AQ44" s="34">
        <v>57020.13267254219</v>
      </c>
      <c r="AR44" s="34">
        <v>53964.762944659917</v>
      </c>
      <c r="AS44" s="34">
        <v>52603.301915937511</v>
      </c>
      <c r="AT44" s="34">
        <v>27890.69358398769</v>
      </c>
      <c r="AU44" s="34">
        <v>52581.156663218753</v>
      </c>
      <c r="AV44" s="34">
        <v>25098.500032102911</v>
      </c>
      <c r="AW44" s="34">
        <v>1439.816833255853</v>
      </c>
      <c r="AX44" s="34">
        <v>43263.073042968768</v>
      </c>
      <c r="AY44" s="34">
        <v>54180.056888256695</v>
      </c>
    </row>
    <row r="45" spans="1:51" x14ac:dyDescent="0.25">
      <c r="A45" s="32">
        <v>44532</v>
      </c>
      <c r="B45" s="33">
        <v>20</v>
      </c>
      <c r="C45" s="34">
        <v>32403.207320192323</v>
      </c>
      <c r="D45" s="34">
        <v>39539.674854093755</v>
      </c>
      <c r="E45" s="34">
        <v>15488.14149293753</v>
      </c>
      <c r="F45" s="34">
        <v>62090.787846812498</v>
      </c>
      <c r="G45" s="34">
        <v>37010.211317970017</v>
      </c>
      <c r="H45" s="34">
        <v>7989.1302363281438</v>
      </c>
      <c r="I45" s="34">
        <v>32683.83930974219</v>
      </c>
      <c r="J45" s="34">
        <v>148.92299652099609</v>
      </c>
      <c r="K45" s="34">
        <v>21685.756752875011</v>
      </c>
      <c r="L45" s="34">
        <v>8580.0708943046939</v>
      </c>
      <c r="M45" s="34">
        <v>31354.545759034845</v>
      </c>
      <c r="N45" s="34">
        <v>17326.660311156251</v>
      </c>
      <c r="O45" s="34">
        <v>46080.939060828467</v>
      </c>
      <c r="P45" s="34">
        <v>7188.6282675866969</v>
      </c>
      <c r="Q45" s="34">
        <v>35.121823310852065</v>
      </c>
      <c r="R45" s="34">
        <v>6351.2167972187626</v>
      </c>
      <c r="S45" s="34">
        <v>49306.269361607672</v>
      </c>
      <c r="T45" s="34">
        <v>15215.432012875022</v>
      </c>
      <c r="U45" s="34">
        <v>7774.7641758906302</v>
      </c>
      <c r="V45" s="34">
        <v>65268.982277281248</v>
      </c>
      <c r="W45" s="34">
        <v>2030.4773932851569</v>
      </c>
      <c r="X45" s="34">
        <v>12080.06806734796</v>
      </c>
      <c r="Y45" s="34">
        <v>27266.530217884083</v>
      </c>
      <c r="Z45" s="34">
        <v>302.09451293945301</v>
      </c>
      <c r="AA45" s="34">
        <v>23479.80822264064</v>
      </c>
      <c r="AB45" s="34">
        <v>20006.144385881387</v>
      </c>
      <c r="AC45" s="34">
        <v>26307.164080389022</v>
      </c>
      <c r="AD45" s="34">
        <v>38992.24085224999</v>
      </c>
      <c r="AE45" s="34">
        <v>5840.9487481744591</v>
      </c>
      <c r="AF45" s="34">
        <v>21.694657258064517</v>
      </c>
      <c r="AG45" s="34">
        <v>22690.69254665625</v>
      </c>
      <c r="AH45" s="34">
        <v>46343.640725000005</v>
      </c>
      <c r="AI45" s="34">
        <v>5970.5660094410741</v>
      </c>
      <c r="AJ45" s="34">
        <v>54.981378752555145</v>
      </c>
      <c r="AK45" s="34">
        <v>5418.6650747833537</v>
      </c>
      <c r="AL45" s="34">
        <v>23919.26169589064</v>
      </c>
      <c r="AM45" s="34">
        <v>11946.947110795221</v>
      </c>
      <c r="AN45" s="34">
        <v>12505.69316925</v>
      </c>
      <c r="AO45" s="34">
        <v>48478.389711074211</v>
      </c>
      <c r="AP45" s="34">
        <v>605.75676584243809</v>
      </c>
      <c r="AQ45" s="34">
        <v>50909.808898596879</v>
      </c>
      <c r="AR45" s="34">
        <v>51778.463192839612</v>
      </c>
      <c r="AS45" s="34">
        <v>53996.917673437529</v>
      </c>
      <c r="AT45" s="34">
        <v>25852.741316862695</v>
      </c>
      <c r="AU45" s="34">
        <v>51541.049444265635</v>
      </c>
      <c r="AV45" s="34">
        <v>25673.355721884152</v>
      </c>
      <c r="AW45" s="34">
        <v>3408.5832512402312</v>
      </c>
      <c r="AX45" s="34">
        <v>44050.024985597687</v>
      </c>
      <c r="AY45" s="34">
        <v>45874.809024553593</v>
      </c>
    </row>
    <row r="46" spans="1:51" x14ac:dyDescent="0.25">
      <c r="A46" s="32">
        <v>44532</v>
      </c>
      <c r="B46" s="33">
        <v>21</v>
      </c>
      <c r="C46" s="34">
        <v>31515.029047395466</v>
      </c>
      <c r="D46" s="34">
        <v>40538.259942343735</v>
      </c>
      <c r="E46" s="34">
        <v>17027.869205765641</v>
      </c>
      <c r="F46" s="34">
        <v>57862.888670781263</v>
      </c>
      <c r="G46" s="34">
        <v>37655.869143280928</v>
      </c>
      <c r="H46" s="34">
        <v>8279.5850987031517</v>
      </c>
      <c r="I46" s="34">
        <v>30657.848773980473</v>
      </c>
      <c r="J46" s="34">
        <v>164.07681655883781</v>
      </c>
      <c r="K46" s="34">
        <v>22455.4830161719</v>
      </c>
      <c r="L46" s="34">
        <v>8332.1784966952982</v>
      </c>
      <c r="M46" s="34">
        <v>31798.604507375574</v>
      </c>
      <c r="N46" s="34">
        <v>17886.731742249998</v>
      </c>
      <c r="O46" s="34">
        <v>46510.71328790659</v>
      </c>
      <c r="P46" s="34">
        <v>8319.4527245195841</v>
      </c>
      <c r="Q46" s="34">
        <v>35.069025039672837</v>
      </c>
      <c r="R46" s="34">
        <v>6655.8342256796932</v>
      </c>
      <c r="S46" s="34">
        <v>51414.831623982667</v>
      </c>
      <c r="T46" s="34">
        <v>15533.114621921888</v>
      </c>
      <c r="U46" s="34">
        <v>8133.02584089845</v>
      </c>
      <c r="V46" s="34">
        <v>68567.510383437504</v>
      </c>
      <c r="W46" s="34">
        <v>2349.9918747968795</v>
      </c>
      <c r="X46" s="34">
        <v>10002.955198041454</v>
      </c>
      <c r="Y46" s="34">
        <v>26659.66096577399</v>
      </c>
      <c r="Z46" s="34">
        <v>308.63538055419917</v>
      </c>
      <c r="AA46" s="34">
        <v>25649.271646734378</v>
      </c>
      <c r="AB46" s="34">
        <v>18410.194869881409</v>
      </c>
      <c r="AC46" s="34">
        <v>26031.93179008599</v>
      </c>
      <c r="AD46" s="34">
        <v>41221.518829781249</v>
      </c>
      <c r="AE46" s="34">
        <v>7060.1610798307192</v>
      </c>
      <c r="AF46" s="34">
        <v>21.694657258064517</v>
      </c>
      <c r="AG46" s="34">
        <v>24098.836191499999</v>
      </c>
      <c r="AH46" s="34">
        <v>49303.824333156255</v>
      </c>
      <c r="AI46" s="34">
        <v>6461.7729350274512</v>
      </c>
      <c r="AJ46" s="34">
        <v>37.204394376767425</v>
      </c>
      <c r="AK46" s="34">
        <v>5226.5558410033664</v>
      </c>
      <c r="AL46" s="34">
        <v>25727.15392118751</v>
      </c>
      <c r="AM46" s="34">
        <v>14733.860827826475</v>
      </c>
      <c r="AN46" s="34">
        <v>12810.376137187501</v>
      </c>
      <c r="AO46" s="34">
        <v>48937.866436554687</v>
      </c>
      <c r="AP46" s="34">
        <v>686.84821653366134</v>
      </c>
      <c r="AQ46" s="34">
        <v>47372.199346721871</v>
      </c>
      <c r="AR46" s="34">
        <v>53112.649914527101</v>
      </c>
      <c r="AS46" s="34">
        <v>57280.672871796887</v>
      </c>
      <c r="AT46" s="34">
        <v>25151.368450112663</v>
      </c>
      <c r="AU46" s="34">
        <v>53040.770225625012</v>
      </c>
      <c r="AV46" s="34">
        <v>26678.758731634167</v>
      </c>
      <c r="AW46" s="34">
        <v>4624.9113469902386</v>
      </c>
      <c r="AX46" s="34">
        <v>46673.688026511751</v>
      </c>
      <c r="AY46" s="34">
        <v>41453.237998631717</v>
      </c>
    </row>
    <row r="47" spans="1:51" x14ac:dyDescent="0.25">
      <c r="A47" s="32">
        <v>44532</v>
      </c>
      <c r="B47" s="33">
        <v>22</v>
      </c>
      <c r="C47" s="34">
        <v>32656.299047067332</v>
      </c>
      <c r="D47" s="34">
        <v>43678.250491968764</v>
      </c>
      <c r="E47" s="34">
        <v>18243.004382281273</v>
      </c>
      <c r="F47" s="34">
        <v>59699.70205771875</v>
      </c>
      <c r="G47" s="34">
        <v>41223.614660275998</v>
      </c>
      <c r="H47" s="34">
        <v>8130.6755777656508</v>
      </c>
      <c r="I47" s="34">
        <v>29882.57500923437</v>
      </c>
      <c r="J47" s="34">
        <v>168.93218994140631</v>
      </c>
      <c r="K47" s="34">
        <v>23803.053299062529</v>
      </c>
      <c r="L47" s="34">
        <v>8659.4434905156431</v>
      </c>
      <c r="M47" s="34">
        <v>33819.644426974395</v>
      </c>
      <c r="N47" s="34">
        <v>18991.113464781251</v>
      </c>
      <c r="O47" s="34">
        <v>47522.700433672224</v>
      </c>
      <c r="P47" s="34">
        <v>9058.7059915312548</v>
      </c>
      <c r="Q47" s="34">
        <v>34.280462265014656</v>
      </c>
      <c r="R47" s="34">
        <v>7698.2979526562558</v>
      </c>
      <c r="S47" s="34">
        <v>56657.030792123289</v>
      </c>
      <c r="T47" s="34">
        <v>17325.763630875019</v>
      </c>
      <c r="U47" s="34">
        <v>9934.4577588750108</v>
      </c>
      <c r="V47" s="34">
        <v>74911.553720031254</v>
      </c>
      <c r="W47" s="34">
        <v>2764.3805833359402</v>
      </c>
      <c r="X47" s="34">
        <v>11094.491815760073</v>
      </c>
      <c r="Y47" s="34">
        <v>27752.284076143176</v>
      </c>
      <c r="Z47" s="34">
        <v>295.18709045410156</v>
      </c>
      <c r="AA47" s="34">
        <v>28599.952448062522</v>
      </c>
      <c r="AB47" s="34">
        <v>17421.483878162664</v>
      </c>
      <c r="AC47" s="34">
        <v>28594.659079331555</v>
      </c>
      <c r="AD47" s="34">
        <v>46353.433877000003</v>
      </c>
      <c r="AE47" s="34">
        <v>9211.6883249088387</v>
      </c>
      <c r="AF47" s="34">
        <v>21.694657258064517</v>
      </c>
      <c r="AG47" s="34">
        <v>26352.695672499998</v>
      </c>
      <c r="AH47" s="34">
        <v>55536.087739625</v>
      </c>
      <c r="AI47" s="34">
        <v>7605.5705078125102</v>
      </c>
      <c r="AJ47" s="34">
        <v>46.577426902745117</v>
      </c>
      <c r="AK47" s="34">
        <v>5348.3289948593901</v>
      </c>
      <c r="AL47" s="34">
        <v>27022.832743343755</v>
      </c>
      <c r="AM47" s="34">
        <v>16964.601025498312</v>
      </c>
      <c r="AN47" s="34">
        <v>13499.353623625</v>
      </c>
      <c r="AO47" s="34">
        <v>52631.209660949215</v>
      </c>
      <c r="AP47" s="34">
        <v>834.62109374999909</v>
      </c>
      <c r="AQ47" s="34">
        <v>46289.645499940627</v>
      </c>
      <c r="AR47" s="34">
        <v>57414.944927324002</v>
      </c>
      <c r="AS47" s="34">
        <v>63231.577372968757</v>
      </c>
      <c r="AT47" s="34">
        <v>24726.111429800214</v>
      </c>
      <c r="AU47" s="34">
        <v>56387.974755906253</v>
      </c>
      <c r="AV47" s="34">
        <v>31247.470101009167</v>
      </c>
      <c r="AW47" s="34">
        <v>4326.2432246250128</v>
      </c>
      <c r="AX47" s="34">
        <v>52823.808733078142</v>
      </c>
      <c r="AY47" s="34">
        <v>40156.607440194224</v>
      </c>
    </row>
    <row r="48" spans="1:51" x14ac:dyDescent="0.25">
      <c r="A48" s="32">
        <v>44532</v>
      </c>
      <c r="B48" s="33">
        <v>23</v>
      </c>
      <c r="C48" s="34">
        <v>29417.869834411078</v>
      </c>
      <c r="D48" s="34">
        <v>41489.02979153124</v>
      </c>
      <c r="E48" s="34">
        <v>16592.779554171892</v>
      </c>
      <c r="F48" s="34">
        <v>54233.482421687499</v>
      </c>
      <c r="G48" s="34">
        <v>38947.656014807275</v>
      </c>
      <c r="H48" s="34">
        <v>7802.836175546905</v>
      </c>
      <c r="I48" s="34">
        <v>27418.459425503923</v>
      </c>
      <c r="J48" s="34">
        <v>150.6498565673827</v>
      </c>
      <c r="K48" s="34">
        <v>22725.39200793752</v>
      </c>
      <c r="L48" s="34">
        <v>8066.4684021093835</v>
      </c>
      <c r="M48" s="34">
        <v>33127.615927149738</v>
      </c>
      <c r="N48" s="34">
        <v>17376.746526750001</v>
      </c>
      <c r="O48" s="34">
        <v>44816.706831062846</v>
      </c>
      <c r="P48" s="34">
        <v>8738.1203574531301</v>
      </c>
      <c r="Q48" s="34">
        <v>34.518136024475091</v>
      </c>
      <c r="R48" s="34">
        <v>7340.5748900937597</v>
      </c>
      <c r="S48" s="34">
        <v>54359.476283420168</v>
      </c>
      <c r="T48" s="34">
        <v>15769.063736539072</v>
      </c>
      <c r="U48" s="34">
        <v>9168.7153262031297</v>
      </c>
      <c r="V48" s="34">
        <v>70768.795964250006</v>
      </c>
      <c r="W48" s="34">
        <v>2701.2534654765705</v>
      </c>
      <c r="X48" s="34">
        <v>10898.196281588171</v>
      </c>
      <c r="Y48" s="34">
        <v>26098.894430695087</v>
      </c>
      <c r="Z48" s="34">
        <v>262.26466827392574</v>
      </c>
      <c r="AA48" s="34">
        <v>26936.64924696878</v>
      </c>
      <c r="AB48" s="34">
        <v>15967.762412615783</v>
      </c>
      <c r="AC48" s="34">
        <v>26673.379788413298</v>
      </c>
      <c r="AD48" s="34">
        <v>43867.395791031253</v>
      </c>
      <c r="AE48" s="34">
        <v>8201.23673097135</v>
      </c>
      <c r="AF48" s="34">
        <v>21.694657258064517</v>
      </c>
      <c r="AG48" s="34">
        <v>25575.957416875</v>
      </c>
      <c r="AH48" s="34">
        <v>53120.356168906248</v>
      </c>
      <c r="AI48" s="34">
        <v>7280.5898437500109</v>
      </c>
      <c r="AJ48" s="34">
        <v>38.742545188734425</v>
      </c>
      <c r="AK48" s="34">
        <v>5220.9944387031301</v>
      </c>
      <c r="AL48" s="34">
        <v>25247.082108875009</v>
      </c>
      <c r="AM48" s="34">
        <v>16096.649825560828</v>
      </c>
      <c r="AN48" s="34">
        <v>12631.97452534375</v>
      </c>
      <c r="AO48" s="34">
        <v>50237.225910507812</v>
      </c>
      <c r="AP48" s="34">
        <v>824.224609375</v>
      </c>
      <c r="AQ48" s="34">
        <v>43130.12080765939</v>
      </c>
      <c r="AR48" s="34">
        <v>54655.166490597418</v>
      </c>
      <c r="AS48" s="34">
        <v>60714.725550828131</v>
      </c>
      <c r="AT48" s="34">
        <v>22981.973160925205</v>
      </c>
      <c r="AU48" s="34">
        <v>52309.843281703143</v>
      </c>
      <c r="AV48" s="34">
        <v>29281.285145759157</v>
      </c>
      <c r="AW48" s="34">
        <v>5910.2620537890762</v>
      </c>
      <c r="AX48" s="34">
        <v>50927.661680941434</v>
      </c>
      <c r="AY48" s="34">
        <v>36962.393991319237</v>
      </c>
    </row>
    <row r="49" spans="1:51" x14ac:dyDescent="0.25">
      <c r="A49" s="32">
        <v>44532</v>
      </c>
      <c r="B49" s="33">
        <v>24</v>
      </c>
      <c r="C49" s="34">
        <v>26349.407639739195</v>
      </c>
      <c r="D49" s="34">
        <v>37622.914087875004</v>
      </c>
      <c r="E49" s="34">
        <v>15184.839916906283</v>
      </c>
      <c r="F49" s="34">
        <v>47618.513385687504</v>
      </c>
      <c r="G49" s="34">
        <v>34772.84712674476</v>
      </c>
      <c r="H49" s="34">
        <v>7924.4761146406399</v>
      </c>
      <c r="I49" s="34">
        <v>24448.080486007817</v>
      </c>
      <c r="J49" s="34">
        <v>134.05652236938479</v>
      </c>
      <c r="K49" s="34">
        <v>20388.342454546892</v>
      </c>
      <c r="L49" s="34">
        <v>8077.7557704375022</v>
      </c>
      <c r="M49" s="34">
        <v>31654.824018136715</v>
      </c>
      <c r="N49" s="34">
        <v>15600.861041156249</v>
      </c>
      <c r="O49" s="34">
        <v>40189.018495539407</v>
      </c>
      <c r="P49" s="34">
        <v>8107.3934351406297</v>
      </c>
      <c r="Q49" s="34">
        <v>34.425504684448242</v>
      </c>
      <c r="R49" s="34">
        <v>6594.4563818515699</v>
      </c>
      <c r="S49" s="34">
        <v>49077.240328529551</v>
      </c>
      <c r="T49" s="34">
        <v>13941.977815687522</v>
      </c>
      <c r="U49" s="34">
        <v>8179.1488529609487</v>
      </c>
      <c r="V49" s="34">
        <v>64673.074406562511</v>
      </c>
      <c r="W49" s="34">
        <v>2324.1411640351489</v>
      </c>
      <c r="X49" s="34">
        <v>10257.518014447563</v>
      </c>
      <c r="Y49" s="34">
        <v>24313.150848354686</v>
      </c>
      <c r="Z49" s="34">
        <v>254.50446472167971</v>
      </c>
      <c r="AA49" s="34">
        <v>23310.550094390648</v>
      </c>
      <c r="AB49" s="34">
        <v>14579.894105490785</v>
      </c>
      <c r="AC49" s="34">
        <v>23796.393195816861</v>
      </c>
      <c r="AD49" s="34">
        <v>38837.463896999994</v>
      </c>
      <c r="AE49" s="34">
        <v>8411.7296119400817</v>
      </c>
      <c r="AF49" s="34">
        <v>21.694657258064517</v>
      </c>
      <c r="AG49" s="34">
        <v>21649.88252871875</v>
      </c>
      <c r="AH49" s="34">
        <v>44158.860762031254</v>
      </c>
      <c r="AI49" s="34">
        <v>6385.7225830078205</v>
      </c>
      <c r="AJ49" s="34">
        <v>45.652833618221905</v>
      </c>
      <c r="AK49" s="34">
        <v>4950.3803753046905</v>
      </c>
      <c r="AL49" s="34">
        <v>21724.870476265631</v>
      </c>
      <c r="AM49" s="34">
        <v>13838.266064420261</v>
      </c>
      <c r="AN49" s="34">
        <v>11764.278321796881</v>
      </c>
      <c r="AO49" s="34">
        <v>45555.642669699213</v>
      </c>
      <c r="AP49" s="34">
        <v>775.63087463379009</v>
      </c>
      <c r="AQ49" s="34">
        <v>39533.128640628151</v>
      </c>
      <c r="AR49" s="34">
        <v>49604.6097720818</v>
      </c>
      <c r="AS49" s="34">
        <v>54156.57601373439</v>
      </c>
      <c r="AT49" s="34">
        <v>23679.235586706425</v>
      </c>
      <c r="AU49" s="34">
        <v>46700.07514212501</v>
      </c>
      <c r="AV49" s="34">
        <v>21651.484167165418</v>
      </c>
      <c r="AW49" s="34">
        <v>14430.949920480469</v>
      </c>
      <c r="AX49" s="34">
        <v>45557.393359765658</v>
      </c>
      <c r="AY49" s="34">
        <v>33274.752546522373</v>
      </c>
    </row>
    <row r="50" spans="1:51" x14ac:dyDescent="0.25">
      <c r="A50" s="32">
        <v>44533</v>
      </c>
      <c r="B50" s="33">
        <v>1</v>
      </c>
      <c r="C50" s="34">
        <v>23262.352240707958</v>
      </c>
      <c r="D50" s="34">
        <v>33595.095397531244</v>
      </c>
      <c r="E50" s="34">
        <v>12984.192351296904</v>
      </c>
      <c r="F50" s="34">
        <v>40979.822244140632</v>
      </c>
      <c r="G50" s="34">
        <v>29953.865293338487</v>
      </c>
      <c r="H50" s="34">
        <v>7795.2224410937815</v>
      </c>
      <c r="I50" s="34">
        <v>21602.140703304703</v>
      </c>
      <c r="J50" s="34">
        <v>118.49177932739269</v>
      </c>
      <c r="K50" s="34">
        <v>17924.689446453151</v>
      </c>
      <c r="L50" s="34">
        <v>7736.8940945859486</v>
      </c>
      <c r="M50" s="34">
        <v>29570.445853954094</v>
      </c>
      <c r="N50" s="34">
        <v>14160.274762203129</v>
      </c>
      <c r="O50" s="34">
        <v>35653.619136453475</v>
      </c>
      <c r="P50" s="34">
        <v>7434.6035092968905</v>
      </c>
      <c r="Q50" s="34">
        <v>33.415629386901855</v>
      </c>
      <c r="R50" s="34">
        <v>5630.390609621094</v>
      </c>
      <c r="S50" s="34">
        <v>42394.999138138926</v>
      </c>
      <c r="T50" s="34">
        <v>12502.256777546891</v>
      </c>
      <c r="U50" s="34">
        <v>7302.8094619296899</v>
      </c>
      <c r="V50" s="34">
        <v>56024.862910874996</v>
      </c>
      <c r="W50" s="34">
        <v>2027.9165837617193</v>
      </c>
      <c r="X50" s="34">
        <v>8875.3906145257461</v>
      </c>
      <c r="Y50" s="34">
        <v>22701.210290524941</v>
      </c>
      <c r="Z50" s="34">
        <v>214.21571716308603</v>
      </c>
      <c r="AA50" s="34">
        <v>19516.124846640647</v>
      </c>
      <c r="AB50" s="34">
        <v>13385.228766826714</v>
      </c>
      <c r="AC50" s="34">
        <v>21253.44397121355</v>
      </c>
      <c r="AD50" s="34">
        <v>33228.6502425625</v>
      </c>
      <c r="AE50" s="34">
        <v>7787.7878083932283</v>
      </c>
      <c r="AF50" s="34">
        <v>21.694657258064517</v>
      </c>
      <c r="AG50" s="34">
        <v>19023.794710843751</v>
      </c>
      <c r="AH50" s="34">
        <v>36852.899520906256</v>
      </c>
      <c r="AI50" s="34">
        <v>5394.9359130859402</v>
      </c>
      <c r="AJ50" s="34">
        <v>47.030275115249992</v>
      </c>
      <c r="AK50" s="34">
        <v>4485.8278239296906</v>
      </c>
      <c r="AL50" s="34">
        <v>17972.61685948438</v>
      </c>
      <c r="AM50" s="34">
        <v>11025.47480110773</v>
      </c>
      <c r="AN50" s="34">
        <v>10699.880805171881</v>
      </c>
      <c r="AO50" s="34">
        <v>40026.976726554683</v>
      </c>
      <c r="AP50" s="34">
        <v>718.55871582031307</v>
      </c>
      <c r="AQ50" s="34">
        <v>36004.259336417221</v>
      </c>
      <c r="AR50" s="34">
        <v>43810.037181784937</v>
      </c>
      <c r="AS50" s="34">
        <v>46147.366216484384</v>
      </c>
      <c r="AT50" s="34">
        <v>22017.725735675209</v>
      </c>
      <c r="AU50" s="34">
        <v>41005.975168000019</v>
      </c>
      <c r="AV50" s="34">
        <v>14432.294084665416</v>
      </c>
      <c r="AW50" s="34">
        <v>16267.91995245703</v>
      </c>
      <c r="AX50" s="34">
        <v>38780.07453440626</v>
      </c>
      <c r="AY50" s="34">
        <v>30157.214369319248</v>
      </c>
    </row>
    <row r="51" spans="1:51" x14ac:dyDescent="0.25">
      <c r="A51" s="32">
        <v>44533</v>
      </c>
      <c r="B51" s="33">
        <v>2</v>
      </c>
      <c r="C51" s="34">
        <v>21199.91340122361</v>
      </c>
      <c r="D51" s="34">
        <v>29292.915184812508</v>
      </c>
      <c r="E51" s="34">
        <v>11281.099396812511</v>
      </c>
      <c r="F51" s="34">
        <v>36044.842625828132</v>
      </c>
      <c r="G51" s="34">
        <v>25695.374229807239</v>
      </c>
      <c r="H51" s="34">
        <v>7539.6354769687787</v>
      </c>
      <c r="I51" s="34">
        <v>19365.256701992192</v>
      </c>
      <c r="J51" s="34">
        <v>102.2598876953124</v>
      </c>
      <c r="K51" s="34">
        <v>15585.489077375021</v>
      </c>
      <c r="L51" s="34">
        <v>6903.8895128515551</v>
      </c>
      <c r="M51" s="34">
        <v>27390.252800033079</v>
      </c>
      <c r="N51" s="34">
        <v>12806.121631078131</v>
      </c>
      <c r="O51" s="34">
        <v>31822.475048203491</v>
      </c>
      <c r="P51" s="34">
        <v>6729.0084130781179</v>
      </c>
      <c r="Q51" s="34">
        <v>32.508309364318848</v>
      </c>
      <c r="R51" s="34">
        <v>4724.0658149335932</v>
      </c>
      <c r="S51" s="34">
        <v>35817.944707420203</v>
      </c>
      <c r="T51" s="34">
        <v>11188.102698742205</v>
      </c>
      <c r="U51" s="34">
        <v>6638.1768872812609</v>
      </c>
      <c r="V51" s="34">
        <v>48244.147616812508</v>
      </c>
      <c r="W51" s="34">
        <v>1766.0810609804687</v>
      </c>
      <c r="X51" s="34">
        <v>8008.9429728851392</v>
      </c>
      <c r="Y51" s="34">
        <v>21606.046840912528</v>
      </c>
      <c r="Z51" s="34">
        <v>196.31220611572269</v>
      </c>
      <c r="AA51" s="34">
        <v>15679.389707726574</v>
      </c>
      <c r="AB51" s="34">
        <v>12395.344893553276</v>
      </c>
      <c r="AC51" s="34">
        <v>19153.614193431997</v>
      </c>
      <c r="AD51" s="34">
        <v>28091.47032346874</v>
      </c>
      <c r="AE51" s="34">
        <v>6195.0564576353772</v>
      </c>
      <c r="AF51" s="34">
        <v>21.694657258064517</v>
      </c>
      <c r="AG51" s="34">
        <v>15983.016574750003</v>
      </c>
      <c r="AH51" s="34">
        <v>31065.083712125004</v>
      </c>
      <c r="AI51" s="34">
        <v>4388.8831054687498</v>
      </c>
      <c r="AJ51" s="34">
        <v>44.813100298379936</v>
      </c>
      <c r="AK51" s="34">
        <v>4353.9810318203199</v>
      </c>
      <c r="AL51" s="34">
        <v>15185.102446171881</v>
      </c>
      <c r="AM51" s="34">
        <v>7901.1345361389567</v>
      </c>
      <c r="AN51" s="34">
        <v>9933.5193707812505</v>
      </c>
      <c r="AO51" s="34">
        <v>35098.505219988278</v>
      </c>
      <c r="AP51" s="34">
        <v>666.32756042480503</v>
      </c>
      <c r="AQ51" s="34">
        <v>33071.277176135976</v>
      </c>
      <c r="AR51" s="34">
        <v>38607.454967050558</v>
      </c>
      <c r="AS51" s="34">
        <v>38845.095647312526</v>
      </c>
      <c r="AT51" s="34">
        <v>21048.696075987697</v>
      </c>
      <c r="AU51" s="34">
        <v>36180.050052765662</v>
      </c>
      <c r="AV51" s="34">
        <v>11696.045353134159</v>
      </c>
      <c r="AW51" s="34">
        <v>12741.58100909864</v>
      </c>
      <c r="AX51" s="34">
        <v>32357.27068855078</v>
      </c>
      <c r="AY51" s="34">
        <v>28081.333682600503</v>
      </c>
    </row>
    <row r="52" spans="1:51" x14ac:dyDescent="0.25">
      <c r="A52" s="32">
        <v>44533</v>
      </c>
      <c r="B52" s="33">
        <v>3</v>
      </c>
      <c r="C52" s="34">
        <v>19705.187684708002</v>
      </c>
      <c r="D52" s="34">
        <v>26696.216249156256</v>
      </c>
      <c r="E52" s="34">
        <v>10338.70125896094</v>
      </c>
      <c r="F52" s="34">
        <v>33075.511514187507</v>
      </c>
      <c r="G52" s="34">
        <v>22751.78445230726</v>
      </c>
      <c r="H52" s="34">
        <v>7609.8810382343954</v>
      </c>
      <c r="I52" s="34">
        <v>17874.663288746106</v>
      </c>
      <c r="J52" s="34">
        <v>95.044664382934499</v>
      </c>
      <c r="K52" s="34">
        <v>14275.145043960942</v>
      </c>
      <c r="L52" s="34">
        <v>5803.799744273444</v>
      </c>
      <c r="M52" s="34">
        <v>26505.197473490254</v>
      </c>
      <c r="N52" s="34">
        <v>12129.4981343125</v>
      </c>
      <c r="O52" s="34">
        <v>29345.018311008171</v>
      </c>
      <c r="P52" s="34">
        <v>6277.1137234843736</v>
      </c>
      <c r="Q52" s="34">
        <v>31.799627304077152</v>
      </c>
      <c r="R52" s="34">
        <v>4197.2078675976572</v>
      </c>
      <c r="S52" s="34">
        <v>31862.950028623331</v>
      </c>
      <c r="T52" s="34">
        <v>10418.91853759378</v>
      </c>
      <c r="U52" s="34">
        <v>6429.6212328515703</v>
      </c>
      <c r="V52" s="34">
        <v>43852.479503125025</v>
      </c>
      <c r="W52" s="34">
        <v>1607.6833642460942</v>
      </c>
      <c r="X52" s="34">
        <v>7373.1659944632374</v>
      </c>
      <c r="Y52" s="34">
        <v>20362.320728695984</v>
      </c>
      <c r="Z52" s="34">
        <v>184.27578964233402</v>
      </c>
      <c r="AA52" s="34">
        <v>12319.744115039062</v>
      </c>
      <c r="AB52" s="34">
        <v>11805.344893295454</v>
      </c>
      <c r="AC52" s="34">
        <v>17392.352242679786</v>
      </c>
      <c r="AD52" s="34">
        <v>24889.835463781252</v>
      </c>
      <c r="AE52" s="34">
        <v>6175.9288119791345</v>
      </c>
      <c r="AF52" s="34">
        <v>21.694657258064517</v>
      </c>
      <c r="AG52" s="34">
        <v>14269.563644343751</v>
      </c>
      <c r="AH52" s="34">
        <v>28673.765682562502</v>
      </c>
      <c r="AI52" s="34">
        <v>3883.73657226563</v>
      </c>
      <c r="AJ52" s="34">
        <v>46.300443041605774</v>
      </c>
      <c r="AK52" s="34">
        <v>4265.9230951953195</v>
      </c>
      <c r="AL52" s="34">
        <v>13942.524086703141</v>
      </c>
      <c r="AM52" s="34">
        <v>6487.177784443661</v>
      </c>
      <c r="AN52" s="34">
        <v>9311.8137281875097</v>
      </c>
      <c r="AO52" s="34">
        <v>31529.768208460941</v>
      </c>
      <c r="AP52" s="34">
        <v>651.05833435058594</v>
      </c>
      <c r="AQ52" s="34">
        <v>31421.485320464108</v>
      </c>
      <c r="AR52" s="34">
        <v>35225.043225769281</v>
      </c>
      <c r="AS52" s="34">
        <v>33792.70223357033</v>
      </c>
      <c r="AT52" s="34">
        <v>19520.155892518953</v>
      </c>
      <c r="AU52" s="34">
        <v>33208.36925600002</v>
      </c>
      <c r="AV52" s="34">
        <v>12242.012198915414</v>
      </c>
      <c r="AW52" s="34">
        <v>8879.6024776679915</v>
      </c>
      <c r="AX52" s="34">
        <v>28412.232844982442</v>
      </c>
      <c r="AY52" s="34">
        <v>26636.247063553652</v>
      </c>
    </row>
    <row r="53" spans="1:51" x14ac:dyDescent="0.25">
      <c r="A53" s="32">
        <v>44533</v>
      </c>
      <c r="B53" s="33">
        <v>4</v>
      </c>
      <c r="C53" s="34">
        <v>18924.870770864229</v>
      </c>
      <c r="D53" s="34">
        <v>25257.606288093742</v>
      </c>
      <c r="E53" s="34">
        <v>10183.791848804713</v>
      </c>
      <c r="F53" s="34">
        <v>31725.167461656267</v>
      </c>
      <c r="G53" s="34">
        <v>20752.036583416615</v>
      </c>
      <c r="H53" s="34">
        <v>7633.6488920312731</v>
      </c>
      <c r="I53" s="34">
        <v>17090.90202392971</v>
      </c>
      <c r="J53" s="34">
        <v>92.7557373046875</v>
      </c>
      <c r="K53" s="34">
        <v>13513.32445454689</v>
      </c>
      <c r="L53" s="34">
        <v>5323.578013671894</v>
      </c>
      <c r="M53" s="34">
        <v>26654.12487660399</v>
      </c>
      <c r="N53" s="34">
        <v>11784.095793406261</v>
      </c>
      <c r="O53" s="34">
        <v>27980.492835445682</v>
      </c>
      <c r="P53" s="34">
        <v>6055.4588379179768</v>
      </c>
      <c r="Q53" s="34">
        <v>31.424922466278083</v>
      </c>
      <c r="R53" s="34">
        <v>3866.5573183125007</v>
      </c>
      <c r="S53" s="34">
        <v>29584.643945107688</v>
      </c>
      <c r="T53" s="34">
        <v>10138.795497546891</v>
      </c>
      <c r="U53" s="34">
        <v>6415.1012285234501</v>
      </c>
      <c r="V53" s="34">
        <v>41419.746121453136</v>
      </c>
      <c r="W53" s="34">
        <v>1595.2136171015625</v>
      </c>
      <c r="X53" s="34">
        <v>7096.5944041975927</v>
      </c>
      <c r="Y53" s="34">
        <v>19932.367910380632</v>
      </c>
      <c r="Z53" s="34">
        <v>179.81521255493166</v>
      </c>
      <c r="AA53" s="34">
        <v>11382.547460367183</v>
      </c>
      <c r="AB53" s="34">
        <v>11495.441847397016</v>
      </c>
      <c r="AC53" s="34">
        <v>16951.89756510418</v>
      </c>
      <c r="AD53" s="34">
        <v>23255.943427578131</v>
      </c>
      <c r="AE53" s="34">
        <v>5709.7270491432091</v>
      </c>
      <c r="AF53" s="34">
        <v>21.694657258064517</v>
      </c>
      <c r="AG53" s="34">
        <v>13182.348696499997</v>
      </c>
      <c r="AH53" s="34">
        <v>26972.151171343754</v>
      </c>
      <c r="AI53" s="34">
        <v>3536.00031738283</v>
      </c>
      <c r="AJ53" s="34">
        <v>41.494779701816469</v>
      </c>
      <c r="AK53" s="34">
        <v>4213.3151290859496</v>
      </c>
      <c r="AL53" s="34">
        <v>13149.94386210939</v>
      </c>
      <c r="AM53" s="34">
        <v>5070.4956317405358</v>
      </c>
      <c r="AN53" s="34">
        <v>9203.6432114218787</v>
      </c>
      <c r="AO53" s="34">
        <v>29480.597762292982</v>
      </c>
      <c r="AP53" s="34">
        <v>604.84577941894509</v>
      </c>
      <c r="AQ53" s="34">
        <v>30444.262063104714</v>
      </c>
      <c r="AR53" s="34">
        <v>33518.080436261509</v>
      </c>
      <c r="AS53" s="34">
        <v>31354.60612282814</v>
      </c>
      <c r="AT53" s="34">
        <v>18989.548427956455</v>
      </c>
      <c r="AU53" s="34">
        <v>31635.669908781278</v>
      </c>
      <c r="AV53" s="34">
        <v>11395.62477763417</v>
      </c>
      <c r="AW53" s="34">
        <v>7341.4271999931843</v>
      </c>
      <c r="AX53" s="34">
        <v>26117.291649832059</v>
      </c>
      <c r="AY53" s="34">
        <v>25951.883179006734</v>
      </c>
    </row>
    <row r="54" spans="1:51" x14ac:dyDescent="0.25">
      <c r="A54" s="32">
        <v>44533</v>
      </c>
      <c r="B54" s="33">
        <v>5</v>
      </c>
      <c r="C54" s="34">
        <v>18411.540114379852</v>
      </c>
      <c r="D54" s="34">
        <v>24232.818395499995</v>
      </c>
      <c r="E54" s="34">
        <v>10068.429906570318</v>
      </c>
      <c r="F54" s="34">
        <v>30743.320120218803</v>
      </c>
      <c r="G54" s="34">
        <v>20263.698466963528</v>
      </c>
      <c r="H54" s="34">
        <v>7780.9224645625291</v>
      </c>
      <c r="I54" s="34">
        <v>17028.106509843772</v>
      </c>
      <c r="J54" s="34">
        <v>90.488157272338796</v>
      </c>
      <c r="K54" s="34">
        <v>13171.092330210953</v>
      </c>
      <c r="L54" s="34">
        <v>5181.1979181093866</v>
      </c>
      <c r="M54" s="34">
        <v>26563.682995442883</v>
      </c>
      <c r="N54" s="34">
        <v>11695.44257204689</v>
      </c>
      <c r="O54" s="34">
        <v>27669.909007172231</v>
      </c>
      <c r="P54" s="34">
        <v>5764.6827363945367</v>
      </c>
      <c r="Q54" s="34">
        <v>31.050607681274411</v>
      </c>
      <c r="R54" s="34">
        <v>3771.1186125585946</v>
      </c>
      <c r="S54" s="34">
        <v>28759.15367996709</v>
      </c>
      <c r="T54" s="34">
        <v>10011.450119429699</v>
      </c>
      <c r="U54" s="34">
        <v>6063.1362025234403</v>
      </c>
      <c r="V54" s="34">
        <v>40802.193760625014</v>
      </c>
      <c r="W54" s="34">
        <v>1472.3749536367184</v>
      </c>
      <c r="X54" s="34">
        <v>7034.7052486350985</v>
      </c>
      <c r="Y54" s="34">
        <v>19304.839895161</v>
      </c>
      <c r="Z54" s="34">
        <v>198.060276184082</v>
      </c>
      <c r="AA54" s="34">
        <v>10409.686901992201</v>
      </c>
      <c r="AB54" s="34">
        <v>11577.176628943895</v>
      </c>
      <c r="AC54" s="34">
        <v>17002.268083654119</v>
      </c>
      <c r="AD54" s="34">
        <v>22678.728952156252</v>
      </c>
      <c r="AE54" s="34">
        <v>5999.9528242525757</v>
      </c>
      <c r="AF54" s="34">
        <v>21.694657258064517</v>
      </c>
      <c r="AG54" s="34">
        <v>12854.94446021875</v>
      </c>
      <c r="AH54" s="34">
        <v>25976.528053062499</v>
      </c>
      <c r="AI54" s="34">
        <v>3394.8768310546802</v>
      </c>
      <c r="AJ54" s="34">
        <v>38.232725622203532</v>
      </c>
      <c r="AK54" s="34">
        <v>4152.7496254687503</v>
      </c>
      <c r="AL54" s="34">
        <v>13073.50894120313</v>
      </c>
      <c r="AM54" s="34">
        <v>5123.1699509124028</v>
      </c>
      <c r="AN54" s="34">
        <v>9058.8860351562616</v>
      </c>
      <c r="AO54" s="34">
        <v>28371.043372500015</v>
      </c>
      <c r="AP54" s="34">
        <v>604.81616210937602</v>
      </c>
      <c r="AQ54" s="34">
        <v>29720.159235878167</v>
      </c>
      <c r="AR54" s="34">
        <v>32632.304555058367</v>
      </c>
      <c r="AS54" s="34">
        <v>30185.261581203122</v>
      </c>
      <c r="AT54" s="34">
        <v>18742.288019956417</v>
      </c>
      <c r="AU54" s="34">
        <v>31151.926052484421</v>
      </c>
      <c r="AV54" s="34">
        <v>12661.563784977909</v>
      </c>
      <c r="AW54" s="34">
        <v>4543.5736991855556</v>
      </c>
      <c r="AX54" s="34">
        <v>25024.76636197462</v>
      </c>
      <c r="AY54" s="34">
        <v>25337.33602675677</v>
      </c>
    </row>
    <row r="55" spans="1:51" x14ac:dyDescent="0.25">
      <c r="A55" s="32">
        <v>44533</v>
      </c>
      <c r="B55" s="33">
        <v>6</v>
      </c>
      <c r="C55" s="34">
        <v>18167.600956942348</v>
      </c>
      <c r="D55" s="34">
        <v>25691.964433343757</v>
      </c>
      <c r="E55" s="34">
        <v>10140.940423992199</v>
      </c>
      <c r="F55" s="34">
        <v>33649.385573000007</v>
      </c>
      <c r="G55" s="34">
        <v>20827.171216494742</v>
      </c>
      <c r="H55" s="34">
        <v>7467.1409956718981</v>
      </c>
      <c r="I55" s="34">
        <v>17485.725749144534</v>
      </c>
      <c r="J55" s="34">
        <v>89.642190933227496</v>
      </c>
      <c r="K55" s="34">
        <v>13510.31939285937</v>
      </c>
      <c r="L55" s="34">
        <v>6197.4635358593678</v>
      </c>
      <c r="M55" s="34">
        <v>25997.616330183526</v>
      </c>
      <c r="N55" s="34">
        <v>11625.14332285938</v>
      </c>
      <c r="O55" s="34">
        <v>28244.803572922232</v>
      </c>
      <c r="P55" s="34">
        <v>5599.9996645703204</v>
      </c>
      <c r="Q55" s="34">
        <v>30.948867321014401</v>
      </c>
      <c r="R55" s="34">
        <v>3796.281564230469</v>
      </c>
      <c r="S55" s="34">
        <v>28949.290273920189</v>
      </c>
      <c r="T55" s="34">
        <v>9824.8411149687727</v>
      </c>
      <c r="U55" s="34">
        <v>6093.0659889921899</v>
      </c>
      <c r="V55" s="34">
        <v>41286.094531531271</v>
      </c>
      <c r="W55" s="34">
        <v>1255.0919958203142</v>
      </c>
      <c r="X55" s="34">
        <v>7311.3451864832405</v>
      </c>
      <c r="Y55" s="34">
        <v>20046.416307270156</v>
      </c>
      <c r="Z55" s="34">
        <v>239.44653686523441</v>
      </c>
      <c r="AA55" s="34">
        <v>10742.533719320329</v>
      </c>
      <c r="AB55" s="34">
        <v>11303.283176342333</v>
      </c>
      <c r="AC55" s="34">
        <v>16944.677285618531</v>
      </c>
      <c r="AD55" s="34">
        <v>22595.616385015641</v>
      </c>
      <c r="AE55" s="34">
        <v>5423.7574451197761</v>
      </c>
      <c r="AF55" s="34">
        <v>21.694657258064517</v>
      </c>
      <c r="AG55" s="34">
        <v>13161.02337903125</v>
      </c>
      <c r="AH55" s="34">
        <v>25732.796669906253</v>
      </c>
      <c r="AI55" s="34">
        <v>3460.0971069336101</v>
      </c>
      <c r="AJ55" s="34">
        <v>35.942102484602628</v>
      </c>
      <c r="AK55" s="34">
        <v>3840.8654592809144</v>
      </c>
      <c r="AL55" s="34">
        <v>13369.153512812511</v>
      </c>
      <c r="AM55" s="34">
        <v>4755.2267931936667</v>
      </c>
      <c r="AN55" s="34">
        <v>9157.1237861562604</v>
      </c>
      <c r="AO55" s="34">
        <v>28399.801442476568</v>
      </c>
      <c r="AP55" s="34">
        <v>621.80892944335903</v>
      </c>
      <c r="AQ55" s="34">
        <v>29961.044644760957</v>
      </c>
      <c r="AR55" s="34">
        <v>32791.578782042736</v>
      </c>
      <c r="AS55" s="34">
        <v>30682.838030757834</v>
      </c>
      <c r="AT55" s="34">
        <v>18664.911488518926</v>
      </c>
      <c r="AU55" s="34">
        <v>31693.045069171905</v>
      </c>
      <c r="AV55" s="34">
        <v>14628.910833134167</v>
      </c>
      <c r="AW55" s="34">
        <v>2748.5964508486427</v>
      </c>
      <c r="AX55" s="34">
        <v>25214.40090183205</v>
      </c>
      <c r="AY55" s="34">
        <v>25199.046918616143</v>
      </c>
    </row>
    <row r="56" spans="1:51" x14ac:dyDescent="0.25">
      <c r="A56" s="32">
        <v>44533</v>
      </c>
      <c r="B56" s="33">
        <v>7</v>
      </c>
      <c r="C56" s="34">
        <v>18133.933110270478</v>
      </c>
      <c r="D56" s="34">
        <v>26620.787047062491</v>
      </c>
      <c r="E56" s="34">
        <v>10180.94433969533</v>
      </c>
      <c r="F56" s="34">
        <v>36792.260070937511</v>
      </c>
      <c r="G56" s="34">
        <v>21339.776836142722</v>
      </c>
      <c r="H56" s="34">
        <v>7327.6595191875203</v>
      </c>
      <c r="I56" s="34">
        <v>19249.51960339845</v>
      </c>
      <c r="J56" s="34">
        <v>97.7038383483888</v>
      </c>
      <c r="K56" s="34">
        <v>14471.980510859381</v>
      </c>
      <c r="L56" s="34">
        <v>5713.1395209140719</v>
      </c>
      <c r="M56" s="34">
        <v>25589.926456773632</v>
      </c>
      <c r="N56" s="34">
        <v>11801.00596854688</v>
      </c>
      <c r="O56" s="34">
        <v>31412.35066714097</v>
      </c>
      <c r="P56" s="34">
        <v>5795.2326739510681</v>
      </c>
      <c r="Q56" s="34">
        <v>31.38889932632447</v>
      </c>
      <c r="R56" s="34">
        <v>3908.4927371562499</v>
      </c>
      <c r="S56" s="34">
        <v>30255.48581107644</v>
      </c>
      <c r="T56" s="34">
        <v>9819.8554611328436</v>
      </c>
      <c r="U56" s="34">
        <v>6127.7171728359399</v>
      </c>
      <c r="V56" s="34">
        <v>41595.686659140651</v>
      </c>
      <c r="W56" s="34">
        <v>1259.0177399296867</v>
      </c>
      <c r="X56" s="34">
        <v>4617.4398022113783</v>
      </c>
      <c r="Y56" s="34">
        <v>20977.353204764906</v>
      </c>
      <c r="Z56" s="34">
        <v>254.23989929199212</v>
      </c>
      <c r="AA56" s="34">
        <v>12632.354250703122</v>
      </c>
      <c r="AB56" s="34">
        <v>12007.950954131413</v>
      </c>
      <c r="AC56" s="34">
        <v>16934.304367162065</v>
      </c>
      <c r="AD56" s="34">
        <v>23866.600759937504</v>
      </c>
      <c r="AE56" s="34">
        <v>5528.1435345963246</v>
      </c>
      <c r="AF56" s="34">
        <v>21.694657258064517</v>
      </c>
      <c r="AG56" s="34">
        <v>14285.7415975</v>
      </c>
      <c r="AH56" s="34">
        <v>26543.152295499996</v>
      </c>
      <c r="AI56" s="34">
        <v>3408.558181066282</v>
      </c>
      <c r="AJ56" s="34">
        <v>25.946329292144185</v>
      </c>
      <c r="AK56" s="34">
        <v>4610.7383471005151</v>
      </c>
      <c r="AL56" s="34">
        <v>13833.83689615625</v>
      </c>
      <c r="AM56" s="34">
        <v>4546.4487509749015</v>
      </c>
      <c r="AN56" s="34">
        <v>9571.2901693281401</v>
      </c>
      <c r="AO56" s="34">
        <v>28601.480039060556</v>
      </c>
      <c r="AP56" s="34">
        <v>574.49800434708607</v>
      </c>
      <c r="AQ56" s="34">
        <v>31669.227937370353</v>
      </c>
      <c r="AR56" s="34">
        <v>33341.974128441179</v>
      </c>
      <c r="AS56" s="34">
        <v>32327.562092976594</v>
      </c>
      <c r="AT56" s="34">
        <v>18892.514798003314</v>
      </c>
      <c r="AU56" s="34">
        <v>34001.535341687515</v>
      </c>
      <c r="AV56" s="34">
        <v>13715.511832821659</v>
      </c>
      <c r="AW56" s="34">
        <v>2085.9288496455092</v>
      </c>
      <c r="AX56" s="34">
        <v>25434.779942318368</v>
      </c>
      <c r="AY56" s="34">
        <v>26126.142056756773</v>
      </c>
    </row>
    <row r="57" spans="1:51" x14ac:dyDescent="0.25">
      <c r="A57" s="32">
        <v>44533</v>
      </c>
      <c r="B57" s="33">
        <v>8</v>
      </c>
      <c r="C57" s="34">
        <v>21880.942429942319</v>
      </c>
      <c r="D57" s="34">
        <v>28396.796694249988</v>
      </c>
      <c r="E57" s="34">
        <v>12212.353256343769</v>
      </c>
      <c r="F57" s="34">
        <v>45522.989376671874</v>
      </c>
      <c r="G57" s="34">
        <v>23821.88505966037</v>
      </c>
      <c r="H57" s="34">
        <v>7958.7552728906467</v>
      </c>
      <c r="I57" s="34">
        <v>23549.871200929705</v>
      </c>
      <c r="J57" s="34">
        <v>110.8108863830566</v>
      </c>
      <c r="K57" s="34">
        <v>16648.859667078163</v>
      </c>
      <c r="L57" s="34">
        <v>5924.1758202343817</v>
      </c>
      <c r="M57" s="34">
        <v>27597.50036656834</v>
      </c>
      <c r="N57" s="34">
        <v>12623.389979093761</v>
      </c>
      <c r="O57" s="34">
        <v>36729.872345164404</v>
      </c>
      <c r="P57" s="34">
        <v>5707.6805074847907</v>
      </c>
      <c r="Q57" s="34">
        <v>32.171572208404541</v>
      </c>
      <c r="R57" s="34">
        <v>4111.7387790742196</v>
      </c>
      <c r="S57" s="34">
        <v>33445.260424513952</v>
      </c>
      <c r="T57" s="34">
        <v>10439.42798964846</v>
      </c>
      <c r="U57" s="34">
        <v>6669.2351848437502</v>
      </c>
      <c r="V57" s="34">
        <v>45842.555346906251</v>
      </c>
      <c r="W57" s="34">
        <v>1508.6996446406258</v>
      </c>
      <c r="X57" s="34">
        <v>6101.7277335138951</v>
      </c>
      <c r="Y57" s="34">
        <v>23423.068451389012</v>
      </c>
      <c r="Z57" s="34">
        <v>240.90356582641601</v>
      </c>
      <c r="AA57" s="34">
        <v>14091.522482546889</v>
      </c>
      <c r="AB57" s="34">
        <v>15857.715735990783</v>
      </c>
      <c r="AC57" s="34">
        <v>19855.514894833075</v>
      </c>
      <c r="AD57" s="34">
        <v>25714.325866906256</v>
      </c>
      <c r="AE57" s="34">
        <v>6248.7255226432098</v>
      </c>
      <c r="AF57" s="34">
        <v>21.694657258064517</v>
      </c>
      <c r="AG57" s="34">
        <v>16308.810418749999</v>
      </c>
      <c r="AH57" s="34">
        <v>27854.233781468753</v>
      </c>
      <c r="AI57" s="34">
        <v>3626.5100172072612</v>
      </c>
      <c r="AJ57" s="34">
        <v>41.164475962663801</v>
      </c>
      <c r="AK57" s="34">
        <v>5993.3521736662988</v>
      </c>
      <c r="AL57" s="34">
        <v>14450.511761906258</v>
      </c>
      <c r="AM57" s="34">
        <v>5861.1852302170655</v>
      </c>
      <c r="AN57" s="34">
        <v>10000.795669875009</v>
      </c>
      <c r="AO57" s="34">
        <v>32419.295371285152</v>
      </c>
      <c r="AP57" s="34">
        <v>552.86674779653504</v>
      </c>
      <c r="AQ57" s="34">
        <v>38552.30954701094</v>
      </c>
      <c r="AR57" s="34">
        <v>37707.83229823022</v>
      </c>
      <c r="AS57" s="34">
        <v>35166.925492765651</v>
      </c>
      <c r="AT57" s="34">
        <v>20506.630931425185</v>
      </c>
      <c r="AU57" s="34">
        <v>39541.792776109389</v>
      </c>
      <c r="AV57" s="34">
        <v>13880.449145602917</v>
      </c>
      <c r="AW57" s="34">
        <v>1329.085174142579</v>
      </c>
      <c r="AX57" s="34">
        <v>27115.336245210947</v>
      </c>
      <c r="AY57" s="34">
        <v>32623.964887100519</v>
      </c>
    </row>
    <row r="58" spans="1:51" x14ac:dyDescent="0.25">
      <c r="A58" s="32">
        <v>44533</v>
      </c>
      <c r="B58" s="33">
        <v>9</v>
      </c>
      <c r="C58" s="34">
        <v>29063.620717754842</v>
      </c>
      <c r="D58" s="34">
        <v>34510.911857656254</v>
      </c>
      <c r="E58" s="34">
        <v>13508.705440453128</v>
      </c>
      <c r="F58" s="34">
        <v>53030.268329562503</v>
      </c>
      <c r="G58" s="34">
        <v>30617.778094126377</v>
      </c>
      <c r="H58" s="34">
        <v>10277.568497328148</v>
      </c>
      <c r="I58" s="34">
        <v>29039.04193721875</v>
      </c>
      <c r="J58" s="34">
        <v>128.08408355712899</v>
      </c>
      <c r="K58" s="34">
        <v>19936.536216875022</v>
      </c>
      <c r="L58" s="34">
        <v>7869.8696384062559</v>
      </c>
      <c r="M58" s="34">
        <v>33230.687163970717</v>
      </c>
      <c r="N58" s="34">
        <v>14161.396691937509</v>
      </c>
      <c r="O58" s="34">
        <v>44449.230471265982</v>
      </c>
      <c r="P58" s="34">
        <v>5023.3220432125681</v>
      </c>
      <c r="Q58" s="34">
        <v>33.159687042236328</v>
      </c>
      <c r="R58" s="34">
        <v>4524.3719059062505</v>
      </c>
      <c r="S58" s="34">
        <v>39581.0570919358</v>
      </c>
      <c r="T58" s="34">
        <v>12234.124376039079</v>
      </c>
      <c r="U58" s="34">
        <v>7390.9655767500099</v>
      </c>
      <c r="V58" s="34">
        <v>50952.863412062499</v>
      </c>
      <c r="W58" s="34">
        <v>1902.1177628476573</v>
      </c>
      <c r="X58" s="34">
        <v>8939.5945483076357</v>
      </c>
      <c r="Y58" s="34">
        <v>26396.119904758809</v>
      </c>
      <c r="Z58" s="34">
        <v>264.85749404907222</v>
      </c>
      <c r="AA58" s="34">
        <v>18056.177405453142</v>
      </c>
      <c r="AB58" s="34">
        <v>20563.367486068892</v>
      </c>
      <c r="AC58" s="34">
        <v>23135.849224830501</v>
      </c>
      <c r="AD58" s="34">
        <v>28890.600103531251</v>
      </c>
      <c r="AE58" s="34">
        <v>8039.6391531744684</v>
      </c>
      <c r="AF58" s="34">
        <v>21.694657258064517</v>
      </c>
      <c r="AG58" s="34">
        <v>19181.110450218752</v>
      </c>
      <c r="AH58" s="34">
        <v>31713.696189781258</v>
      </c>
      <c r="AI58" s="34">
        <v>5080.0091499934197</v>
      </c>
      <c r="AJ58" s="34">
        <v>96.918989416620605</v>
      </c>
      <c r="AK58" s="34">
        <v>7713.709932037742</v>
      </c>
      <c r="AL58" s="34">
        <v>16161.641267343761</v>
      </c>
      <c r="AM58" s="34">
        <v>7574.3701992639735</v>
      </c>
      <c r="AN58" s="34">
        <v>10516.166817625011</v>
      </c>
      <c r="AO58" s="34">
        <v>38824.523430386718</v>
      </c>
      <c r="AP58" s="34">
        <v>631.71807765960807</v>
      </c>
      <c r="AQ58" s="34">
        <v>47670.424237839077</v>
      </c>
      <c r="AR58" s="34">
        <v>47070.342955370848</v>
      </c>
      <c r="AS58" s="34">
        <v>40836.154059875014</v>
      </c>
      <c r="AT58" s="34">
        <v>24826.717430612698</v>
      </c>
      <c r="AU58" s="34">
        <v>45685.338730921896</v>
      </c>
      <c r="AV58" s="34">
        <v>16651.857073196661</v>
      </c>
      <c r="AW58" s="34">
        <v>270.69490732231441</v>
      </c>
      <c r="AX58" s="34">
        <v>31005.801833976584</v>
      </c>
      <c r="AY58" s="34">
        <v>44558.324762850469</v>
      </c>
    </row>
    <row r="59" spans="1:51" x14ac:dyDescent="0.25">
      <c r="A59" s="32">
        <v>44533</v>
      </c>
      <c r="B59" s="33">
        <v>10</v>
      </c>
      <c r="C59" s="34">
        <v>33121.903629817345</v>
      </c>
      <c r="D59" s="34">
        <v>38431.625806937504</v>
      </c>
      <c r="E59" s="34">
        <v>14812.263230718771</v>
      </c>
      <c r="F59" s="34">
        <v>59482.762233062502</v>
      </c>
      <c r="G59" s="34">
        <v>36025.678378727978</v>
      </c>
      <c r="H59" s="34">
        <v>11544.451051359394</v>
      </c>
      <c r="I59" s="34">
        <v>33335.700814460935</v>
      </c>
      <c r="J59" s="34">
        <v>134.350212097168</v>
      </c>
      <c r="K59" s="34">
        <v>21976.83594232814</v>
      </c>
      <c r="L59" s="34">
        <v>8638.0892194375028</v>
      </c>
      <c r="M59" s="34">
        <v>37430.786922511688</v>
      </c>
      <c r="N59" s="34">
        <v>16060.7162414375</v>
      </c>
      <c r="O59" s="34">
        <v>49636.312539859719</v>
      </c>
      <c r="P59" s="34">
        <v>4669.2150539532449</v>
      </c>
      <c r="Q59" s="34">
        <v>33.633121490478516</v>
      </c>
      <c r="R59" s="34">
        <v>4988.113296671876</v>
      </c>
      <c r="S59" s="34">
        <v>44310.372414779551</v>
      </c>
      <c r="T59" s="34">
        <v>14278.331222640647</v>
      </c>
      <c r="U59" s="34">
        <v>8038.0962490000111</v>
      </c>
      <c r="V59" s="34">
        <v>55500.092089437501</v>
      </c>
      <c r="W59" s="34">
        <v>2051.1076898281294</v>
      </c>
      <c r="X59" s="34">
        <v>11583.842652364694</v>
      </c>
      <c r="Y59" s="34">
        <v>27502.119349921886</v>
      </c>
      <c r="Z59" s="34">
        <v>254.57137496948249</v>
      </c>
      <c r="AA59" s="34">
        <v>20698.170192328122</v>
      </c>
      <c r="AB59" s="34">
        <v>23360.288073928266</v>
      </c>
      <c r="AC59" s="34">
        <v>26203.544587869215</v>
      </c>
      <c r="AD59" s="34">
        <v>31671.709670156255</v>
      </c>
      <c r="AE59" s="34">
        <v>9438.5597560025817</v>
      </c>
      <c r="AF59" s="34">
        <v>21.694657258064517</v>
      </c>
      <c r="AG59" s="34">
        <v>20791.419039125001</v>
      </c>
      <c r="AH59" s="34">
        <v>35435.704414406253</v>
      </c>
      <c r="AI59" s="34">
        <v>5677.6416419840807</v>
      </c>
      <c r="AJ59" s="34">
        <v>151.16576941588733</v>
      </c>
      <c r="AK59" s="34">
        <v>7939.2343260696125</v>
      </c>
      <c r="AL59" s="34">
        <v>17100.82940495314</v>
      </c>
      <c r="AM59" s="34">
        <v>9850.6370714045952</v>
      </c>
      <c r="AN59" s="34">
        <v>11097.249725328129</v>
      </c>
      <c r="AO59" s="34">
        <v>44246.061317582033</v>
      </c>
      <c r="AP59" s="34">
        <v>747.29960632324389</v>
      </c>
      <c r="AQ59" s="34">
        <v>55065.185706089069</v>
      </c>
      <c r="AR59" s="34">
        <v>53558.842672933381</v>
      </c>
      <c r="AS59" s="34">
        <v>44710.789757218772</v>
      </c>
      <c r="AT59" s="34">
        <v>27352.889579268936</v>
      </c>
      <c r="AU59" s="34">
        <v>50145.363277953133</v>
      </c>
      <c r="AV59" s="34">
        <v>19297.714815384141</v>
      </c>
      <c r="AW59" s="34">
        <v>876.25429748062516</v>
      </c>
      <c r="AX59" s="34">
        <v>34396.952155859391</v>
      </c>
      <c r="AY59" s="34">
        <v>52407.328424100451</v>
      </c>
    </row>
    <row r="60" spans="1:51" x14ac:dyDescent="0.25">
      <c r="A60" s="32">
        <v>44533</v>
      </c>
      <c r="B60" s="33">
        <v>11</v>
      </c>
      <c r="C60" s="34">
        <v>35832.471921848577</v>
      </c>
      <c r="D60" s="34">
        <v>40318.571735718768</v>
      </c>
      <c r="E60" s="34">
        <v>17072.326450453147</v>
      </c>
      <c r="F60" s="34">
        <v>64876.696388281249</v>
      </c>
      <c r="G60" s="34">
        <v>39031.312459523542</v>
      </c>
      <c r="H60" s="34">
        <v>11741.940051656267</v>
      </c>
      <c r="I60" s="34">
        <v>36077.02494307814</v>
      </c>
      <c r="J60" s="34">
        <v>137.32777404785162</v>
      </c>
      <c r="K60" s="34">
        <v>22609.098624500009</v>
      </c>
      <c r="L60" s="34">
        <v>8492.5964431484445</v>
      </c>
      <c r="M60" s="34">
        <v>38765.03630508986</v>
      </c>
      <c r="N60" s="34">
        <v>18044.56212309375</v>
      </c>
      <c r="O60" s="34">
        <v>52774.92443676597</v>
      </c>
      <c r="P60" s="34">
        <v>4710.8994593670186</v>
      </c>
      <c r="Q60" s="34">
        <v>34.045805931091323</v>
      </c>
      <c r="R60" s="34">
        <v>5387.6000124960938</v>
      </c>
      <c r="S60" s="34">
        <v>47120.55376454517</v>
      </c>
      <c r="T60" s="34">
        <v>16488.206370125008</v>
      </c>
      <c r="U60" s="34">
        <v>9258.1413643906399</v>
      </c>
      <c r="V60" s="34">
        <v>60480.627997718744</v>
      </c>
      <c r="W60" s="34">
        <v>2186.2303451015705</v>
      </c>
      <c r="X60" s="34">
        <v>12604.463870581179</v>
      </c>
      <c r="Y60" s="34">
        <v>28064.695943297815</v>
      </c>
      <c r="Z60" s="34">
        <v>205.91734970092767</v>
      </c>
      <c r="AA60" s="34">
        <v>22756.079726484371</v>
      </c>
      <c r="AB60" s="34">
        <v>24265.600733178268</v>
      </c>
      <c r="AC60" s="34">
        <v>28541.498700388038</v>
      </c>
      <c r="AD60" s="34">
        <v>33822.323870125001</v>
      </c>
      <c r="AE60" s="34">
        <v>8559.3632622526038</v>
      </c>
      <c r="AF60" s="34">
        <v>21.694657258064517</v>
      </c>
      <c r="AG60" s="34">
        <v>21301.100278968748</v>
      </c>
      <c r="AH60" s="34">
        <v>36995.792723312508</v>
      </c>
      <c r="AI60" s="34">
        <v>5833.8792365856007</v>
      </c>
      <c r="AJ60" s="34">
        <v>162.09863501567139</v>
      </c>
      <c r="AK60" s="34">
        <v>8129.6413133636606</v>
      </c>
      <c r="AL60" s="34">
        <v>18320.635295875021</v>
      </c>
      <c r="AM60" s="34">
        <v>11209.805552217076</v>
      </c>
      <c r="AN60" s="34">
        <v>11589.19217589063</v>
      </c>
      <c r="AO60" s="34">
        <v>47543.835672195317</v>
      </c>
      <c r="AP60" s="34">
        <v>814.46159362793014</v>
      </c>
      <c r="AQ60" s="34">
        <v>59147.962490839083</v>
      </c>
      <c r="AR60" s="34">
        <v>56280.303457472422</v>
      </c>
      <c r="AS60" s="34">
        <v>47316.275439406265</v>
      </c>
      <c r="AT60" s="34">
        <v>29339.104323456457</v>
      </c>
      <c r="AU60" s="34">
        <v>52128.180080718754</v>
      </c>
      <c r="AV60" s="34">
        <v>19235.857592727916</v>
      </c>
      <c r="AW60" s="34">
        <v>2908.1775922051274</v>
      </c>
      <c r="AX60" s="34">
        <v>36592.785656324224</v>
      </c>
      <c r="AY60" s="34">
        <v>56177.010461850456</v>
      </c>
    </row>
    <row r="61" spans="1:51" x14ac:dyDescent="0.25">
      <c r="A61" s="32">
        <v>44533</v>
      </c>
      <c r="B61" s="33">
        <v>12</v>
      </c>
      <c r="C61" s="34">
        <v>37522.587515840671</v>
      </c>
      <c r="D61" s="34">
        <v>42486.339299156272</v>
      </c>
      <c r="E61" s="34">
        <v>18374.45224284377</v>
      </c>
      <c r="F61" s="34">
        <v>68121.509875312506</v>
      </c>
      <c r="G61" s="34">
        <v>40382.757227261012</v>
      </c>
      <c r="H61" s="34">
        <v>12081.221971062518</v>
      </c>
      <c r="I61" s="34">
        <v>37819.359702835944</v>
      </c>
      <c r="J61" s="34">
        <v>134.32785224914539</v>
      </c>
      <c r="K61" s="34">
        <v>23722.937907734387</v>
      </c>
      <c r="L61" s="34">
        <v>9230.8548418515784</v>
      </c>
      <c r="M61" s="34">
        <v>41246.546888980949</v>
      </c>
      <c r="N61" s="34">
        <v>19881.430768593749</v>
      </c>
      <c r="O61" s="34">
        <v>54347.36419376597</v>
      </c>
      <c r="P61" s="34">
        <v>4695.0363920541331</v>
      </c>
      <c r="Q61" s="34">
        <v>35.881465911865241</v>
      </c>
      <c r="R61" s="34">
        <v>5826.9463740234341</v>
      </c>
      <c r="S61" s="34">
        <v>49447.213716717059</v>
      </c>
      <c r="T61" s="34">
        <v>17919.241997156241</v>
      </c>
      <c r="U61" s="34">
        <v>10436.798460906261</v>
      </c>
      <c r="V61" s="34">
        <v>63533.864585625008</v>
      </c>
      <c r="W61" s="34">
        <v>2457.6939535390702</v>
      </c>
      <c r="X61" s="34">
        <v>14437.244225433446</v>
      </c>
      <c r="Y61" s="34">
        <v>28449.085642033588</v>
      </c>
      <c r="Z61" s="34">
        <v>221.7750891113281</v>
      </c>
      <c r="AA61" s="34">
        <v>24055.590126906282</v>
      </c>
      <c r="AB61" s="34">
        <v>24888.737546522021</v>
      </c>
      <c r="AC61" s="34">
        <v>30315.612408426387</v>
      </c>
      <c r="AD61" s="34">
        <v>36622.151698749993</v>
      </c>
      <c r="AE61" s="34">
        <v>7948.7222564556923</v>
      </c>
      <c r="AF61" s="34">
        <v>21.694657258064517</v>
      </c>
      <c r="AG61" s="34">
        <v>22200.59611640625</v>
      </c>
      <c r="AH61" s="34">
        <v>39275.307062468753</v>
      </c>
      <c r="AI61" s="34">
        <v>6116.4926379590424</v>
      </c>
      <c r="AJ61" s="34">
        <v>192.79842128228125</v>
      </c>
      <c r="AK61" s="34">
        <v>8550.6214566986291</v>
      </c>
      <c r="AL61" s="34">
        <v>19746.61047310938</v>
      </c>
      <c r="AM61" s="34">
        <v>12667.676272498322</v>
      </c>
      <c r="AN61" s="34">
        <v>11577.987601906259</v>
      </c>
      <c r="AO61" s="34">
        <v>50311.58889085157</v>
      </c>
      <c r="AP61" s="34">
        <v>786.2102050781242</v>
      </c>
      <c r="AQ61" s="34">
        <v>61468.036196448433</v>
      </c>
      <c r="AR61" s="34">
        <v>59004.781441964624</v>
      </c>
      <c r="AS61" s="34">
        <v>49918.430942390652</v>
      </c>
      <c r="AT61" s="34">
        <v>29760.06378148769</v>
      </c>
      <c r="AU61" s="34">
        <v>54425.587505484378</v>
      </c>
      <c r="AV61" s="34">
        <v>20480.628351821662</v>
      </c>
      <c r="AW61" s="34">
        <v>2843.1979969846511</v>
      </c>
      <c r="AX61" s="34">
        <v>38389.546975718753</v>
      </c>
      <c r="AY61" s="34">
        <v>58331.336937225453</v>
      </c>
    </row>
    <row r="62" spans="1:51" x14ac:dyDescent="0.25">
      <c r="A62" s="32">
        <v>44533</v>
      </c>
      <c r="B62" s="33">
        <v>13</v>
      </c>
      <c r="C62" s="34">
        <v>39019.800690306343</v>
      </c>
      <c r="D62" s="34">
        <v>44458.310212968761</v>
      </c>
      <c r="E62" s="34">
        <v>19322.813890656267</v>
      </c>
      <c r="F62" s="34">
        <v>71381.355850781241</v>
      </c>
      <c r="G62" s="34">
        <v>41088.112824438394</v>
      </c>
      <c r="H62" s="34">
        <v>11948.581641562514</v>
      </c>
      <c r="I62" s="34">
        <v>38956.348180882815</v>
      </c>
      <c r="J62" s="34">
        <v>136.14151382446289</v>
      </c>
      <c r="K62" s="34">
        <v>24517.598884093761</v>
      </c>
      <c r="L62" s="34">
        <v>9653.3022092109513</v>
      </c>
      <c r="M62" s="34">
        <v>40237.014069649405</v>
      </c>
      <c r="N62" s="34">
        <v>21042.89730140625</v>
      </c>
      <c r="O62" s="34">
        <v>56662.535984140981</v>
      </c>
      <c r="P62" s="34">
        <v>4958.0550598910941</v>
      </c>
      <c r="Q62" s="34">
        <v>36.113483428955078</v>
      </c>
      <c r="R62" s="34">
        <v>6204.041663492193</v>
      </c>
      <c r="S62" s="34">
        <v>51849.606478342037</v>
      </c>
      <c r="T62" s="34">
        <v>19244.085111703127</v>
      </c>
      <c r="U62" s="34">
        <v>11348.433990828131</v>
      </c>
      <c r="V62" s="34">
        <v>67251.758756781244</v>
      </c>
      <c r="W62" s="34">
        <v>2700.2530646796913</v>
      </c>
      <c r="X62" s="34">
        <v>15393.070521546555</v>
      </c>
      <c r="Y62" s="34">
        <v>27977.355836760253</v>
      </c>
      <c r="Z62" s="34">
        <v>261.25205383300772</v>
      </c>
      <c r="AA62" s="34">
        <v>25420.242625562511</v>
      </c>
      <c r="AB62" s="34">
        <v>25636.762345740764</v>
      </c>
      <c r="AC62" s="34">
        <v>31614.880909060004</v>
      </c>
      <c r="AD62" s="34">
        <v>39341.352055093754</v>
      </c>
      <c r="AE62" s="34">
        <v>8179.5939721900941</v>
      </c>
      <c r="AF62" s="34">
        <v>21.694657258064517</v>
      </c>
      <c r="AG62" s="34">
        <v>23693.738273625</v>
      </c>
      <c r="AH62" s="34">
        <v>40895.092239218757</v>
      </c>
      <c r="AI62" s="34">
        <v>6503.0149899664675</v>
      </c>
      <c r="AJ62" s="34">
        <v>179.78103744883219</v>
      </c>
      <c r="AK62" s="34">
        <v>8518.3782913409432</v>
      </c>
      <c r="AL62" s="34">
        <v>21252.315770140631</v>
      </c>
      <c r="AM62" s="34">
        <v>13926.554146029568</v>
      </c>
      <c r="AN62" s="34">
        <v>12202.284759031259</v>
      </c>
      <c r="AO62" s="34">
        <v>53003.541255179691</v>
      </c>
      <c r="AP62" s="34">
        <v>816.28486633300895</v>
      </c>
      <c r="AQ62" s="34">
        <v>63582.33407572969</v>
      </c>
      <c r="AR62" s="34">
        <v>61079.640621613027</v>
      </c>
      <c r="AS62" s="34">
        <v>52552.877454187532</v>
      </c>
      <c r="AT62" s="34">
        <v>30567.94802320646</v>
      </c>
      <c r="AU62" s="34">
        <v>57012.735683999999</v>
      </c>
      <c r="AV62" s="34">
        <v>22099.099202602916</v>
      </c>
      <c r="AW62" s="34">
        <v>4047.1992978195535</v>
      </c>
      <c r="AX62" s="34">
        <v>41022.498991382832</v>
      </c>
      <c r="AY62" s="34">
        <v>59738.990827600486</v>
      </c>
    </row>
    <row r="63" spans="1:51" x14ac:dyDescent="0.25">
      <c r="A63" s="32">
        <v>44533</v>
      </c>
      <c r="B63" s="33">
        <v>14</v>
      </c>
      <c r="C63" s="34">
        <v>39805.598274063836</v>
      </c>
      <c r="D63" s="34">
        <v>44568.810575531243</v>
      </c>
      <c r="E63" s="34">
        <v>19793.553772171883</v>
      </c>
      <c r="F63" s="34">
        <v>73550.370311687511</v>
      </c>
      <c r="G63" s="34">
        <v>42664.259157735542</v>
      </c>
      <c r="H63" s="34">
        <v>11147.496345031273</v>
      </c>
      <c r="I63" s="34">
        <v>39935.937390023435</v>
      </c>
      <c r="J63" s="34">
        <v>137.11043930053711</v>
      </c>
      <c r="K63" s="34">
        <v>24577.921736531269</v>
      </c>
      <c r="L63" s="34">
        <v>9474.4571236406482</v>
      </c>
      <c r="M63" s="34">
        <v>39037.265857046892</v>
      </c>
      <c r="N63" s="34">
        <v>21116.83781753125</v>
      </c>
      <c r="O63" s="34">
        <v>57243.257632015971</v>
      </c>
      <c r="P63" s="34">
        <v>5125.7131492445978</v>
      </c>
      <c r="Q63" s="34">
        <v>36.042668342590332</v>
      </c>
      <c r="R63" s="34">
        <v>6616.7828186250072</v>
      </c>
      <c r="S63" s="34">
        <v>53141.388983810793</v>
      </c>
      <c r="T63" s="34">
        <v>19713.219782843749</v>
      </c>
      <c r="U63" s="34">
        <v>11565.657440875011</v>
      </c>
      <c r="V63" s="34">
        <v>69156.565168593763</v>
      </c>
      <c r="W63" s="34">
        <v>2690.4527698750103</v>
      </c>
      <c r="X63" s="34">
        <v>14216.881628038782</v>
      </c>
      <c r="Y63" s="34">
        <v>28321.769193555301</v>
      </c>
      <c r="Z63" s="34">
        <v>240.45519851684568</v>
      </c>
      <c r="AA63" s="34">
        <v>25577.340689859382</v>
      </c>
      <c r="AB63" s="34">
        <v>26255.618511303281</v>
      </c>
      <c r="AC63" s="34">
        <v>32189.450555624397</v>
      </c>
      <c r="AD63" s="34">
        <v>41122.721848093759</v>
      </c>
      <c r="AE63" s="34">
        <v>10299.404163940098</v>
      </c>
      <c r="AF63" s="34">
        <v>21.694657258064517</v>
      </c>
      <c r="AG63" s="34">
        <v>24546.032646656247</v>
      </c>
      <c r="AH63" s="34">
        <v>42099.451765906255</v>
      </c>
      <c r="AI63" s="34">
        <v>6504.2118477345257</v>
      </c>
      <c r="AJ63" s="34">
        <v>134.56473162781015</v>
      </c>
      <c r="AK63" s="34">
        <v>8255.4469169546246</v>
      </c>
      <c r="AL63" s="34">
        <v>22105.855826218769</v>
      </c>
      <c r="AM63" s="34">
        <v>15153.917024467073</v>
      </c>
      <c r="AN63" s="34">
        <v>12561.84577251563</v>
      </c>
      <c r="AO63" s="34">
        <v>54604.31877689845</v>
      </c>
      <c r="AP63" s="34">
        <v>765.57218933105503</v>
      </c>
      <c r="AQ63" s="34">
        <v>64898.609811385926</v>
      </c>
      <c r="AR63" s="34">
        <v>61844.371612823983</v>
      </c>
      <c r="AS63" s="34">
        <v>54549.090425890652</v>
      </c>
      <c r="AT63" s="34">
        <v>31049.538217175184</v>
      </c>
      <c r="AU63" s="34">
        <v>58792.361725468756</v>
      </c>
      <c r="AV63" s="34">
        <v>22646.670651259155</v>
      </c>
      <c r="AW63" s="34">
        <v>5873.1162458823874</v>
      </c>
      <c r="AX63" s="34">
        <v>43572.161160996118</v>
      </c>
      <c r="AY63" s="34">
        <v>60804.11724681918</v>
      </c>
    </row>
    <row r="64" spans="1:51" x14ac:dyDescent="0.25">
      <c r="A64" s="32">
        <v>44533</v>
      </c>
      <c r="B64" s="33">
        <v>15</v>
      </c>
      <c r="C64" s="34">
        <v>38389.753076820503</v>
      </c>
      <c r="D64" s="34">
        <v>45141.918938281247</v>
      </c>
      <c r="E64" s="34">
        <v>19517.449618500017</v>
      </c>
      <c r="F64" s="34">
        <v>72355.027028562501</v>
      </c>
      <c r="G64" s="34">
        <v>44106.628670373299</v>
      </c>
      <c r="H64" s="34">
        <v>11706.672084796895</v>
      </c>
      <c r="I64" s="34">
        <v>39870.362591367179</v>
      </c>
      <c r="J64" s="34">
        <v>139.91931152343739</v>
      </c>
      <c r="K64" s="34">
        <v>25001.199900140648</v>
      </c>
      <c r="L64" s="34">
        <v>9647.2048449453141</v>
      </c>
      <c r="M64" s="34">
        <v>40269.623430006533</v>
      </c>
      <c r="N64" s="34">
        <v>21290.78236696875</v>
      </c>
      <c r="O64" s="34">
        <v>57044.678933453477</v>
      </c>
      <c r="P64" s="34">
        <v>5042.1451402569755</v>
      </c>
      <c r="Q64" s="34">
        <v>35.286944389343262</v>
      </c>
      <c r="R64" s="34">
        <v>6641.2197444023468</v>
      </c>
      <c r="S64" s="34">
        <v>54044.068708342042</v>
      </c>
      <c r="T64" s="34">
        <v>19022.818970125016</v>
      </c>
      <c r="U64" s="34">
        <v>11131.360930468771</v>
      </c>
      <c r="V64" s="34">
        <v>70312.347186281244</v>
      </c>
      <c r="W64" s="34">
        <v>2521.2507541406198</v>
      </c>
      <c r="X64" s="34">
        <v>10115.363716103291</v>
      </c>
      <c r="Y64" s="34">
        <v>29561.904882726139</v>
      </c>
      <c r="Z64" s="34">
        <v>239.27301269531247</v>
      </c>
      <c r="AA64" s="34">
        <v>26123.005989468744</v>
      </c>
      <c r="AB64" s="34">
        <v>26030.002563615762</v>
      </c>
      <c r="AC64" s="34">
        <v>32645.534385054849</v>
      </c>
      <c r="AD64" s="34">
        <v>41976.559737249991</v>
      </c>
      <c r="AE64" s="34">
        <v>9781.8322368619556</v>
      </c>
      <c r="AF64" s="34">
        <v>21.694657258064517</v>
      </c>
      <c r="AG64" s="34">
        <v>24806.509632062498</v>
      </c>
      <c r="AH64" s="34">
        <v>42451.950090937491</v>
      </c>
      <c r="AI64" s="34">
        <v>6666.6266972145422</v>
      </c>
      <c r="AJ64" s="34">
        <v>176.13009433834878</v>
      </c>
      <c r="AK64" s="34">
        <v>8531.283800413501</v>
      </c>
      <c r="AL64" s="34">
        <v>22102.060779171876</v>
      </c>
      <c r="AM64" s="34">
        <v>15074.259089123332</v>
      </c>
      <c r="AN64" s="34">
        <v>12515.396270249999</v>
      </c>
      <c r="AO64" s="34">
        <v>55369.081185054703</v>
      </c>
      <c r="AP64" s="34">
        <v>752.73008728027389</v>
      </c>
      <c r="AQ64" s="34">
        <v>65156.703672089061</v>
      </c>
      <c r="AR64" s="34">
        <v>62897.423273425549</v>
      </c>
      <c r="AS64" s="34">
        <v>55240.079461437519</v>
      </c>
      <c r="AT64" s="34">
        <v>31441.332727675188</v>
      </c>
      <c r="AU64" s="34">
        <v>58862.358536593747</v>
      </c>
      <c r="AV64" s="34">
        <v>22238.979711227916</v>
      </c>
      <c r="AW64" s="34">
        <v>6117.0460056582178</v>
      </c>
      <c r="AX64" s="34">
        <v>44234.364588792989</v>
      </c>
      <c r="AY64" s="34">
        <v>60331.171244006706</v>
      </c>
    </row>
    <row r="65" spans="1:51" x14ac:dyDescent="0.25">
      <c r="A65" s="32">
        <v>44533</v>
      </c>
      <c r="B65" s="33">
        <v>16</v>
      </c>
      <c r="C65" s="34">
        <v>37370.946966618292</v>
      </c>
      <c r="D65" s="34">
        <v>45436.862699687495</v>
      </c>
      <c r="E65" s="34">
        <v>19520.912840687521</v>
      </c>
      <c r="F65" s="34">
        <v>70569.910497999997</v>
      </c>
      <c r="G65" s="34">
        <v>44622.242898291828</v>
      </c>
      <c r="H65" s="34">
        <v>12526.514956750034</v>
      </c>
      <c r="I65" s="34">
        <v>39409.356864656256</v>
      </c>
      <c r="J65" s="34">
        <v>138.760986328125</v>
      </c>
      <c r="K65" s="34">
        <v>24748.922129890649</v>
      </c>
      <c r="L65" s="34">
        <v>10298.719168929723</v>
      </c>
      <c r="M65" s="34">
        <v>40973.283087532327</v>
      </c>
      <c r="N65" s="34">
        <v>21487.225263374999</v>
      </c>
      <c r="O65" s="34">
        <v>56914.349923797228</v>
      </c>
      <c r="P65" s="34">
        <v>5243.3306142107331</v>
      </c>
      <c r="Q65" s="34">
        <v>37.074442863464363</v>
      </c>
      <c r="R65" s="34">
        <v>6587.9157708789025</v>
      </c>
      <c r="S65" s="34">
        <v>53820.246479592046</v>
      </c>
      <c r="T65" s="34">
        <v>18737.273110250015</v>
      </c>
      <c r="U65" s="34">
        <v>10611.22801295313</v>
      </c>
      <c r="V65" s="34">
        <v>69742.589314000012</v>
      </c>
      <c r="W65" s="34">
        <v>2441.1304806328199</v>
      </c>
      <c r="X65" s="34">
        <v>6036.2839202768409</v>
      </c>
      <c r="Y65" s="34">
        <v>30400.281585189081</v>
      </c>
      <c r="Z65" s="34">
        <v>248.34802917480471</v>
      </c>
      <c r="AA65" s="34">
        <v>30368.668589625038</v>
      </c>
      <c r="AB65" s="34">
        <v>25490.117618600136</v>
      </c>
      <c r="AC65" s="34">
        <v>31510.904003030606</v>
      </c>
      <c r="AD65" s="34">
        <v>41410.902056031249</v>
      </c>
      <c r="AE65" s="34">
        <v>9435.3328885807059</v>
      </c>
      <c r="AF65" s="34">
        <v>21.694657258064517</v>
      </c>
      <c r="AG65" s="34">
        <v>24421.17636315625</v>
      </c>
      <c r="AH65" s="34">
        <v>42173.634145843753</v>
      </c>
      <c r="AI65" s="34">
        <v>6764.0856128644627</v>
      </c>
      <c r="AJ65" s="34">
        <v>142.52655329697035</v>
      </c>
      <c r="AK65" s="34">
        <v>8576.0249009225063</v>
      </c>
      <c r="AL65" s="34">
        <v>21852.39776003125</v>
      </c>
      <c r="AM65" s="34">
        <v>16297.637918138949</v>
      </c>
      <c r="AN65" s="34">
        <v>12962.575370031251</v>
      </c>
      <c r="AO65" s="34">
        <v>55463.891187109381</v>
      </c>
      <c r="AP65" s="34">
        <v>735.69172668457077</v>
      </c>
      <c r="AQ65" s="34">
        <v>65319.955439307822</v>
      </c>
      <c r="AR65" s="34">
        <v>63345.689807019306</v>
      </c>
      <c r="AS65" s="34">
        <v>55320.663085515655</v>
      </c>
      <c r="AT65" s="34">
        <v>31933.438326675168</v>
      </c>
      <c r="AU65" s="34">
        <v>57704.296703343745</v>
      </c>
      <c r="AV65" s="34">
        <v>22898.604245415412</v>
      </c>
      <c r="AW65" s="34">
        <v>4115.80729650391</v>
      </c>
      <c r="AX65" s="34">
        <v>43939.71581466408</v>
      </c>
      <c r="AY65" s="34">
        <v>59895.604690912995</v>
      </c>
    </row>
    <row r="66" spans="1:51" x14ac:dyDescent="0.25">
      <c r="A66" s="32">
        <v>44533</v>
      </c>
      <c r="B66" s="33">
        <v>17</v>
      </c>
      <c r="C66" s="34">
        <v>36357.939178692293</v>
      </c>
      <c r="D66" s="34">
        <v>44133.217703718743</v>
      </c>
      <c r="E66" s="34">
        <v>19139.522894593774</v>
      </c>
      <c r="F66" s="34">
        <v>68934.772463125002</v>
      </c>
      <c r="G66" s="34">
        <v>41839.57221918882</v>
      </c>
      <c r="H66" s="34">
        <v>12286.02838920314</v>
      </c>
      <c r="I66" s="34">
        <v>38607.612316953157</v>
      </c>
      <c r="J66" s="34">
        <v>145.981803894043</v>
      </c>
      <c r="K66" s="34">
        <v>22630.31341806252</v>
      </c>
      <c r="L66" s="34">
        <v>9915.9642791874976</v>
      </c>
      <c r="M66" s="34">
        <v>39206.854695551927</v>
      </c>
      <c r="N66" s="34">
        <v>20639.614441906248</v>
      </c>
      <c r="O66" s="34">
        <v>54967.078245219098</v>
      </c>
      <c r="P66" s="34">
        <v>5222.4307042775554</v>
      </c>
      <c r="Q66" s="34">
        <v>36.152778625488281</v>
      </c>
      <c r="R66" s="34">
        <v>6546.340925515623</v>
      </c>
      <c r="S66" s="34">
        <v>52875.737192029541</v>
      </c>
      <c r="T66" s="34">
        <v>18095.479594343764</v>
      </c>
      <c r="U66" s="34">
        <v>9949.3066871093797</v>
      </c>
      <c r="V66" s="34">
        <v>68049.455788312494</v>
      </c>
      <c r="W66" s="34">
        <v>2571.20063181251</v>
      </c>
      <c r="X66" s="34">
        <v>2345.2593597904097</v>
      </c>
      <c r="Y66" s="34">
        <v>30304.877607099625</v>
      </c>
      <c r="Z66" s="34">
        <v>292.29260284423833</v>
      </c>
      <c r="AA66" s="34">
        <v>32297.347889234392</v>
      </c>
      <c r="AB66" s="34">
        <v>24547.506447865759</v>
      </c>
      <c r="AC66" s="34">
        <v>29777.237719535864</v>
      </c>
      <c r="AD66" s="34">
        <v>40974.268728625</v>
      </c>
      <c r="AE66" s="34">
        <v>8785.4787578463147</v>
      </c>
      <c r="AF66" s="34">
        <v>21.694657258064517</v>
      </c>
      <c r="AG66" s="34">
        <v>23745.080030249999</v>
      </c>
      <c r="AH66" s="34">
        <v>42882.72096440626</v>
      </c>
      <c r="AI66" s="34">
        <v>6730.927926239835</v>
      </c>
      <c r="AJ66" s="34">
        <v>136.33531120356963</v>
      </c>
      <c r="AK66" s="34">
        <v>8290.0614103112621</v>
      </c>
      <c r="AL66" s="34">
        <v>21779.404621046891</v>
      </c>
      <c r="AM66" s="34">
        <v>17365.294262748332</v>
      </c>
      <c r="AN66" s="34">
        <v>12824.932280031251</v>
      </c>
      <c r="AO66" s="34">
        <v>54328.911149335938</v>
      </c>
      <c r="AP66" s="34">
        <v>694.7713317871079</v>
      </c>
      <c r="AQ66" s="34">
        <v>63496.625678542201</v>
      </c>
      <c r="AR66" s="34">
        <v>61735.251638550551</v>
      </c>
      <c r="AS66" s="34">
        <v>54431.0993455469</v>
      </c>
      <c r="AT66" s="34">
        <v>30916.746174300177</v>
      </c>
      <c r="AU66" s="34">
        <v>56261.531588656246</v>
      </c>
      <c r="AV66" s="34">
        <v>23507.595413852912</v>
      </c>
      <c r="AW66" s="34">
        <v>3494.8040937025198</v>
      </c>
      <c r="AX66" s="34">
        <v>43421.320004042987</v>
      </c>
      <c r="AY66" s="34">
        <v>58635.941166444216</v>
      </c>
    </row>
    <row r="67" spans="1:51" x14ac:dyDescent="0.25">
      <c r="A67" s="32">
        <v>44533</v>
      </c>
      <c r="B67" s="33">
        <v>18</v>
      </c>
      <c r="C67" s="34">
        <v>35422.439314254843</v>
      </c>
      <c r="D67" s="34">
        <v>41618.831593218732</v>
      </c>
      <c r="E67" s="34">
        <v>17416.705891687528</v>
      </c>
      <c r="F67" s="34">
        <v>66581.284003281267</v>
      </c>
      <c r="G67" s="34">
        <v>38353.231752798732</v>
      </c>
      <c r="H67" s="34">
        <v>9997.1046842187752</v>
      </c>
      <c r="I67" s="34">
        <v>36904.234675367195</v>
      </c>
      <c r="J67" s="34">
        <v>144.03293228149408</v>
      </c>
      <c r="K67" s="34">
        <v>23132.860132671889</v>
      </c>
      <c r="L67" s="34">
        <v>8617.0335848203249</v>
      </c>
      <c r="M67" s="34">
        <v>35169.331451066348</v>
      </c>
      <c r="N67" s="34">
        <v>19536.347699031248</v>
      </c>
      <c r="O67" s="34">
        <v>51786.69124179722</v>
      </c>
      <c r="P67" s="34">
        <v>5189.8038188869405</v>
      </c>
      <c r="Q67" s="34">
        <v>35.343807220458984</v>
      </c>
      <c r="R67" s="34">
        <v>6521.3217956992276</v>
      </c>
      <c r="S67" s="34">
        <v>51009.215470248295</v>
      </c>
      <c r="T67" s="34">
        <v>16941.818210718771</v>
      </c>
      <c r="U67" s="34">
        <v>9202.9065554843801</v>
      </c>
      <c r="V67" s="34">
        <v>65443.133766031257</v>
      </c>
      <c r="W67" s="34">
        <v>2277.0465196250102</v>
      </c>
      <c r="X67" s="34">
        <v>1229.6799242749894</v>
      </c>
      <c r="Y67" s="34">
        <v>28647.487578631932</v>
      </c>
      <c r="Z67" s="34">
        <v>310.37556549072269</v>
      </c>
      <c r="AA67" s="34">
        <v>30123.942991390635</v>
      </c>
      <c r="AB67" s="34">
        <v>22149.044486272025</v>
      </c>
      <c r="AC67" s="34">
        <v>28617.464857974825</v>
      </c>
      <c r="AD67" s="34">
        <v>39930.725648343752</v>
      </c>
      <c r="AE67" s="34">
        <v>8284.7519571900993</v>
      </c>
      <c r="AF67" s="34">
        <v>21.694657258064517</v>
      </c>
      <c r="AG67" s="34">
        <v>22678.058922531251</v>
      </c>
      <c r="AH67" s="34">
        <v>43405.327076343761</v>
      </c>
      <c r="AI67" s="34">
        <v>6147.682560068949</v>
      </c>
      <c r="AJ67" s="34">
        <v>91.989010614814049</v>
      </c>
      <c r="AK67" s="34">
        <v>7461.2163383422003</v>
      </c>
      <c r="AL67" s="34">
        <v>22020.453242390638</v>
      </c>
      <c r="AM67" s="34">
        <v>17264.3393322952</v>
      </c>
      <c r="AN67" s="34">
        <v>12644.1055764375</v>
      </c>
      <c r="AO67" s="34">
        <v>52139.074942000007</v>
      </c>
      <c r="AP67" s="34">
        <v>662.92250061035213</v>
      </c>
      <c r="AQ67" s="34">
        <v>60249.795930385946</v>
      </c>
      <c r="AR67" s="34">
        <v>57626.331282894316</v>
      </c>
      <c r="AS67" s="34">
        <v>53367.846784578142</v>
      </c>
      <c r="AT67" s="34">
        <v>29136.313859112684</v>
      </c>
      <c r="AU67" s="34">
        <v>53586.284539859378</v>
      </c>
      <c r="AV67" s="34">
        <v>24858.70715154042</v>
      </c>
      <c r="AW67" s="34">
        <v>1732.3309929179841</v>
      </c>
      <c r="AX67" s="34">
        <v>43057.349885457064</v>
      </c>
      <c r="AY67" s="34">
        <v>55812.211875381734</v>
      </c>
    </row>
    <row r="68" spans="1:51" x14ac:dyDescent="0.25">
      <c r="A68" s="32">
        <v>44533</v>
      </c>
      <c r="B68" s="33">
        <v>19</v>
      </c>
      <c r="C68" s="34">
        <v>33082.063706879839</v>
      </c>
      <c r="D68" s="34">
        <v>38701.709743843749</v>
      </c>
      <c r="E68" s="34">
        <v>16434.364272000032</v>
      </c>
      <c r="F68" s="34">
        <v>63833.989340812506</v>
      </c>
      <c r="G68" s="34">
        <v>35541.710403411016</v>
      </c>
      <c r="H68" s="34">
        <v>8550.8356525156523</v>
      </c>
      <c r="I68" s="34">
        <v>34104.820767632824</v>
      </c>
      <c r="J68" s="34">
        <v>141.811279296875</v>
      </c>
      <c r="K68" s="34">
        <v>21706.495183421899</v>
      </c>
      <c r="L68" s="34">
        <v>8162.3101220546878</v>
      </c>
      <c r="M68" s="34">
        <v>31533.943925280037</v>
      </c>
      <c r="N68" s="34">
        <v>17840.45045759375</v>
      </c>
      <c r="O68" s="34">
        <v>48000.617220000342</v>
      </c>
      <c r="P68" s="34">
        <v>5468.7452157512871</v>
      </c>
      <c r="Q68" s="34">
        <v>36.202908515930176</v>
      </c>
      <c r="R68" s="34">
        <v>6330.25498637501</v>
      </c>
      <c r="S68" s="34">
        <v>48419.290437826436</v>
      </c>
      <c r="T68" s="34">
        <v>15461.180692265649</v>
      </c>
      <c r="U68" s="34">
        <v>8373.5227969062707</v>
      </c>
      <c r="V68" s="34">
        <v>63426.697068500005</v>
      </c>
      <c r="W68" s="34">
        <v>2050.9997260937548</v>
      </c>
      <c r="X68" s="34">
        <v>264.7840638550939</v>
      </c>
      <c r="Y68" s="34">
        <v>27735.329088150927</v>
      </c>
      <c r="Z68" s="34">
        <v>351.17445343017579</v>
      </c>
      <c r="AA68" s="34">
        <v>28701.054363796891</v>
      </c>
      <c r="AB68" s="34">
        <v>19775.325829006393</v>
      </c>
      <c r="AC68" s="34">
        <v>26821.623083830804</v>
      </c>
      <c r="AD68" s="34">
        <v>39055.614263187512</v>
      </c>
      <c r="AE68" s="34">
        <v>7526.2179817056913</v>
      </c>
      <c r="AF68" s="34">
        <v>21.694657258064517</v>
      </c>
      <c r="AG68" s="34">
        <v>21630.1201368125</v>
      </c>
      <c r="AH68" s="34">
        <v>42929.486821625003</v>
      </c>
      <c r="AI68" s="34">
        <v>5723.0485312213405</v>
      </c>
      <c r="AJ68" s="34">
        <v>48.037461240597338</v>
      </c>
      <c r="AK68" s="34">
        <v>6237.6389262887569</v>
      </c>
      <c r="AL68" s="34">
        <v>22523.526508484389</v>
      </c>
      <c r="AM68" s="34">
        <v>14673.099783623329</v>
      </c>
      <c r="AN68" s="34">
        <v>12377.810630187501</v>
      </c>
      <c r="AO68" s="34">
        <v>49420.362909003903</v>
      </c>
      <c r="AP68" s="34">
        <v>644.53248596191497</v>
      </c>
      <c r="AQ68" s="34">
        <v>54501.730689198448</v>
      </c>
      <c r="AR68" s="34">
        <v>52015.899842675572</v>
      </c>
      <c r="AS68" s="34">
        <v>52231.480791562528</v>
      </c>
      <c r="AT68" s="34">
        <v>26145.217151175202</v>
      </c>
      <c r="AU68" s="34">
        <v>51021.097603250004</v>
      </c>
      <c r="AV68" s="34">
        <v>25325.869256446655</v>
      </c>
      <c r="AW68" s="34">
        <v>1398.8631892363278</v>
      </c>
      <c r="AX68" s="34">
        <v>42639.534184210985</v>
      </c>
      <c r="AY68" s="34">
        <v>50320.704599069213</v>
      </c>
    </row>
    <row r="69" spans="1:51" x14ac:dyDescent="0.25">
      <c r="A69" s="32">
        <v>44533</v>
      </c>
      <c r="B69" s="33">
        <v>20</v>
      </c>
      <c r="C69" s="34">
        <v>29889.242397020455</v>
      </c>
      <c r="D69" s="34">
        <v>37546.135065874972</v>
      </c>
      <c r="E69" s="34">
        <v>15460.814763640648</v>
      </c>
      <c r="F69" s="34">
        <v>59422.257031906251</v>
      </c>
      <c r="G69" s="34">
        <v>33857.958343364095</v>
      </c>
      <c r="H69" s="34">
        <v>7631.6820846718892</v>
      </c>
      <c r="I69" s="34">
        <v>31968.915242195322</v>
      </c>
      <c r="J69" s="34">
        <v>150.37907028198251</v>
      </c>
      <c r="K69" s="34">
        <v>21175.72960051566</v>
      </c>
      <c r="L69" s="34">
        <v>7418.6812251718702</v>
      </c>
      <c r="M69" s="34">
        <v>30656.889693257915</v>
      </c>
      <c r="N69" s="34">
        <v>16728.93743215625</v>
      </c>
      <c r="O69" s="34">
        <v>45001.16111035971</v>
      </c>
      <c r="P69" s="34">
        <v>6575.3101103649933</v>
      </c>
      <c r="Q69" s="34">
        <v>36.095575332641616</v>
      </c>
      <c r="R69" s="34">
        <v>6209.252367449235</v>
      </c>
      <c r="S69" s="34">
        <v>47608.186524170174</v>
      </c>
      <c r="T69" s="34">
        <v>14552.497251500012</v>
      </c>
      <c r="U69" s="34">
        <v>7694.22732528907</v>
      </c>
      <c r="V69" s="34">
        <v>62848.844481062501</v>
      </c>
      <c r="W69" s="34">
        <v>2006.7474560000007</v>
      </c>
      <c r="X69" s="34">
        <v>940.12274429695515</v>
      </c>
      <c r="Y69" s="34">
        <v>26985.774451733309</v>
      </c>
      <c r="Z69" s="34">
        <v>335.5299452209473</v>
      </c>
      <c r="AA69" s="34">
        <v>29222.050009343762</v>
      </c>
      <c r="AB69" s="34">
        <v>18249.635550084524</v>
      </c>
      <c r="AC69" s="34">
        <v>25360.595943037049</v>
      </c>
      <c r="AD69" s="34">
        <v>38059.45414834375</v>
      </c>
      <c r="AE69" s="34">
        <v>6922.4112516900877</v>
      </c>
      <c r="AF69" s="34">
        <v>21.694657258064517</v>
      </c>
      <c r="AG69" s="34">
        <v>21720.692163187497</v>
      </c>
      <c r="AH69" s="34">
        <v>44295.3272363125</v>
      </c>
      <c r="AI69" s="34">
        <v>5765.9840989918112</v>
      </c>
      <c r="AJ69" s="34">
        <v>32.418878669963817</v>
      </c>
      <c r="AK69" s="34">
        <v>5366.474219540878</v>
      </c>
      <c r="AL69" s="34">
        <v>23246.86425246876</v>
      </c>
      <c r="AM69" s="34">
        <v>13967.469727404587</v>
      </c>
      <c r="AN69" s="34">
        <v>12520.186514749999</v>
      </c>
      <c r="AO69" s="34">
        <v>46903.125633898439</v>
      </c>
      <c r="AP69" s="34">
        <v>634.14792299270744</v>
      </c>
      <c r="AQ69" s="34">
        <v>49200.531908698438</v>
      </c>
      <c r="AR69" s="34">
        <v>49696.383120863044</v>
      </c>
      <c r="AS69" s="34">
        <v>53183.890006640628</v>
      </c>
      <c r="AT69" s="34">
        <v>24278.230918518915</v>
      </c>
      <c r="AU69" s="34">
        <v>49447.590272656264</v>
      </c>
      <c r="AV69" s="34">
        <v>25192.861780884163</v>
      </c>
      <c r="AW69" s="34">
        <v>3043.6755525898416</v>
      </c>
      <c r="AX69" s="34">
        <v>42928.324113277369</v>
      </c>
      <c r="AY69" s="34">
        <v>43148.099203522361</v>
      </c>
    </row>
    <row r="70" spans="1:51" x14ac:dyDescent="0.25">
      <c r="A70" s="32">
        <v>44533</v>
      </c>
      <c r="B70" s="33">
        <v>21</v>
      </c>
      <c r="C70" s="34">
        <v>29493.728279582949</v>
      </c>
      <c r="D70" s="34">
        <v>38548.141542468758</v>
      </c>
      <c r="E70" s="34">
        <v>15845.168804109398</v>
      </c>
      <c r="F70" s="34">
        <v>55150.866312500009</v>
      </c>
      <c r="G70" s="34">
        <v>35158.820946952219</v>
      </c>
      <c r="H70" s="34">
        <v>7719.0864060469012</v>
      </c>
      <c r="I70" s="34">
        <v>29580.263397273455</v>
      </c>
      <c r="J70" s="34">
        <v>162.4719924926757</v>
      </c>
      <c r="K70" s="34">
        <v>21499.053459671879</v>
      </c>
      <c r="L70" s="34">
        <v>7324.7883223749996</v>
      </c>
      <c r="M70" s="34">
        <v>30499.096247754904</v>
      </c>
      <c r="N70" s="34">
        <v>17060.836383812501</v>
      </c>
      <c r="O70" s="34">
        <v>43910.924880719089</v>
      </c>
      <c r="P70" s="34">
        <v>8004.2882395184752</v>
      </c>
      <c r="Q70" s="34">
        <v>35.190975189208984</v>
      </c>
      <c r="R70" s="34">
        <v>6423.4008564375144</v>
      </c>
      <c r="S70" s="34">
        <v>49561.949332217046</v>
      </c>
      <c r="T70" s="34">
        <v>15224.653063718764</v>
      </c>
      <c r="U70" s="34">
        <v>8096.9406856406295</v>
      </c>
      <c r="V70" s="34">
        <v>65196.456286999994</v>
      </c>
      <c r="W70" s="34">
        <v>2251.1582523164107</v>
      </c>
      <c r="X70" s="34">
        <v>1819.0403025804007</v>
      </c>
      <c r="Y70" s="34">
        <v>25511.406439716837</v>
      </c>
      <c r="Z70" s="34">
        <v>309.03548583984377</v>
      </c>
      <c r="AA70" s="34">
        <v>30868.43291770314</v>
      </c>
      <c r="AB70" s="34">
        <v>17008.048530459535</v>
      </c>
      <c r="AC70" s="34">
        <v>25184.301787814609</v>
      </c>
      <c r="AD70" s="34">
        <v>39601.017278562504</v>
      </c>
      <c r="AE70" s="34">
        <v>8171.8165201432184</v>
      </c>
      <c r="AF70" s="34">
        <v>21.694657258064517</v>
      </c>
      <c r="AG70" s="34">
        <v>22920.953079437502</v>
      </c>
      <c r="AH70" s="34">
        <v>45510.261577906254</v>
      </c>
      <c r="AI70" s="34">
        <v>6082.7294974564411</v>
      </c>
      <c r="AJ70" s="34">
        <v>29.657938711649876</v>
      </c>
      <c r="AK70" s="34">
        <v>4893.8766445519605</v>
      </c>
      <c r="AL70" s="34">
        <v>25162.683251453131</v>
      </c>
      <c r="AM70" s="34">
        <v>14250.078773732695</v>
      </c>
      <c r="AN70" s="34">
        <v>12594.87116115625</v>
      </c>
      <c r="AO70" s="34">
        <v>47486.355545281243</v>
      </c>
      <c r="AP70" s="34">
        <v>720.05539417266812</v>
      </c>
      <c r="AQ70" s="34">
        <v>45953.851067760959</v>
      </c>
      <c r="AR70" s="34">
        <v>50460.140901878673</v>
      </c>
      <c r="AS70" s="34">
        <v>55768.42366921877</v>
      </c>
      <c r="AT70" s="34">
        <v>23838.992246112706</v>
      </c>
      <c r="AU70" s="34">
        <v>50221.492090859392</v>
      </c>
      <c r="AV70" s="34">
        <v>26472.671184696661</v>
      </c>
      <c r="AW70" s="34">
        <v>3974.1027215878976</v>
      </c>
      <c r="AX70" s="34">
        <v>44675.915585296898</v>
      </c>
      <c r="AY70" s="34">
        <v>39650.942707272341</v>
      </c>
    </row>
    <row r="71" spans="1:51" x14ac:dyDescent="0.25">
      <c r="A71" s="32">
        <v>44533</v>
      </c>
      <c r="B71" s="33">
        <v>22</v>
      </c>
      <c r="C71" s="34">
        <v>30719.665264254814</v>
      </c>
      <c r="D71" s="34">
        <v>42052.796088812494</v>
      </c>
      <c r="E71" s="34">
        <v>17300.808699843768</v>
      </c>
      <c r="F71" s="34">
        <v>57438.099418187507</v>
      </c>
      <c r="G71" s="34">
        <v>38927.084466463486</v>
      </c>
      <c r="H71" s="34">
        <v>7738.6400513125191</v>
      </c>
      <c r="I71" s="34">
        <v>28714.861760875003</v>
      </c>
      <c r="J71" s="34">
        <v>163.26065826416021</v>
      </c>
      <c r="K71" s="34">
        <v>22948.974092578137</v>
      </c>
      <c r="L71" s="34">
        <v>7846.5459968906162</v>
      </c>
      <c r="M71" s="34">
        <v>32426.611342018899</v>
      </c>
      <c r="N71" s="34">
        <v>18566.2756046875</v>
      </c>
      <c r="O71" s="34">
        <v>44801.941146344092</v>
      </c>
      <c r="P71" s="34">
        <v>8931.6424273281355</v>
      </c>
      <c r="Q71" s="34">
        <v>35.250822067260742</v>
      </c>
      <c r="R71" s="34">
        <v>7402.9771754414105</v>
      </c>
      <c r="S71" s="34">
        <v>54443.914751029544</v>
      </c>
      <c r="T71" s="34">
        <v>16797.066283328149</v>
      </c>
      <c r="U71" s="34">
        <v>9916.9480859687501</v>
      </c>
      <c r="V71" s="34">
        <v>72206.984435281251</v>
      </c>
      <c r="W71" s="34">
        <v>2685.1829586874996</v>
      </c>
      <c r="X71" s="34">
        <v>4800.0053946194603</v>
      </c>
      <c r="Y71" s="34">
        <v>24942.780685514426</v>
      </c>
      <c r="Z71" s="34">
        <v>314.64611877441411</v>
      </c>
      <c r="AA71" s="34">
        <v>33222.917100859391</v>
      </c>
      <c r="AB71" s="34">
        <v>16176.897520209533</v>
      </c>
      <c r="AC71" s="34">
        <v>27693.768319661078</v>
      </c>
      <c r="AD71" s="34">
        <v>44609.700818531259</v>
      </c>
      <c r="AE71" s="34">
        <v>10133.598120533818</v>
      </c>
      <c r="AF71" s="34">
        <v>21.694657258064517</v>
      </c>
      <c r="AG71" s="34">
        <v>25168.717934749999</v>
      </c>
      <c r="AH71" s="34">
        <v>49639.804691249999</v>
      </c>
      <c r="AI71" s="34">
        <v>7162.69189453126</v>
      </c>
      <c r="AJ71" s="34">
        <v>45.385012820115094</v>
      </c>
      <c r="AK71" s="34">
        <v>5175.4490019062605</v>
      </c>
      <c r="AL71" s="34">
        <v>26292.551541375007</v>
      </c>
      <c r="AM71" s="34">
        <v>16394.835466748333</v>
      </c>
      <c r="AN71" s="34">
        <v>13048.017646562499</v>
      </c>
      <c r="AO71" s="34">
        <v>51132.109891968743</v>
      </c>
      <c r="AP71" s="34">
        <v>896.79470825195392</v>
      </c>
      <c r="AQ71" s="34">
        <v>45016.976799706244</v>
      </c>
      <c r="AR71" s="34">
        <v>54671.365033870876</v>
      </c>
      <c r="AS71" s="34">
        <v>60895.652635812512</v>
      </c>
      <c r="AT71" s="34">
        <v>24265.40389761269</v>
      </c>
      <c r="AU71" s="34">
        <v>53405.353597875015</v>
      </c>
      <c r="AV71" s="34">
        <v>30882.644472727909</v>
      </c>
      <c r="AW71" s="34">
        <v>4647.6762846054662</v>
      </c>
      <c r="AX71" s="34">
        <v>50394.65332937504</v>
      </c>
      <c r="AY71" s="34">
        <v>38610.491937334875</v>
      </c>
    </row>
    <row r="72" spans="1:51" x14ac:dyDescent="0.25">
      <c r="A72" s="32">
        <v>44533</v>
      </c>
      <c r="B72" s="33">
        <v>23</v>
      </c>
      <c r="C72" s="34">
        <v>28256.892941864222</v>
      </c>
      <c r="D72" s="34">
        <v>40699.409977968746</v>
      </c>
      <c r="E72" s="34">
        <v>16366.057064953142</v>
      </c>
      <c r="F72" s="34">
        <v>52591.890967593754</v>
      </c>
      <c r="G72" s="34">
        <v>36631.883836963498</v>
      </c>
      <c r="H72" s="34">
        <v>6931.9956492812589</v>
      </c>
      <c r="I72" s="34">
        <v>26779.052204566418</v>
      </c>
      <c r="J72" s="34">
        <v>155.76279067993158</v>
      </c>
      <c r="K72" s="34">
        <v>21917.6145592344</v>
      </c>
      <c r="L72" s="34">
        <v>7609.9178292890683</v>
      </c>
      <c r="M72" s="34">
        <v>31702.553383396735</v>
      </c>
      <c r="N72" s="34">
        <v>17625.481215749998</v>
      </c>
      <c r="O72" s="34">
        <v>42609.13047532065</v>
      </c>
      <c r="P72" s="34">
        <v>8575.5987721777456</v>
      </c>
      <c r="Q72" s="34">
        <v>35.551505088806152</v>
      </c>
      <c r="R72" s="34">
        <v>7153.8517297343778</v>
      </c>
      <c r="S72" s="34">
        <v>52366.766407295174</v>
      </c>
      <c r="T72" s="34">
        <v>15569.421961648468</v>
      </c>
      <c r="U72" s="34">
        <v>9305.9487467812596</v>
      </c>
      <c r="V72" s="34">
        <v>68389.1459626875</v>
      </c>
      <c r="W72" s="34">
        <v>2506.9833495859498</v>
      </c>
      <c r="X72" s="34">
        <v>4782.7339709944572</v>
      </c>
      <c r="Y72" s="34">
        <v>24299.850486167772</v>
      </c>
      <c r="Z72" s="34">
        <v>289.31641052246096</v>
      </c>
      <c r="AA72" s="34">
        <v>30247.884893203147</v>
      </c>
      <c r="AB72" s="34">
        <v>15234.904830443904</v>
      </c>
      <c r="AC72" s="34">
        <v>26230.559909194537</v>
      </c>
      <c r="AD72" s="34">
        <v>42510.263463562507</v>
      </c>
      <c r="AE72" s="34">
        <v>9912.853576315083</v>
      </c>
      <c r="AF72" s="34">
        <v>21.694657258064517</v>
      </c>
      <c r="AG72" s="34">
        <v>23967.555829062498</v>
      </c>
      <c r="AH72" s="34">
        <v>48717.873881</v>
      </c>
      <c r="AI72" s="34">
        <v>6906.0514892578103</v>
      </c>
      <c r="AJ72" s="34">
        <v>44.923803000587725</v>
      </c>
      <c r="AK72" s="34">
        <v>4782.9293806796904</v>
      </c>
      <c r="AL72" s="34">
        <v>24843.510509109379</v>
      </c>
      <c r="AM72" s="34">
        <v>16198.216246779581</v>
      </c>
      <c r="AN72" s="34">
        <v>12850.26449578125</v>
      </c>
      <c r="AO72" s="34">
        <v>49027.938289675782</v>
      </c>
      <c r="AP72" s="34">
        <v>927.23747253418003</v>
      </c>
      <c r="AQ72" s="34">
        <v>42098.02687879221</v>
      </c>
      <c r="AR72" s="34">
        <v>52592.863709808371</v>
      </c>
      <c r="AS72" s="34">
        <v>58835.674103328143</v>
      </c>
      <c r="AT72" s="34">
        <v>22371.253499550199</v>
      </c>
      <c r="AU72" s="34">
        <v>49887.223175734391</v>
      </c>
      <c r="AV72" s="34">
        <v>28516.075589509179</v>
      </c>
      <c r="AW72" s="34">
        <v>5914.8221740547015</v>
      </c>
      <c r="AX72" s="34">
        <v>48387.020960257847</v>
      </c>
      <c r="AY72" s="34">
        <v>35443.757146256743</v>
      </c>
    </row>
    <row r="73" spans="1:51" x14ac:dyDescent="0.25">
      <c r="A73" s="32">
        <v>44533</v>
      </c>
      <c r="B73" s="33">
        <v>24</v>
      </c>
      <c r="C73" s="34">
        <v>25779.920564176715</v>
      </c>
      <c r="D73" s="34">
        <v>37895.338341718751</v>
      </c>
      <c r="E73" s="34">
        <v>15244.34626340626</v>
      </c>
      <c r="F73" s="34">
        <v>47687.733069843744</v>
      </c>
      <c r="G73" s="34">
        <v>34122.68078768225</v>
      </c>
      <c r="H73" s="34">
        <v>7229.183404187519</v>
      </c>
      <c r="I73" s="34">
        <v>24726.021729851571</v>
      </c>
      <c r="J73" s="34">
        <v>143.82355499267581</v>
      </c>
      <c r="K73" s="34">
        <v>20407.611783812521</v>
      </c>
      <c r="L73" s="34">
        <v>7486.7081563124993</v>
      </c>
      <c r="M73" s="34">
        <v>30623.84242699181</v>
      </c>
      <c r="N73" s="34">
        <v>16185.753781656251</v>
      </c>
      <c r="O73" s="34">
        <v>39209.060257039397</v>
      </c>
      <c r="P73" s="34">
        <v>7964.3517748320501</v>
      </c>
      <c r="Q73" s="34">
        <v>35.368806838989272</v>
      </c>
      <c r="R73" s="34">
        <v>6642.698056398438</v>
      </c>
      <c r="S73" s="34">
        <v>49090.796173529554</v>
      </c>
      <c r="T73" s="34">
        <v>14207.346002617214</v>
      </c>
      <c r="U73" s="34">
        <v>8649.4164592031302</v>
      </c>
      <c r="V73" s="34">
        <v>64591.817627375</v>
      </c>
      <c r="W73" s="34">
        <v>2108.5809158828142</v>
      </c>
      <c r="X73" s="34">
        <v>5167.2332398069666</v>
      </c>
      <c r="Y73" s="34">
        <v>22673.315253199115</v>
      </c>
      <c r="Z73" s="34">
        <v>266.8612048339844</v>
      </c>
      <c r="AA73" s="34">
        <v>27129.269421828132</v>
      </c>
      <c r="AB73" s="34">
        <v>14051.893501850145</v>
      </c>
      <c r="AC73" s="34">
        <v>24049.28017107796</v>
      </c>
      <c r="AD73" s="34">
        <v>39331.979677750001</v>
      </c>
      <c r="AE73" s="34">
        <v>9548.2744962369743</v>
      </c>
      <c r="AF73" s="34">
        <v>21.694657258064517</v>
      </c>
      <c r="AG73" s="34">
        <v>22356.709570750001</v>
      </c>
      <c r="AH73" s="34">
        <v>44823.619973812507</v>
      </c>
      <c r="AI73" s="34">
        <v>6439.0582275390689</v>
      </c>
      <c r="AJ73" s="34">
        <v>49.659443700330939</v>
      </c>
      <c r="AK73" s="34">
        <v>4713.6806218593811</v>
      </c>
      <c r="AL73" s="34">
        <v>22735.782362984381</v>
      </c>
      <c r="AM73" s="34">
        <v>15203.963167607724</v>
      </c>
      <c r="AN73" s="34">
        <v>12396.186805187499</v>
      </c>
      <c r="AO73" s="34">
        <v>45810.942938941407</v>
      </c>
      <c r="AP73" s="34">
        <v>893.28480529785304</v>
      </c>
      <c r="AQ73" s="34">
        <v>39547.698982073445</v>
      </c>
      <c r="AR73" s="34">
        <v>49029.609197620863</v>
      </c>
      <c r="AS73" s="34">
        <v>54613.585596296893</v>
      </c>
      <c r="AT73" s="34">
        <v>22714.020958018926</v>
      </c>
      <c r="AU73" s="34">
        <v>46244.895223593761</v>
      </c>
      <c r="AV73" s="34">
        <v>22833.375678634162</v>
      </c>
      <c r="AW73" s="34">
        <v>13050.412048398448</v>
      </c>
      <c r="AX73" s="34">
        <v>44646.951853167993</v>
      </c>
      <c r="AY73" s="34">
        <v>32818.651536584897</v>
      </c>
    </row>
    <row r="74" spans="1:51" x14ac:dyDescent="0.25">
      <c r="A74" s="32">
        <v>44534</v>
      </c>
      <c r="B74" s="33">
        <v>1</v>
      </c>
      <c r="C74" s="34">
        <v>23371.362006676722</v>
      </c>
      <c r="D74" s="34">
        <v>34630.038073718752</v>
      </c>
      <c r="E74" s="34">
        <v>13547.174630656269</v>
      </c>
      <c r="F74" s="34">
        <v>42167.236091656268</v>
      </c>
      <c r="G74" s="34">
        <v>30251.368107822873</v>
      </c>
      <c r="H74" s="34">
        <v>7327.9848160937754</v>
      </c>
      <c r="I74" s="34">
        <v>22349.320844312522</v>
      </c>
      <c r="J74" s="34">
        <v>120.93984794616689</v>
      </c>
      <c r="K74" s="34">
        <v>18426.443846375019</v>
      </c>
      <c r="L74" s="34">
        <v>7287.6612898515641</v>
      </c>
      <c r="M74" s="34">
        <v>29081.084503861908</v>
      </c>
      <c r="N74" s="34">
        <v>14785.69276740625</v>
      </c>
      <c r="O74" s="34">
        <v>35467.3186814769</v>
      </c>
      <c r="P74" s="34">
        <v>7382.1721841289127</v>
      </c>
      <c r="Q74" s="34">
        <v>35.133620262145996</v>
      </c>
      <c r="R74" s="34">
        <v>5933.1962683164111</v>
      </c>
      <c r="S74" s="34">
        <v>43796.613673951433</v>
      </c>
      <c r="T74" s="34">
        <v>12865.215443648449</v>
      </c>
      <c r="U74" s="34">
        <v>7896.5738403359501</v>
      </c>
      <c r="V74" s="34">
        <v>57200.277211218752</v>
      </c>
      <c r="W74" s="34">
        <v>1893.788352261719</v>
      </c>
      <c r="X74" s="34">
        <v>4576.1442816820054</v>
      </c>
      <c r="Y74" s="34">
        <v>20872.413107369401</v>
      </c>
      <c r="Z74" s="34">
        <v>242.39583801269532</v>
      </c>
      <c r="AA74" s="34">
        <v>23209.689886671891</v>
      </c>
      <c r="AB74" s="34">
        <v>13072.697159826705</v>
      </c>
      <c r="AC74" s="34">
        <v>21826.084953928072</v>
      </c>
      <c r="AD74" s="34">
        <v>34810.104723906254</v>
      </c>
      <c r="AE74" s="34">
        <v>8521.8873646119555</v>
      </c>
      <c r="AF74" s="34">
        <v>21.694657258064517</v>
      </c>
      <c r="AG74" s="34">
        <v>20042.724669437499</v>
      </c>
      <c r="AH74" s="34">
        <v>38579.725513062513</v>
      </c>
      <c r="AI74" s="34">
        <v>5688.7674072265709</v>
      </c>
      <c r="AJ74" s="34">
        <v>45.987022528656041</v>
      </c>
      <c r="AK74" s="34">
        <v>4546.5347913984406</v>
      </c>
      <c r="AL74" s="34">
        <v>19854.001483468761</v>
      </c>
      <c r="AM74" s="34">
        <v>13122.700072490534</v>
      </c>
      <c r="AN74" s="34">
        <v>11541.177666000011</v>
      </c>
      <c r="AO74" s="34">
        <v>41784.613375804693</v>
      </c>
      <c r="AP74" s="34">
        <v>814.5879211425779</v>
      </c>
      <c r="AQ74" s="34">
        <v>36855.387796096882</v>
      </c>
      <c r="AR74" s="34">
        <v>44577.108291511518</v>
      </c>
      <c r="AS74" s="34">
        <v>48057.30245612502</v>
      </c>
      <c r="AT74" s="34">
        <v>22145.750670018941</v>
      </c>
      <c r="AU74" s="34">
        <v>41866.505771640637</v>
      </c>
      <c r="AV74" s="34">
        <v>15669.42043766542</v>
      </c>
      <c r="AW74" s="34">
        <v>16231.823776598634</v>
      </c>
      <c r="AX74" s="34">
        <v>39575.901914167989</v>
      </c>
      <c r="AY74" s="34">
        <v>30135.693084100494</v>
      </c>
    </row>
    <row r="75" spans="1:51" x14ac:dyDescent="0.25">
      <c r="A75" s="32">
        <v>44534</v>
      </c>
      <c r="B75" s="33">
        <v>2</v>
      </c>
      <c r="C75" s="34">
        <v>21247.384530707961</v>
      </c>
      <c r="D75" s="34">
        <v>30950.2793265</v>
      </c>
      <c r="E75" s="34">
        <v>12006.532248625019</v>
      </c>
      <c r="F75" s="34">
        <v>37651.726610031263</v>
      </c>
      <c r="G75" s="34">
        <v>26046.319066557269</v>
      </c>
      <c r="H75" s="34">
        <v>6994.9212807343993</v>
      </c>
      <c r="I75" s="34">
        <v>20201.865400152361</v>
      </c>
      <c r="J75" s="34">
        <v>102.8989562988282</v>
      </c>
      <c r="K75" s="34">
        <v>16295.476723218771</v>
      </c>
      <c r="L75" s="34">
        <v>6803.5296383359437</v>
      </c>
      <c r="M75" s="34">
        <v>26771.007809098781</v>
      </c>
      <c r="N75" s="34">
        <v>13496.299786390629</v>
      </c>
      <c r="O75" s="34">
        <v>32195.454639570671</v>
      </c>
      <c r="P75" s="34">
        <v>6638.1242751015579</v>
      </c>
      <c r="Q75" s="34">
        <v>33.60135555267334</v>
      </c>
      <c r="R75" s="34">
        <v>5103.1612549843758</v>
      </c>
      <c r="S75" s="34">
        <v>38208.704805310816</v>
      </c>
      <c r="T75" s="34">
        <v>11707.945741945321</v>
      </c>
      <c r="U75" s="34">
        <v>7217.4674750468794</v>
      </c>
      <c r="V75" s="34">
        <v>50715.493863390628</v>
      </c>
      <c r="W75" s="34">
        <v>1710.1455987656257</v>
      </c>
      <c r="X75" s="34">
        <v>5747.5052510257483</v>
      </c>
      <c r="Y75" s="34">
        <v>20449.520985186369</v>
      </c>
      <c r="Z75" s="34">
        <v>230.1172976684571</v>
      </c>
      <c r="AA75" s="34">
        <v>17194.295440687492</v>
      </c>
      <c r="AB75" s="34">
        <v>12292.705087232962</v>
      </c>
      <c r="AC75" s="34">
        <v>19911.10500645289</v>
      </c>
      <c r="AD75" s="34">
        <v>30016.467776218757</v>
      </c>
      <c r="AE75" s="34">
        <v>7839.4574958775647</v>
      </c>
      <c r="AF75" s="34">
        <v>21.694657258064517</v>
      </c>
      <c r="AG75" s="34">
        <v>17111.264972031251</v>
      </c>
      <c r="AH75" s="34">
        <v>32524.813615437506</v>
      </c>
      <c r="AI75" s="34">
        <v>4854.2668701171897</v>
      </c>
      <c r="AJ75" s="34">
        <v>45.364310908773177</v>
      </c>
      <c r="AK75" s="34">
        <v>4388.6286393047003</v>
      </c>
      <c r="AL75" s="34">
        <v>17131.088041687512</v>
      </c>
      <c r="AM75" s="34">
        <v>11170.586112849898</v>
      </c>
      <c r="AN75" s="34">
        <v>10595.620124546891</v>
      </c>
      <c r="AO75" s="34">
        <v>37171.495906996097</v>
      </c>
      <c r="AP75" s="34">
        <v>760.13705444336006</v>
      </c>
      <c r="AQ75" s="34">
        <v>34151.713282698467</v>
      </c>
      <c r="AR75" s="34">
        <v>39827.251330339626</v>
      </c>
      <c r="AS75" s="34">
        <v>41630.658280187505</v>
      </c>
      <c r="AT75" s="34">
        <v>20810.151638581447</v>
      </c>
      <c r="AU75" s="34">
        <v>37558.717247125016</v>
      </c>
      <c r="AV75" s="34">
        <v>13893.786159727919</v>
      </c>
      <c r="AW75" s="34">
        <v>13018.513794533215</v>
      </c>
      <c r="AX75" s="34">
        <v>34086.940888394543</v>
      </c>
      <c r="AY75" s="34">
        <v>28031.112133647399</v>
      </c>
    </row>
    <row r="76" spans="1:51" x14ac:dyDescent="0.25">
      <c r="A76" s="32">
        <v>44534</v>
      </c>
      <c r="B76" s="33">
        <v>3</v>
      </c>
      <c r="C76" s="34">
        <v>19941.392142254863</v>
      </c>
      <c r="D76" s="34">
        <v>28090.519011281238</v>
      </c>
      <c r="E76" s="34">
        <v>11259.910765546882</v>
      </c>
      <c r="F76" s="34">
        <v>34641.400126921893</v>
      </c>
      <c r="G76" s="34">
        <v>22793.468865776027</v>
      </c>
      <c r="H76" s="34">
        <v>6964.3025041562742</v>
      </c>
      <c r="I76" s="34">
        <v>18788.104639742207</v>
      </c>
      <c r="J76" s="34">
        <v>100.17443847656239</v>
      </c>
      <c r="K76" s="34">
        <v>15097.415534546903</v>
      </c>
      <c r="L76" s="34">
        <v>6438.5438601796914</v>
      </c>
      <c r="M76" s="34">
        <v>25855.732111440837</v>
      </c>
      <c r="N76" s="34">
        <v>12460.56440495314</v>
      </c>
      <c r="O76" s="34">
        <v>29427.28021193785</v>
      </c>
      <c r="P76" s="34">
        <v>6236.1396635117271</v>
      </c>
      <c r="Q76" s="34">
        <v>32.696339607238784</v>
      </c>
      <c r="R76" s="34">
        <v>4496.9513482773446</v>
      </c>
      <c r="S76" s="34">
        <v>34025.73426317019</v>
      </c>
      <c r="T76" s="34">
        <v>10876.109333921891</v>
      </c>
      <c r="U76" s="34">
        <v>6635.4555765703099</v>
      </c>
      <c r="V76" s="34">
        <v>45834.583341000012</v>
      </c>
      <c r="W76" s="34">
        <v>1461.8553828554702</v>
      </c>
      <c r="X76" s="34">
        <v>5478.0180166038808</v>
      </c>
      <c r="Y76" s="34">
        <v>19892.800377221498</v>
      </c>
      <c r="Z76" s="34">
        <v>211.62971298217772</v>
      </c>
      <c r="AA76" s="34">
        <v>14194.443662046891</v>
      </c>
      <c r="AB76" s="34">
        <v>11817.189348232951</v>
      </c>
      <c r="AC76" s="34">
        <v>18698.829984278062</v>
      </c>
      <c r="AD76" s="34">
        <v>26701.337076000007</v>
      </c>
      <c r="AE76" s="34">
        <v>7054.7111960963457</v>
      </c>
      <c r="AF76" s="34">
        <v>21.694657258064517</v>
      </c>
      <c r="AG76" s="34">
        <v>15181.600199468749</v>
      </c>
      <c r="AH76" s="34">
        <v>30274.358628281247</v>
      </c>
      <c r="AI76" s="34">
        <v>4189.50031738282</v>
      </c>
      <c r="AJ76" s="34">
        <v>39.953424462117368</v>
      </c>
      <c r="AK76" s="34">
        <v>4115.1295593281302</v>
      </c>
      <c r="AL76" s="34">
        <v>15427.945980796892</v>
      </c>
      <c r="AM76" s="34">
        <v>9406.7600142795909</v>
      </c>
      <c r="AN76" s="34">
        <v>9899.7357637343794</v>
      </c>
      <c r="AO76" s="34">
        <v>33395.984450433592</v>
      </c>
      <c r="AP76" s="34">
        <v>752.8339538574221</v>
      </c>
      <c r="AQ76" s="34">
        <v>32244.035955846888</v>
      </c>
      <c r="AR76" s="34">
        <v>36379.633771566179</v>
      </c>
      <c r="AS76" s="34">
        <v>36412.85320643751</v>
      </c>
      <c r="AT76" s="34">
        <v>19654.5445936752</v>
      </c>
      <c r="AU76" s="34">
        <v>34627.237916218779</v>
      </c>
      <c r="AV76" s="34">
        <v>13450.83720307166</v>
      </c>
      <c r="AW76" s="34">
        <v>8277.2224732968862</v>
      </c>
      <c r="AX76" s="34">
        <v>30038.471787220707</v>
      </c>
      <c r="AY76" s="34">
        <v>26824.535012178625</v>
      </c>
    </row>
    <row r="77" spans="1:51" x14ac:dyDescent="0.25">
      <c r="A77" s="32">
        <v>44534</v>
      </c>
      <c r="B77" s="33">
        <v>4</v>
      </c>
      <c r="C77" s="34">
        <v>19076.366068770472</v>
      </c>
      <c r="D77" s="34">
        <v>25663.819321750001</v>
      </c>
      <c r="E77" s="34">
        <v>10620.793835632827</v>
      </c>
      <c r="F77" s="34">
        <v>32687.077130906269</v>
      </c>
      <c r="G77" s="34">
        <v>21147.30171101039</v>
      </c>
      <c r="H77" s="34">
        <v>6367.9039587968882</v>
      </c>
      <c r="I77" s="34">
        <v>17736.020554207047</v>
      </c>
      <c r="J77" s="34">
        <v>94.875677108764592</v>
      </c>
      <c r="K77" s="34">
        <v>13773.65402041406</v>
      </c>
      <c r="L77" s="34">
        <v>5844.6379888906395</v>
      </c>
      <c r="M77" s="34">
        <v>24982.491481025234</v>
      </c>
      <c r="N77" s="34">
        <v>12069.29145548439</v>
      </c>
      <c r="O77" s="34">
        <v>27805.841079476915</v>
      </c>
      <c r="P77" s="34">
        <v>5762.5418706328146</v>
      </c>
      <c r="Q77" s="34">
        <v>31.808269023895271</v>
      </c>
      <c r="R77" s="34">
        <v>4136.041296708986</v>
      </c>
      <c r="S77" s="34">
        <v>30870.392514029569</v>
      </c>
      <c r="T77" s="34">
        <v>10445.215147796878</v>
      </c>
      <c r="U77" s="34">
        <v>6294.6922850468909</v>
      </c>
      <c r="V77" s="34">
        <v>42338.675788734399</v>
      </c>
      <c r="W77" s="34">
        <v>1224.7828342343757</v>
      </c>
      <c r="X77" s="34">
        <v>5462.168646244485</v>
      </c>
      <c r="Y77" s="34">
        <v>19209.30022229028</v>
      </c>
      <c r="Z77" s="34">
        <v>206.85352874755853</v>
      </c>
      <c r="AA77" s="34">
        <v>12416.830194687514</v>
      </c>
      <c r="AB77" s="34">
        <v>11359.456528404822</v>
      </c>
      <c r="AC77" s="34">
        <v>17731.542713168477</v>
      </c>
      <c r="AD77" s="34">
        <v>24502.95719887501</v>
      </c>
      <c r="AE77" s="34">
        <v>6642.7781355494481</v>
      </c>
      <c r="AF77" s="34">
        <v>21.694657258064517</v>
      </c>
      <c r="AG77" s="34">
        <v>13704.026710968748</v>
      </c>
      <c r="AH77" s="34">
        <v>28270.15015803124</v>
      </c>
      <c r="AI77" s="34">
        <v>3688.92675781251</v>
      </c>
      <c r="AJ77" s="34">
        <v>39.614433469248297</v>
      </c>
      <c r="AK77" s="34">
        <v>3869.3123722422006</v>
      </c>
      <c r="AL77" s="34">
        <v>14054.028100093761</v>
      </c>
      <c r="AM77" s="34">
        <v>8044.615096342066</v>
      </c>
      <c r="AN77" s="34">
        <v>9128.6341487812606</v>
      </c>
      <c r="AO77" s="34">
        <v>30836.326077472651</v>
      </c>
      <c r="AP77" s="34">
        <v>703.43217468261696</v>
      </c>
      <c r="AQ77" s="34">
        <v>30836.088236585194</v>
      </c>
      <c r="AR77" s="34">
        <v>33874.473323855244</v>
      </c>
      <c r="AS77" s="34">
        <v>32961.516319465154</v>
      </c>
      <c r="AT77" s="34">
        <v>18639.694929581448</v>
      </c>
      <c r="AU77" s="34">
        <v>32459.636422062533</v>
      </c>
      <c r="AV77" s="34">
        <v>13489.804210790426</v>
      </c>
      <c r="AW77" s="34">
        <v>6310.5787364257903</v>
      </c>
      <c r="AX77" s="34">
        <v>27054.384755142601</v>
      </c>
      <c r="AY77" s="34">
        <v>25921.099397928625</v>
      </c>
    </row>
    <row r="78" spans="1:51" x14ac:dyDescent="0.25">
      <c r="A78" s="32">
        <v>44534</v>
      </c>
      <c r="B78" s="33">
        <v>5</v>
      </c>
      <c r="C78" s="34">
        <v>18494.428384176732</v>
      </c>
      <c r="D78" s="34">
        <v>24762.55335921876</v>
      </c>
      <c r="E78" s="34">
        <v>9810.5361403906372</v>
      </c>
      <c r="F78" s="34">
        <v>31532.194511687539</v>
      </c>
      <c r="G78" s="34">
        <v>19815.480369213496</v>
      </c>
      <c r="H78" s="34">
        <v>6553.6328319375098</v>
      </c>
      <c r="I78" s="34">
        <v>17434.284001832042</v>
      </c>
      <c r="J78" s="34">
        <v>90.643499374389705</v>
      </c>
      <c r="K78" s="34">
        <v>13242.1780044844</v>
      </c>
      <c r="L78" s="34">
        <v>5815.4366079374922</v>
      </c>
      <c r="M78" s="34">
        <v>24663.131869432385</v>
      </c>
      <c r="N78" s="34">
        <v>11684.218591687521</v>
      </c>
      <c r="O78" s="34">
        <v>27185.358287656603</v>
      </c>
      <c r="P78" s="34">
        <v>5726.1889339648524</v>
      </c>
      <c r="Q78" s="34">
        <v>31.511739730834968</v>
      </c>
      <c r="R78" s="34">
        <v>3856.2514039101579</v>
      </c>
      <c r="S78" s="34">
        <v>28939.666758560819</v>
      </c>
      <c r="T78" s="34">
        <v>10223.13323666408</v>
      </c>
      <c r="U78" s="34">
        <v>6147.6017882031301</v>
      </c>
      <c r="V78" s="34">
        <v>41516.811363375018</v>
      </c>
      <c r="W78" s="34">
        <v>1093.2297621796888</v>
      </c>
      <c r="X78" s="34">
        <v>5691.9803669631874</v>
      </c>
      <c r="Y78" s="34">
        <v>18921.216102740123</v>
      </c>
      <c r="Z78" s="34">
        <v>243.21599288940439</v>
      </c>
      <c r="AA78" s="34">
        <v>10955.008526796899</v>
      </c>
      <c r="AB78" s="34">
        <v>11225.224243920444</v>
      </c>
      <c r="AC78" s="34">
        <v>17223.338164520505</v>
      </c>
      <c r="AD78" s="34">
        <v>23115.805149406253</v>
      </c>
      <c r="AE78" s="34">
        <v>6883.1215693541299</v>
      </c>
      <c r="AF78" s="34">
        <v>21.694657258064517</v>
      </c>
      <c r="AG78" s="34">
        <v>13000.5143918125</v>
      </c>
      <c r="AH78" s="34">
        <v>25925.651962187498</v>
      </c>
      <c r="AI78" s="34">
        <v>3468.5513671875001</v>
      </c>
      <c r="AJ78" s="34">
        <v>36.06819687824003</v>
      </c>
      <c r="AK78" s="34">
        <v>3641.7073502578205</v>
      </c>
      <c r="AL78" s="34">
        <v>13420.114514312523</v>
      </c>
      <c r="AM78" s="34">
        <v>7803.2345948342827</v>
      </c>
      <c r="AN78" s="34">
        <v>9097.8533521406407</v>
      </c>
      <c r="AO78" s="34">
        <v>29086.445726140624</v>
      </c>
      <c r="AP78" s="34">
        <v>649.12066650390693</v>
      </c>
      <c r="AQ78" s="34">
        <v>30053.673963983623</v>
      </c>
      <c r="AR78" s="34">
        <v>32234.701682198982</v>
      </c>
      <c r="AS78" s="34">
        <v>30766.364995666147</v>
      </c>
      <c r="AT78" s="34">
        <v>18246.822916847086</v>
      </c>
      <c r="AU78" s="34">
        <v>31417.685269343769</v>
      </c>
      <c r="AV78" s="34">
        <v>12515.576637884165</v>
      </c>
      <c r="AW78" s="34">
        <v>5221.343597263678</v>
      </c>
      <c r="AX78" s="34">
        <v>25378.787880880893</v>
      </c>
      <c r="AY78" s="34">
        <v>25243.540333350506</v>
      </c>
    </row>
    <row r="79" spans="1:51" x14ac:dyDescent="0.25">
      <c r="A79" s="32">
        <v>44534</v>
      </c>
      <c r="B79" s="33">
        <v>6</v>
      </c>
      <c r="C79" s="34">
        <v>18115.578685864235</v>
      </c>
      <c r="D79" s="34">
        <v>24591.023464937509</v>
      </c>
      <c r="E79" s="34">
        <v>9570.6857096718668</v>
      </c>
      <c r="F79" s="34">
        <v>33856.320950093781</v>
      </c>
      <c r="G79" s="34">
        <v>19554.190597682249</v>
      </c>
      <c r="H79" s="34">
        <v>6107.8559933359738</v>
      </c>
      <c r="I79" s="34">
        <v>17445.406782226568</v>
      </c>
      <c r="J79" s="34">
        <v>92.079971313476705</v>
      </c>
      <c r="K79" s="34">
        <v>13303.616950351568</v>
      </c>
      <c r="L79" s="34">
        <v>6242.0367098281113</v>
      </c>
      <c r="M79" s="34">
        <v>23872.784026852041</v>
      </c>
      <c r="N79" s="34">
        <v>11423.435418140631</v>
      </c>
      <c r="O79" s="34">
        <v>26921.505924297231</v>
      </c>
      <c r="P79" s="34">
        <v>5626.796375347667</v>
      </c>
      <c r="Q79" s="34">
        <v>31.293300628662099</v>
      </c>
      <c r="R79" s="34">
        <v>3757.7670291640634</v>
      </c>
      <c r="S79" s="34">
        <v>28186.292533670192</v>
      </c>
      <c r="T79" s="34">
        <v>10418.179523039089</v>
      </c>
      <c r="U79" s="34">
        <v>6103.60183095313</v>
      </c>
      <c r="V79" s="34">
        <v>40153.214367468783</v>
      </c>
      <c r="W79" s="34">
        <v>969.59183510937578</v>
      </c>
      <c r="X79" s="34">
        <v>4803.2787121612128</v>
      </c>
      <c r="Y79" s="34">
        <v>19682.07731673888</v>
      </c>
      <c r="Z79" s="34">
        <v>249.6627891540528</v>
      </c>
      <c r="AA79" s="34">
        <v>9685.9937348828262</v>
      </c>
      <c r="AB79" s="34">
        <v>11280.447203279826</v>
      </c>
      <c r="AC79" s="34">
        <v>16845.351226169983</v>
      </c>
      <c r="AD79" s="34">
        <v>22453.589625968758</v>
      </c>
      <c r="AE79" s="34">
        <v>6795.2029258151033</v>
      </c>
      <c r="AF79" s="34">
        <v>21.694657258064517</v>
      </c>
      <c r="AG79" s="34">
        <v>12856.526354374999</v>
      </c>
      <c r="AH79" s="34">
        <v>25743.017495906242</v>
      </c>
      <c r="AI79" s="34">
        <v>3327.0235107421836</v>
      </c>
      <c r="AJ79" s="34">
        <v>39.683579032402179</v>
      </c>
      <c r="AK79" s="34">
        <v>3745.8385330332985</v>
      </c>
      <c r="AL79" s="34">
        <v>13149.507830429691</v>
      </c>
      <c r="AM79" s="34">
        <v>7584.9094555530355</v>
      </c>
      <c r="AN79" s="34">
        <v>8735.2656401406311</v>
      </c>
      <c r="AO79" s="34">
        <v>28113.970179011718</v>
      </c>
      <c r="AP79" s="34">
        <v>679.46070861816497</v>
      </c>
      <c r="AQ79" s="34">
        <v>29720.286052292235</v>
      </c>
      <c r="AR79" s="34">
        <v>31537.322984464638</v>
      </c>
      <c r="AS79" s="34">
        <v>30202.736422596463</v>
      </c>
      <c r="AT79" s="34">
        <v>18212.368384784582</v>
      </c>
      <c r="AU79" s="34">
        <v>31359.868627328171</v>
      </c>
      <c r="AV79" s="34">
        <v>13993.2906680248</v>
      </c>
      <c r="AW79" s="34">
        <v>3077.1325531513694</v>
      </c>
      <c r="AX79" s="34">
        <v>24743.638353792976</v>
      </c>
      <c r="AY79" s="34">
        <v>25228.124004881738</v>
      </c>
    </row>
    <row r="80" spans="1:51" x14ac:dyDescent="0.25">
      <c r="A80" s="32">
        <v>44534</v>
      </c>
      <c r="B80" s="33">
        <v>7</v>
      </c>
      <c r="C80" s="34">
        <v>17521.896509551727</v>
      </c>
      <c r="D80" s="34">
        <v>23899.439843531247</v>
      </c>
      <c r="E80" s="34">
        <v>8935.5691768359429</v>
      </c>
      <c r="F80" s="34">
        <v>33794.06093940627</v>
      </c>
      <c r="G80" s="34">
        <v>18589.363162643345</v>
      </c>
      <c r="H80" s="34">
        <v>5383.1630911953353</v>
      </c>
      <c r="I80" s="34">
        <v>17814.35053721485</v>
      </c>
      <c r="J80" s="34">
        <v>92.2596759796143</v>
      </c>
      <c r="K80" s="34">
        <v>13027.09142663282</v>
      </c>
      <c r="L80" s="34">
        <v>6166.3412374140762</v>
      </c>
      <c r="M80" s="34">
        <v>21934.604469265672</v>
      </c>
      <c r="N80" s="34">
        <v>10651.66134901564</v>
      </c>
      <c r="O80" s="34">
        <v>27140.067680719112</v>
      </c>
      <c r="P80" s="34">
        <v>5644.6247975428078</v>
      </c>
      <c r="Q80" s="34">
        <v>31.687140941619873</v>
      </c>
      <c r="R80" s="34">
        <v>3484.7922795585946</v>
      </c>
      <c r="S80" s="34">
        <v>27066.186358232699</v>
      </c>
      <c r="T80" s="34">
        <v>8870.0029268124999</v>
      </c>
      <c r="U80" s="34">
        <v>5364.0189069609405</v>
      </c>
      <c r="V80" s="34">
        <v>37301.484973906277</v>
      </c>
      <c r="W80" s="34">
        <v>1033.3539141835952</v>
      </c>
      <c r="X80" s="34">
        <v>2898.7197978868357</v>
      </c>
      <c r="Y80" s="34">
        <v>20621.582377977618</v>
      </c>
      <c r="Z80" s="34">
        <v>232.53088027954098</v>
      </c>
      <c r="AA80" s="34">
        <v>10361.5549985547</v>
      </c>
      <c r="AB80" s="34">
        <v>11310.592375967331</v>
      </c>
      <c r="AC80" s="34">
        <v>15801.513965060305</v>
      </c>
      <c r="AD80" s="34">
        <v>21285.120186546887</v>
      </c>
      <c r="AE80" s="34">
        <v>5431.1954814635174</v>
      </c>
      <c r="AF80" s="34">
        <v>21.694657258064517</v>
      </c>
      <c r="AG80" s="34">
        <v>12510.925935843748</v>
      </c>
      <c r="AH80" s="34">
        <v>23805.881746031249</v>
      </c>
      <c r="AI80" s="34">
        <v>2963.8878741405424</v>
      </c>
      <c r="AJ80" s="34">
        <v>23.530754578934761</v>
      </c>
      <c r="AK80" s="34">
        <v>4433.9670284211961</v>
      </c>
      <c r="AL80" s="34">
        <v>12978.71989485156</v>
      </c>
      <c r="AM80" s="34">
        <v>6086.5776428420841</v>
      </c>
      <c r="AN80" s="34">
        <v>8578.2734939375096</v>
      </c>
      <c r="AO80" s="34">
        <v>26757.728789085941</v>
      </c>
      <c r="AP80" s="34">
        <v>621.70638464391243</v>
      </c>
      <c r="AQ80" s="34">
        <v>29696.827169807835</v>
      </c>
      <c r="AR80" s="34">
        <v>30240.568194257572</v>
      </c>
      <c r="AS80" s="34">
        <v>29393.648522192525</v>
      </c>
      <c r="AT80" s="34">
        <v>17713.206869018948</v>
      </c>
      <c r="AU80" s="34">
        <v>30366.161043046901</v>
      </c>
      <c r="AV80" s="34">
        <v>12922.016508946683</v>
      </c>
      <c r="AW80" s="34">
        <v>1864.008666681646</v>
      </c>
      <c r="AX80" s="34">
        <v>22946.036901039068</v>
      </c>
      <c r="AY80" s="34">
        <v>25125.577779038009</v>
      </c>
    </row>
    <row r="81" spans="1:51" x14ac:dyDescent="0.25">
      <c r="A81" s="32">
        <v>44534</v>
      </c>
      <c r="B81" s="33">
        <v>8</v>
      </c>
      <c r="C81" s="34">
        <v>18413.575904286106</v>
      </c>
      <c r="D81" s="34">
        <v>23715.731950500012</v>
      </c>
      <c r="E81" s="34">
        <v>8634.0166395625183</v>
      </c>
      <c r="F81" s="34">
        <v>36161.032102500016</v>
      </c>
      <c r="G81" s="34">
        <v>19551.371764609863</v>
      </c>
      <c r="H81" s="34">
        <v>5061.9764592109432</v>
      </c>
      <c r="I81" s="34">
        <v>18919.339678589859</v>
      </c>
      <c r="J81" s="34">
        <v>107.79571151733401</v>
      </c>
      <c r="K81" s="34">
        <v>13896.086550375021</v>
      </c>
      <c r="L81" s="34">
        <v>5921.6400448672011</v>
      </c>
      <c r="M81" s="34">
        <v>21757.30436333581</v>
      </c>
      <c r="N81" s="34">
        <v>10930.386681093762</v>
      </c>
      <c r="O81" s="34">
        <v>29009.088046234727</v>
      </c>
      <c r="P81" s="34">
        <v>5259.0566457296318</v>
      </c>
      <c r="Q81" s="34">
        <v>33.083127021789551</v>
      </c>
      <c r="R81" s="34">
        <v>3559.7572322187507</v>
      </c>
      <c r="S81" s="34">
        <v>27961.055904435834</v>
      </c>
      <c r="T81" s="34">
        <v>8402.9665270547139</v>
      </c>
      <c r="U81" s="34">
        <v>5176.3631567265702</v>
      </c>
      <c r="V81" s="34">
        <v>38149.192954734383</v>
      </c>
      <c r="W81" s="34">
        <v>1136.599618023437</v>
      </c>
      <c r="X81" s="34">
        <v>1996.3181775413432</v>
      </c>
      <c r="Y81" s="34">
        <v>21425.096223969242</v>
      </c>
      <c r="Z81" s="34">
        <v>266.4807859802246</v>
      </c>
      <c r="AA81" s="34">
        <v>9785.3336965468879</v>
      </c>
      <c r="AB81" s="34">
        <v>11919.013768029843</v>
      </c>
      <c r="AC81" s="34">
        <v>16289.92276299643</v>
      </c>
      <c r="AD81" s="34">
        <v>21724.792105859393</v>
      </c>
      <c r="AE81" s="34">
        <v>6194.1293644244324</v>
      </c>
      <c r="AF81" s="34">
        <v>21.694657258064517</v>
      </c>
      <c r="AG81" s="34">
        <v>13422.275685218749</v>
      </c>
      <c r="AH81" s="34">
        <v>23907.57416140625</v>
      </c>
      <c r="AI81" s="34">
        <v>3079.3776592781001</v>
      </c>
      <c r="AJ81" s="34">
        <v>18.424745359843541</v>
      </c>
      <c r="AK81" s="34">
        <v>5794.0755185494036</v>
      </c>
      <c r="AL81" s="34">
        <v>13971.43388779688</v>
      </c>
      <c r="AM81" s="34">
        <v>5965.3589172405282</v>
      </c>
      <c r="AN81" s="34">
        <v>8994.9853978437604</v>
      </c>
      <c r="AO81" s="34">
        <v>27377.900011874997</v>
      </c>
      <c r="AP81" s="34">
        <v>529.41501569747902</v>
      </c>
      <c r="AQ81" s="34">
        <v>31308.321995721908</v>
      </c>
      <c r="AR81" s="34">
        <v>31055.967748070081</v>
      </c>
      <c r="AS81" s="34">
        <v>30628.228527367202</v>
      </c>
      <c r="AT81" s="34">
        <v>17366.690248690858</v>
      </c>
      <c r="AU81" s="34">
        <v>31757.219666609399</v>
      </c>
      <c r="AV81" s="34">
        <v>13663.94055614979</v>
      </c>
      <c r="AW81" s="34">
        <v>1132.655807329098</v>
      </c>
      <c r="AX81" s="34">
        <v>23445.759752183611</v>
      </c>
      <c r="AY81" s="34">
        <v>25864.849350131757</v>
      </c>
    </row>
    <row r="82" spans="1:51" x14ac:dyDescent="0.25">
      <c r="A82" s="32">
        <v>44534</v>
      </c>
      <c r="B82" s="33">
        <v>9</v>
      </c>
      <c r="C82" s="34">
        <v>21627.211781332979</v>
      </c>
      <c r="D82" s="34">
        <v>28260.461753937503</v>
      </c>
      <c r="E82" s="34">
        <v>10560.977932609387</v>
      </c>
      <c r="F82" s="34">
        <v>42847.972404171895</v>
      </c>
      <c r="G82" s="34">
        <v>23320.445223890569</v>
      </c>
      <c r="H82" s="34">
        <v>6702.4735037500204</v>
      </c>
      <c r="I82" s="34">
        <v>22955.673548132829</v>
      </c>
      <c r="J82" s="34">
        <v>122.57043838500979</v>
      </c>
      <c r="K82" s="34">
        <v>16122.420930703131</v>
      </c>
      <c r="L82" s="34">
        <v>6503.7604792343645</v>
      </c>
      <c r="M82" s="34">
        <v>24080.046595429503</v>
      </c>
      <c r="N82" s="34">
        <v>12422.873162562521</v>
      </c>
      <c r="O82" s="34">
        <v>34201.448805047228</v>
      </c>
      <c r="P82" s="34">
        <v>4166.6754795547295</v>
      </c>
      <c r="Q82" s="34">
        <v>34.49826526641845</v>
      </c>
      <c r="R82" s="34">
        <v>4109.4178168222661</v>
      </c>
      <c r="S82" s="34">
        <v>32380.582964560817</v>
      </c>
      <c r="T82" s="34">
        <v>10004.775014499999</v>
      </c>
      <c r="U82" s="34">
        <v>5993.6168802578304</v>
      </c>
      <c r="V82" s="34">
        <v>43657.896886093746</v>
      </c>
      <c r="W82" s="34">
        <v>1328.2330813789069</v>
      </c>
      <c r="X82" s="34">
        <v>3084.0373870570038</v>
      </c>
      <c r="Y82" s="34">
        <v>23693.421818182713</v>
      </c>
      <c r="Z82" s="34">
        <v>263.65501541137701</v>
      </c>
      <c r="AA82" s="34">
        <v>13197.924113398467</v>
      </c>
      <c r="AB82" s="34">
        <v>13841.313151147024</v>
      </c>
      <c r="AC82" s="34">
        <v>18672.177635670341</v>
      </c>
      <c r="AD82" s="34">
        <v>25277.759672656255</v>
      </c>
      <c r="AE82" s="34">
        <v>8389.4649145025869</v>
      </c>
      <c r="AF82" s="34">
        <v>21.694657258064517</v>
      </c>
      <c r="AG82" s="34">
        <v>16133.40803134375</v>
      </c>
      <c r="AH82" s="34">
        <v>27554.846418343754</v>
      </c>
      <c r="AI82" s="34">
        <v>3699.4608517996658</v>
      </c>
      <c r="AJ82" s="34">
        <v>64.268856170115498</v>
      </c>
      <c r="AK82" s="34">
        <v>7294.8199202611295</v>
      </c>
      <c r="AL82" s="34">
        <v>15956.44586184376</v>
      </c>
      <c r="AM82" s="34">
        <v>7896.4985097717763</v>
      </c>
      <c r="AN82" s="34">
        <v>9559.00070912501</v>
      </c>
      <c r="AO82" s="34">
        <v>31259.872684050781</v>
      </c>
      <c r="AP82" s="34">
        <v>585.28567504882915</v>
      </c>
      <c r="AQ82" s="34">
        <v>36027.125409284396</v>
      </c>
      <c r="AR82" s="34">
        <v>35678.425525613042</v>
      </c>
      <c r="AS82" s="34">
        <v>35430.363095218767</v>
      </c>
      <c r="AT82" s="34">
        <v>19256.362387097091</v>
      </c>
      <c r="AU82" s="34">
        <v>36979.827250578135</v>
      </c>
      <c r="AV82" s="34">
        <v>16003.269768118556</v>
      </c>
      <c r="AW82" s="34">
        <v>135.98430299827612</v>
      </c>
      <c r="AX82" s="34">
        <v>27160.636364164078</v>
      </c>
      <c r="AY82" s="34">
        <v>30724.938760069239</v>
      </c>
    </row>
    <row r="83" spans="1:51" x14ac:dyDescent="0.25">
      <c r="A83" s="32">
        <v>44534</v>
      </c>
      <c r="B83" s="33">
        <v>10</v>
      </c>
      <c r="C83" s="34">
        <v>24797.035530728899</v>
      </c>
      <c r="D83" s="34">
        <v>28106.375289359385</v>
      </c>
      <c r="E83" s="34">
        <v>12813.192000468767</v>
      </c>
      <c r="F83" s="34">
        <v>50455.996187625002</v>
      </c>
      <c r="G83" s="34">
        <v>27745.294734674557</v>
      </c>
      <c r="H83" s="34">
        <v>7761.1679430156546</v>
      </c>
      <c r="I83" s="34">
        <v>27420.320695656264</v>
      </c>
      <c r="J83" s="34">
        <v>138.0432205200195</v>
      </c>
      <c r="K83" s="34">
        <v>18601.602703968761</v>
      </c>
      <c r="L83" s="34">
        <v>6217.2137794999835</v>
      </c>
      <c r="M83" s="34">
        <v>27073.403602114235</v>
      </c>
      <c r="N83" s="34">
        <v>14443.09919425001</v>
      </c>
      <c r="O83" s="34">
        <v>40353.896465859711</v>
      </c>
      <c r="P83" s="34">
        <v>3695.5262303839836</v>
      </c>
      <c r="Q83" s="34">
        <v>35.174360275268555</v>
      </c>
      <c r="R83" s="34">
        <v>4780.8082401445317</v>
      </c>
      <c r="S83" s="34">
        <v>37646.327838013938</v>
      </c>
      <c r="T83" s="34">
        <v>12216.63703209376</v>
      </c>
      <c r="U83" s="34">
        <v>6954.2944762890702</v>
      </c>
      <c r="V83" s="34">
        <v>50935.079988406258</v>
      </c>
      <c r="W83" s="34">
        <v>1590.9326134023452</v>
      </c>
      <c r="X83" s="34">
        <v>5444.2485365571474</v>
      </c>
      <c r="Y83" s="34">
        <v>25100.660146428152</v>
      </c>
      <c r="Z83" s="34">
        <v>206.66457107543948</v>
      </c>
      <c r="AA83" s="34">
        <v>16405.23151450001</v>
      </c>
      <c r="AB83" s="34">
        <v>15882.811347584526</v>
      </c>
      <c r="AC83" s="34">
        <v>21798.911937125074</v>
      </c>
      <c r="AD83" s="34">
        <v>29805.64456556251</v>
      </c>
      <c r="AE83" s="34">
        <v>9084.6476964791582</v>
      </c>
      <c r="AF83" s="34">
        <v>21.694657258064517</v>
      </c>
      <c r="AG83" s="34">
        <v>18542.992420562499</v>
      </c>
      <c r="AH83" s="34">
        <v>32476.313556624995</v>
      </c>
      <c r="AI83" s="34">
        <v>4495.8790941206589</v>
      </c>
      <c r="AJ83" s="34">
        <v>82.302067176887874</v>
      </c>
      <c r="AK83" s="34">
        <v>7663.9744359314245</v>
      </c>
      <c r="AL83" s="34">
        <v>17681.788616500013</v>
      </c>
      <c r="AM83" s="34">
        <v>10272.638243373329</v>
      </c>
      <c r="AN83" s="34">
        <v>10338.144716140641</v>
      </c>
      <c r="AO83" s="34">
        <v>36061.521952113289</v>
      </c>
      <c r="AP83" s="34">
        <v>616.83233642578216</v>
      </c>
      <c r="AQ83" s="34">
        <v>41572.375541057816</v>
      </c>
      <c r="AR83" s="34">
        <v>41357.783304214638</v>
      </c>
      <c r="AS83" s="34">
        <v>40962.186084593777</v>
      </c>
      <c r="AT83" s="34">
        <v>21643.446344503325</v>
      </c>
      <c r="AU83" s="34">
        <v>42729.01387885939</v>
      </c>
      <c r="AV83" s="34">
        <v>19044.585277009166</v>
      </c>
      <c r="AW83" s="34">
        <v>273.24293189078207</v>
      </c>
      <c r="AX83" s="34">
        <v>31530.544177593751</v>
      </c>
      <c r="AY83" s="34">
        <v>35503.861462178589</v>
      </c>
    </row>
    <row r="84" spans="1:51" x14ac:dyDescent="0.25">
      <c r="A84" s="32">
        <v>44534</v>
      </c>
      <c r="B84" s="33">
        <v>11</v>
      </c>
      <c r="C84" s="34">
        <v>27497.813592365976</v>
      </c>
      <c r="D84" s="34">
        <v>31421.533269750002</v>
      </c>
      <c r="E84" s="34">
        <v>14137.769075562541</v>
      </c>
      <c r="F84" s="34">
        <v>56569.151268156267</v>
      </c>
      <c r="G84" s="34">
        <v>31247.071568434822</v>
      </c>
      <c r="H84" s="34">
        <v>7994.2548357343949</v>
      </c>
      <c r="I84" s="34">
        <v>31180.784637710949</v>
      </c>
      <c r="J84" s="34">
        <v>138.5064201354979</v>
      </c>
      <c r="K84" s="34">
        <v>20088.68997350003</v>
      </c>
      <c r="L84" s="34">
        <v>2469.4052762265674</v>
      </c>
      <c r="M84" s="34">
        <v>28600.801319957354</v>
      </c>
      <c r="N84" s="34">
        <v>16421.998438406248</v>
      </c>
      <c r="O84" s="34">
        <v>44564.582381703469</v>
      </c>
      <c r="P84" s="34">
        <v>4168.3600983301458</v>
      </c>
      <c r="Q84" s="34">
        <v>34.82627964019774</v>
      </c>
      <c r="R84" s="34">
        <v>5384.1437445351567</v>
      </c>
      <c r="S84" s="34">
        <v>41971.200543092054</v>
      </c>
      <c r="T84" s="34">
        <v>14612.858778750033</v>
      </c>
      <c r="U84" s="34">
        <v>8195.9701080781306</v>
      </c>
      <c r="V84" s="34">
        <v>55920.180942499996</v>
      </c>
      <c r="W84" s="34">
        <v>1711.7392109414066</v>
      </c>
      <c r="X84" s="34">
        <v>7575.0086948990447</v>
      </c>
      <c r="Y84" s="34">
        <v>24195.541021046931</v>
      </c>
      <c r="Z84" s="34">
        <v>225.4957624816895</v>
      </c>
      <c r="AA84" s="34">
        <v>18172.662142742192</v>
      </c>
      <c r="AB84" s="34">
        <v>17222.589288584524</v>
      </c>
      <c r="AC84" s="34">
        <v>24232.642927044482</v>
      </c>
      <c r="AD84" s="34">
        <v>33394.613985593751</v>
      </c>
      <c r="AE84" s="34">
        <v>8600.0846788307172</v>
      </c>
      <c r="AF84" s="34">
        <v>21.694657258064517</v>
      </c>
      <c r="AG84" s="34">
        <v>19654.342531906252</v>
      </c>
      <c r="AH84" s="34">
        <v>36658.839033218756</v>
      </c>
      <c r="AI84" s="34">
        <v>4982.4221490432219</v>
      </c>
      <c r="AJ84" s="34">
        <v>95.367234576656756</v>
      </c>
      <c r="AK84" s="34">
        <v>7717.1880666615971</v>
      </c>
      <c r="AL84" s="34">
        <v>19517.561446828131</v>
      </c>
      <c r="AM84" s="34">
        <v>15844.004619717087</v>
      </c>
      <c r="AN84" s="34">
        <v>10889.63337834376</v>
      </c>
      <c r="AO84" s="34">
        <v>39704.319289999999</v>
      </c>
      <c r="AP84" s="34">
        <v>614.2896881103502</v>
      </c>
      <c r="AQ84" s="34">
        <v>46589.483551378136</v>
      </c>
      <c r="AR84" s="34">
        <v>44997.716607198985</v>
      </c>
      <c r="AS84" s="34">
        <v>44947.980697875013</v>
      </c>
      <c r="AT84" s="34">
        <v>22268.758742112695</v>
      </c>
      <c r="AU84" s="34">
        <v>46255.882698796893</v>
      </c>
      <c r="AV84" s="34">
        <v>20684.696917415422</v>
      </c>
      <c r="AW84" s="34">
        <v>1638.8725689337614</v>
      </c>
      <c r="AX84" s="34">
        <v>34870.3560754668</v>
      </c>
      <c r="AY84" s="34">
        <v>39231.110190350497</v>
      </c>
    </row>
    <row r="85" spans="1:51" x14ac:dyDescent="0.25">
      <c r="A85" s="32">
        <v>44534</v>
      </c>
      <c r="B85" s="33">
        <v>12</v>
      </c>
      <c r="C85" s="34">
        <v>28976.534107331936</v>
      </c>
      <c r="D85" s="34">
        <v>32944.287219468759</v>
      </c>
      <c r="E85" s="34">
        <v>16116.92090254689</v>
      </c>
      <c r="F85" s="34">
        <v>59776.383474781251</v>
      </c>
      <c r="G85" s="34">
        <v>32979.859098066059</v>
      </c>
      <c r="H85" s="34">
        <v>8387.1587937187815</v>
      </c>
      <c r="I85" s="34">
        <v>32682.586989492182</v>
      </c>
      <c r="J85" s="34">
        <v>149.66037750244141</v>
      </c>
      <c r="K85" s="34">
        <v>21005.909929437519</v>
      </c>
      <c r="L85" s="34">
        <v>2636.1200150312543</v>
      </c>
      <c r="M85" s="34">
        <v>29321.299477491179</v>
      </c>
      <c r="N85" s="34">
        <v>18094.313412718751</v>
      </c>
      <c r="O85" s="34">
        <v>46160.19248820348</v>
      </c>
      <c r="P85" s="34">
        <v>4452.7144869801459</v>
      </c>
      <c r="Q85" s="34">
        <v>34.936522483825669</v>
      </c>
      <c r="R85" s="34">
        <v>5881.8566592734387</v>
      </c>
      <c r="S85" s="34">
        <v>44528.787075795182</v>
      </c>
      <c r="T85" s="34">
        <v>16422.748821156274</v>
      </c>
      <c r="U85" s="34">
        <v>9112.1311641718912</v>
      </c>
      <c r="V85" s="34">
        <v>60508.628387218749</v>
      </c>
      <c r="W85" s="34">
        <v>1816.3868412539061</v>
      </c>
      <c r="X85" s="34">
        <v>8507.6563607603312</v>
      </c>
      <c r="Y85" s="34">
        <v>23459.750804868872</v>
      </c>
      <c r="Z85" s="34">
        <v>232.19104537963858</v>
      </c>
      <c r="AA85" s="34">
        <v>20749.21347905471</v>
      </c>
      <c r="AB85" s="34">
        <v>17710.882015725161</v>
      </c>
      <c r="AC85" s="34">
        <v>26441.884340632729</v>
      </c>
      <c r="AD85" s="34">
        <v>36369.256227281257</v>
      </c>
      <c r="AE85" s="34">
        <v>8347.6596715181931</v>
      </c>
      <c r="AF85" s="34">
        <v>21.694657258064517</v>
      </c>
      <c r="AG85" s="34">
        <v>20829.329091125001</v>
      </c>
      <c r="AH85" s="34">
        <v>38091.737727749991</v>
      </c>
      <c r="AI85" s="34">
        <v>5298.2188509589641</v>
      </c>
      <c r="AJ85" s="34">
        <v>91.773944110036894</v>
      </c>
      <c r="AK85" s="34">
        <v>7733.5350050230936</v>
      </c>
      <c r="AL85" s="34">
        <v>20726.104926921889</v>
      </c>
      <c r="AM85" s="34">
        <v>18206.855837498319</v>
      </c>
      <c r="AN85" s="34">
        <v>11511.64228035938</v>
      </c>
      <c r="AO85" s="34">
        <v>42414.947919492188</v>
      </c>
      <c r="AP85" s="34">
        <v>646.0029563903804</v>
      </c>
      <c r="AQ85" s="34">
        <v>49530.228423784385</v>
      </c>
      <c r="AR85" s="34">
        <v>47305.292213042718</v>
      </c>
      <c r="AS85" s="34">
        <v>47640.689433109394</v>
      </c>
      <c r="AT85" s="34">
        <v>23972.063651409568</v>
      </c>
      <c r="AU85" s="34">
        <v>48313.767403093756</v>
      </c>
      <c r="AV85" s="34">
        <v>21931.367062634177</v>
      </c>
      <c r="AW85" s="34">
        <v>1891.4404318905354</v>
      </c>
      <c r="AX85" s="34">
        <v>37313.410019882824</v>
      </c>
      <c r="AY85" s="34">
        <v>41609.804769506722</v>
      </c>
    </row>
    <row r="86" spans="1:51" x14ac:dyDescent="0.25">
      <c r="A86" s="32">
        <v>44534</v>
      </c>
      <c r="B86" s="33">
        <v>13</v>
      </c>
      <c r="C86" s="34">
        <v>30350.766270818076</v>
      </c>
      <c r="D86" s="34">
        <v>32801.839513125</v>
      </c>
      <c r="E86" s="34">
        <v>17462.589589703137</v>
      </c>
      <c r="F86" s="34">
        <v>62856.94384959375</v>
      </c>
      <c r="G86" s="34">
        <v>34733.48123317257</v>
      </c>
      <c r="H86" s="34">
        <v>8306.5206064062768</v>
      </c>
      <c r="I86" s="34">
        <v>33746.347423546875</v>
      </c>
      <c r="J86" s="34">
        <v>156.20978164672849</v>
      </c>
      <c r="K86" s="34">
        <v>21834.20376126565</v>
      </c>
      <c r="L86" s="34">
        <v>2906.4726198281178</v>
      </c>
      <c r="M86" s="34">
        <v>29868.489432030445</v>
      </c>
      <c r="N86" s="34">
        <v>19816.055381031249</v>
      </c>
      <c r="O86" s="34">
        <v>47367.850617562857</v>
      </c>
      <c r="P86" s="34">
        <v>4777.171655286299</v>
      </c>
      <c r="Q86" s="34">
        <v>35.58428764343261</v>
      </c>
      <c r="R86" s="34">
        <v>6399.8524965976549</v>
      </c>
      <c r="S86" s="34">
        <v>47306.089199404552</v>
      </c>
      <c r="T86" s="34">
        <v>17434.344997109391</v>
      </c>
      <c r="U86" s="34">
        <v>9798.91139140626</v>
      </c>
      <c r="V86" s="34">
        <v>64029.481198000001</v>
      </c>
      <c r="W86" s="34">
        <v>1942.3855356445308</v>
      </c>
      <c r="X86" s="34">
        <v>8736.5464355264157</v>
      </c>
      <c r="Y86" s="34">
        <v>23601.892091684356</v>
      </c>
      <c r="Z86" s="34">
        <v>235.70411254882811</v>
      </c>
      <c r="AA86" s="34">
        <v>21930.735123156282</v>
      </c>
      <c r="AB86" s="34">
        <v>17871.371076693915</v>
      </c>
      <c r="AC86" s="34">
        <v>28192.207892815797</v>
      </c>
      <c r="AD86" s="34">
        <v>39079.655665468745</v>
      </c>
      <c r="AE86" s="34">
        <v>8508.9392620494564</v>
      </c>
      <c r="AF86" s="34">
        <v>21.694657258064517</v>
      </c>
      <c r="AG86" s="34">
        <v>21798.343771</v>
      </c>
      <c r="AH86" s="34">
        <v>41572.120074625003</v>
      </c>
      <c r="AI86" s="34">
        <v>5568.7113275466863</v>
      </c>
      <c r="AJ86" s="34">
        <v>83.122875407665845</v>
      </c>
      <c r="AK86" s="34">
        <v>7789.9498771966992</v>
      </c>
      <c r="AL86" s="34">
        <v>22437.384260656261</v>
      </c>
      <c r="AM86" s="34">
        <v>19708.996381451449</v>
      </c>
      <c r="AN86" s="34">
        <v>11957.56605489064</v>
      </c>
      <c r="AO86" s="34">
        <v>45163.936798441413</v>
      </c>
      <c r="AP86" s="34">
        <v>640.20433235168514</v>
      </c>
      <c r="AQ86" s="34">
        <v>52706.079323651575</v>
      </c>
      <c r="AR86" s="34">
        <v>49425.703255722452</v>
      </c>
      <c r="AS86" s="34">
        <v>50823.774816281271</v>
      </c>
      <c r="AT86" s="34">
        <v>24473.56891389396</v>
      </c>
      <c r="AU86" s="34">
        <v>50622.434555468768</v>
      </c>
      <c r="AV86" s="34">
        <v>22775.252176790415</v>
      </c>
      <c r="AW86" s="34">
        <v>2977.4881079914117</v>
      </c>
      <c r="AX86" s="34">
        <v>40020.427820988305</v>
      </c>
      <c r="AY86" s="34">
        <v>42927.481598600498</v>
      </c>
    </row>
    <row r="87" spans="1:51" x14ac:dyDescent="0.25">
      <c r="A87" s="32">
        <v>44534</v>
      </c>
      <c r="B87" s="33">
        <v>14</v>
      </c>
      <c r="C87" s="34">
        <v>31216.736222839525</v>
      </c>
      <c r="D87" s="34">
        <v>34484.775704125008</v>
      </c>
      <c r="E87" s="34">
        <v>17418.54305326565</v>
      </c>
      <c r="F87" s="34">
        <v>65587.973513000004</v>
      </c>
      <c r="G87" s="34">
        <v>36168.989493928988</v>
      </c>
      <c r="H87" s="34">
        <v>8279.7940807968916</v>
      </c>
      <c r="I87" s="34">
        <v>34484.889290226565</v>
      </c>
      <c r="J87" s="34">
        <v>162.15419006347659</v>
      </c>
      <c r="K87" s="34">
        <v>22239.103813687518</v>
      </c>
      <c r="L87" s="34">
        <v>5808.4937633593754</v>
      </c>
      <c r="M87" s="34">
        <v>29855.317049618683</v>
      </c>
      <c r="N87" s="34">
        <v>20821.15526965625</v>
      </c>
      <c r="O87" s="34">
        <v>48190.481349390975</v>
      </c>
      <c r="P87" s="34">
        <v>5147.4403815736941</v>
      </c>
      <c r="Q87" s="34">
        <v>35.846281051635742</v>
      </c>
      <c r="R87" s="34">
        <v>6991.5887699179775</v>
      </c>
      <c r="S87" s="34">
        <v>50512.61976570142</v>
      </c>
      <c r="T87" s="34">
        <v>18471.739600203142</v>
      </c>
      <c r="U87" s="34">
        <v>10366.15039056251</v>
      </c>
      <c r="V87" s="34">
        <v>68528.093457406241</v>
      </c>
      <c r="W87" s="34">
        <v>1947.5117441640641</v>
      </c>
      <c r="X87" s="34">
        <v>10377.719554155989</v>
      </c>
      <c r="Y87" s="34">
        <v>23691.964999233987</v>
      </c>
      <c r="Z87" s="34">
        <v>301.1917211914062</v>
      </c>
      <c r="AA87" s="34">
        <v>23659.090463187509</v>
      </c>
      <c r="AB87" s="34">
        <v>17865.681523818908</v>
      </c>
      <c r="AC87" s="34">
        <v>29518.851062655733</v>
      </c>
      <c r="AD87" s="34">
        <v>42481.293405156262</v>
      </c>
      <c r="AE87" s="34">
        <v>9151.3645153619491</v>
      </c>
      <c r="AF87" s="34">
        <v>21.694657258064517</v>
      </c>
      <c r="AG87" s="34">
        <v>23258.5252363125</v>
      </c>
      <c r="AH87" s="34">
        <v>44665.646163093756</v>
      </c>
      <c r="AI87" s="34">
        <v>5944.1953138706194</v>
      </c>
      <c r="AJ87" s="34">
        <v>82.159262401906176</v>
      </c>
      <c r="AK87" s="34">
        <v>7814.8052069110072</v>
      </c>
      <c r="AL87" s="34">
        <v>23675.742145281249</v>
      </c>
      <c r="AM87" s="34">
        <v>17895.701437138945</v>
      </c>
      <c r="AN87" s="34">
        <v>12681.62903484376</v>
      </c>
      <c r="AO87" s="34">
        <v>47914.472102960935</v>
      </c>
      <c r="AP87" s="34">
        <v>665.41207344294537</v>
      </c>
      <c r="AQ87" s="34">
        <v>54416.220498096867</v>
      </c>
      <c r="AR87" s="34">
        <v>51432.701045886497</v>
      </c>
      <c r="AS87" s="34">
        <v>54051.87629817189</v>
      </c>
      <c r="AT87" s="34">
        <v>24451.921826675229</v>
      </c>
      <c r="AU87" s="34">
        <v>53215.83434250002</v>
      </c>
      <c r="AV87" s="34">
        <v>24352.402970071675</v>
      </c>
      <c r="AW87" s="34">
        <v>4315.961284317752</v>
      </c>
      <c r="AX87" s="34">
        <v>43628.252361199236</v>
      </c>
      <c r="AY87" s="34">
        <v>43796.856410506727</v>
      </c>
    </row>
    <row r="88" spans="1:51" x14ac:dyDescent="0.25">
      <c r="A88" s="32">
        <v>44534</v>
      </c>
      <c r="B88" s="33">
        <v>15</v>
      </c>
      <c r="C88" s="34">
        <v>30600.685989783091</v>
      </c>
      <c r="D88" s="34">
        <v>35844.745855874993</v>
      </c>
      <c r="E88" s="34">
        <v>17461.329810296909</v>
      </c>
      <c r="F88" s="34">
        <v>64518.516456125013</v>
      </c>
      <c r="G88" s="34">
        <v>36229.713645974036</v>
      </c>
      <c r="H88" s="34">
        <v>8112.1679078906291</v>
      </c>
      <c r="I88" s="34">
        <v>34031.562621671888</v>
      </c>
      <c r="J88" s="34">
        <v>159.0870475769043</v>
      </c>
      <c r="K88" s="34">
        <v>22159.257796609389</v>
      </c>
      <c r="L88" s="34">
        <v>7964.2953445546973</v>
      </c>
      <c r="M88" s="34">
        <v>28885.333083830166</v>
      </c>
      <c r="N88" s="34">
        <v>21054.151447156248</v>
      </c>
      <c r="O88" s="34">
        <v>47162.025497219096</v>
      </c>
      <c r="P88" s="34">
        <v>5289.072992974694</v>
      </c>
      <c r="Q88" s="34">
        <v>35.746778488159194</v>
      </c>
      <c r="R88" s="34">
        <v>7187.5225410351595</v>
      </c>
      <c r="S88" s="34">
        <v>51486.319318560803</v>
      </c>
      <c r="T88" s="34">
        <v>18432.97606714064</v>
      </c>
      <c r="U88" s="34">
        <v>10349.954741984391</v>
      </c>
      <c r="V88" s="34">
        <v>70416.905155687491</v>
      </c>
      <c r="W88" s="34">
        <v>1947.8136966210936</v>
      </c>
      <c r="X88" s="34">
        <v>10050.170316200594</v>
      </c>
      <c r="Y88" s="34">
        <v>23396.330387593014</v>
      </c>
      <c r="Z88" s="34">
        <v>304.07839401245121</v>
      </c>
      <c r="AA88" s="34">
        <v>24776.856671125024</v>
      </c>
      <c r="AB88" s="34">
        <v>17312.319661740785</v>
      </c>
      <c r="AC88" s="34">
        <v>29226.527430332226</v>
      </c>
      <c r="AD88" s="34">
        <v>43478.561937031249</v>
      </c>
      <c r="AE88" s="34">
        <v>8330.328065940088</v>
      </c>
      <c r="AF88" s="34">
        <v>21.694657258064517</v>
      </c>
      <c r="AG88" s="34">
        <v>23282.04062865625</v>
      </c>
      <c r="AH88" s="34">
        <v>45238.7897991875</v>
      </c>
      <c r="AI88" s="34">
        <v>6160.9507563118241</v>
      </c>
      <c r="AJ88" s="34">
        <v>68.678796548764751</v>
      </c>
      <c r="AK88" s="34">
        <v>7534.183818531742</v>
      </c>
      <c r="AL88" s="34">
        <v>24316.64989937501</v>
      </c>
      <c r="AM88" s="34">
        <v>16689.664633482709</v>
      </c>
      <c r="AN88" s="34">
        <v>13115.17340839063</v>
      </c>
      <c r="AO88" s="34">
        <v>49584.681512648443</v>
      </c>
      <c r="AP88" s="34">
        <v>667.35011713346501</v>
      </c>
      <c r="AQ88" s="34">
        <v>53641.829252948417</v>
      </c>
      <c r="AR88" s="34">
        <v>52117.625452159933</v>
      </c>
      <c r="AS88" s="34">
        <v>55306.769112531256</v>
      </c>
      <c r="AT88" s="34">
        <v>24299.040798597052</v>
      </c>
      <c r="AU88" s="34">
        <v>53247.75514485938</v>
      </c>
      <c r="AV88" s="34">
        <v>25057.732256259165</v>
      </c>
      <c r="AW88" s="34">
        <v>5326.0611166637464</v>
      </c>
      <c r="AX88" s="34">
        <v>45107.663540140631</v>
      </c>
      <c r="AY88" s="34">
        <v>42826.499340475493</v>
      </c>
    </row>
    <row r="89" spans="1:51" x14ac:dyDescent="0.25">
      <c r="A89" s="32">
        <v>44534</v>
      </c>
      <c r="B89" s="33">
        <v>16</v>
      </c>
      <c r="C89" s="34">
        <v>29174.719352500004</v>
      </c>
      <c r="D89" s="34">
        <v>35890.236228656249</v>
      </c>
      <c r="E89" s="34">
        <v>17640.128586265644</v>
      </c>
      <c r="F89" s="34">
        <v>62294.63480643752</v>
      </c>
      <c r="G89" s="34">
        <v>36526.522065850193</v>
      </c>
      <c r="H89" s="34">
        <v>7626.6648263750158</v>
      </c>
      <c r="I89" s="34">
        <v>32824.062475640618</v>
      </c>
      <c r="J89" s="34">
        <v>157.6479377746582</v>
      </c>
      <c r="K89" s="34">
        <v>21666.55691907815</v>
      </c>
      <c r="L89" s="34">
        <v>7822.3599145781309</v>
      </c>
      <c r="M89" s="34">
        <v>29103.815572872354</v>
      </c>
      <c r="N89" s="34">
        <v>21146.699038468752</v>
      </c>
      <c r="O89" s="34">
        <v>45961.465389656601</v>
      </c>
      <c r="P89" s="34">
        <v>5430.1399825851795</v>
      </c>
      <c r="Q89" s="34">
        <v>36.435100555419922</v>
      </c>
      <c r="R89" s="34">
        <v>7278.2143562851616</v>
      </c>
      <c r="S89" s="34">
        <v>50826.82273709205</v>
      </c>
      <c r="T89" s="34">
        <v>17606.288952750005</v>
      </c>
      <c r="U89" s="34">
        <v>9882.6570131093904</v>
      </c>
      <c r="V89" s="34">
        <v>70062.98057809376</v>
      </c>
      <c r="W89" s="34">
        <v>1886.8199172734378</v>
      </c>
      <c r="X89" s="34">
        <v>9913.8125039357456</v>
      </c>
      <c r="Y89" s="34">
        <v>23386.049134729794</v>
      </c>
      <c r="Z89" s="34">
        <v>319.27841033935539</v>
      </c>
      <c r="AA89" s="34">
        <v>24318.931626296886</v>
      </c>
      <c r="AB89" s="34">
        <v>16611.079429209523</v>
      </c>
      <c r="AC89" s="34">
        <v>27775.880897875973</v>
      </c>
      <c r="AD89" s="34">
        <v>43272.535511249996</v>
      </c>
      <c r="AE89" s="34">
        <v>7743.4087667291387</v>
      </c>
      <c r="AF89" s="34">
        <v>21.694657258064517</v>
      </c>
      <c r="AG89" s="34">
        <v>22702.19922971875</v>
      </c>
      <c r="AH89" s="34">
        <v>45735.644974374998</v>
      </c>
      <c r="AI89" s="34">
        <v>6189.0447080928061</v>
      </c>
      <c r="AJ89" s="34">
        <v>58.654160136104963</v>
      </c>
      <c r="AK89" s="34">
        <v>7504.2683870809979</v>
      </c>
      <c r="AL89" s="34">
        <v>24048.451305515628</v>
      </c>
      <c r="AM89" s="34">
        <v>17218.907429388964</v>
      </c>
      <c r="AN89" s="34">
        <v>13222.189156406261</v>
      </c>
      <c r="AO89" s="34">
        <v>49148.968925472655</v>
      </c>
      <c r="AP89" s="34">
        <v>671.17088317871105</v>
      </c>
      <c r="AQ89" s="34">
        <v>52046.648019909371</v>
      </c>
      <c r="AR89" s="34">
        <v>51527.526467347408</v>
      </c>
      <c r="AS89" s="34">
        <v>54999.062106703132</v>
      </c>
      <c r="AT89" s="34">
        <v>24479.108189175196</v>
      </c>
      <c r="AU89" s="34">
        <v>51444.309105703127</v>
      </c>
      <c r="AV89" s="34">
        <v>25475.041483727924</v>
      </c>
      <c r="AW89" s="34">
        <v>4132.2708135293087</v>
      </c>
      <c r="AX89" s="34">
        <v>45183.476221175806</v>
      </c>
      <c r="AY89" s="34">
        <v>40931.705540412979</v>
      </c>
    </row>
    <row r="90" spans="1:51" x14ac:dyDescent="0.25">
      <c r="A90" s="32">
        <v>44534</v>
      </c>
      <c r="B90" s="33">
        <v>17</v>
      </c>
      <c r="C90" s="34">
        <v>28176.695109111555</v>
      </c>
      <c r="D90" s="34">
        <v>35134.656154062512</v>
      </c>
      <c r="E90" s="34">
        <v>17479.893005296886</v>
      </c>
      <c r="F90" s="34">
        <v>61197.406598437505</v>
      </c>
      <c r="G90" s="34">
        <v>36123.399625605511</v>
      </c>
      <c r="H90" s="34">
        <v>7526.5781831875229</v>
      </c>
      <c r="I90" s="34">
        <v>31495.819250890629</v>
      </c>
      <c r="J90" s="34">
        <v>159.8762283325195</v>
      </c>
      <c r="K90" s="34">
        <v>21330.589942187511</v>
      </c>
      <c r="L90" s="34">
        <v>6869.2498793125114</v>
      </c>
      <c r="M90" s="34">
        <v>28369.840671252914</v>
      </c>
      <c r="N90" s="34">
        <v>21290.564364968748</v>
      </c>
      <c r="O90" s="34">
        <v>44853.661291734708</v>
      </c>
      <c r="P90" s="34">
        <v>5634.61438289735</v>
      </c>
      <c r="Q90" s="34">
        <v>37.36136531829834</v>
      </c>
      <c r="R90" s="34">
        <v>7351.3679870546921</v>
      </c>
      <c r="S90" s="34">
        <v>50372.137403513931</v>
      </c>
      <c r="T90" s="34">
        <v>16889.212729015642</v>
      </c>
      <c r="U90" s="34">
        <v>9467.3403627656407</v>
      </c>
      <c r="V90" s="34">
        <v>69208.046112062511</v>
      </c>
      <c r="W90" s="34">
        <v>1989.8610279492189</v>
      </c>
      <c r="X90" s="34">
        <v>9647.3499476726156</v>
      </c>
      <c r="Y90" s="34">
        <v>22953.378418501572</v>
      </c>
      <c r="Z90" s="34">
        <v>333.03362396240237</v>
      </c>
      <c r="AA90" s="34">
        <v>24155.178349859409</v>
      </c>
      <c r="AB90" s="34">
        <v>16228.234959600153</v>
      </c>
      <c r="AC90" s="34">
        <v>27005.799539247964</v>
      </c>
      <c r="AD90" s="34">
        <v>42944.073082562507</v>
      </c>
      <c r="AE90" s="34">
        <v>7719.0040320807202</v>
      </c>
      <c r="AF90" s="34">
        <v>21.694657258064517</v>
      </c>
      <c r="AG90" s="34">
        <v>22254.575795625002</v>
      </c>
      <c r="AH90" s="34">
        <v>46720.493304500007</v>
      </c>
      <c r="AI90" s="34">
        <v>6215.111848423021</v>
      </c>
      <c r="AJ90" s="34">
        <v>52.118895494408264</v>
      </c>
      <c r="AK90" s="34">
        <v>7352.6636806175111</v>
      </c>
      <c r="AL90" s="34">
        <v>24255.47716082813</v>
      </c>
      <c r="AM90" s="34">
        <v>17964.228515217103</v>
      </c>
      <c r="AN90" s="34">
        <v>13251.78034164063</v>
      </c>
      <c r="AO90" s="34">
        <v>48700.49330570703</v>
      </c>
      <c r="AP90" s="34">
        <v>662.22668075561614</v>
      </c>
      <c r="AQ90" s="34">
        <v>50676.943118471885</v>
      </c>
      <c r="AR90" s="34">
        <v>50916.476885488082</v>
      </c>
      <c r="AS90" s="34">
        <v>54916.702129390651</v>
      </c>
      <c r="AT90" s="34">
        <v>24283.073337081463</v>
      </c>
      <c r="AU90" s="34">
        <v>50224.566301984392</v>
      </c>
      <c r="AV90" s="34">
        <v>25079.239704259166</v>
      </c>
      <c r="AW90" s="34">
        <v>4023.115853698981</v>
      </c>
      <c r="AX90" s="34">
        <v>44860.458352398455</v>
      </c>
      <c r="AY90" s="34">
        <v>39740.334114756726</v>
      </c>
    </row>
    <row r="91" spans="1:51" x14ac:dyDescent="0.25">
      <c r="A91" s="32">
        <v>44534</v>
      </c>
      <c r="B91" s="33">
        <v>18</v>
      </c>
      <c r="C91" s="34">
        <v>28040.597712848576</v>
      </c>
      <c r="D91" s="34">
        <v>34659.978826250008</v>
      </c>
      <c r="E91" s="34">
        <v>16713.643071656254</v>
      </c>
      <c r="F91" s="34">
        <v>60592.322198468755</v>
      </c>
      <c r="G91" s="34">
        <v>36116.243080795939</v>
      </c>
      <c r="H91" s="34">
        <v>7121.5158473906504</v>
      </c>
      <c r="I91" s="34">
        <v>30746.111909476582</v>
      </c>
      <c r="J91" s="34">
        <v>165.30789184570318</v>
      </c>
      <c r="K91" s="34">
        <v>21144.492843296899</v>
      </c>
      <c r="L91" s="34">
        <v>7413.2785601640617</v>
      </c>
      <c r="M91" s="34">
        <v>27923.472996944467</v>
      </c>
      <c r="N91" s="34">
        <v>20643.416778031249</v>
      </c>
      <c r="O91" s="34">
        <v>43791.475008000343</v>
      </c>
      <c r="P91" s="34">
        <v>6131.4185442895887</v>
      </c>
      <c r="Q91" s="34">
        <v>37.475451469421394</v>
      </c>
      <c r="R91" s="34">
        <v>7378.7992987656307</v>
      </c>
      <c r="S91" s="34">
        <v>49917.565420279549</v>
      </c>
      <c r="T91" s="34">
        <v>16294.685561921888</v>
      </c>
      <c r="U91" s="34">
        <v>8856.2359608125098</v>
      </c>
      <c r="V91" s="34">
        <v>67635.624606531259</v>
      </c>
      <c r="W91" s="34">
        <v>2035.3098029375008</v>
      </c>
      <c r="X91" s="34">
        <v>8998.6813681044714</v>
      </c>
      <c r="Y91" s="34">
        <v>23021.473123612552</v>
      </c>
      <c r="Z91" s="34">
        <v>328.85393707275392</v>
      </c>
      <c r="AA91" s="34">
        <v>24251.014395953134</v>
      </c>
      <c r="AB91" s="34">
        <v>15853.361275662653</v>
      </c>
      <c r="AC91" s="34">
        <v>25923.37796108616</v>
      </c>
      <c r="AD91" s="34">
        <v>42665.139548562496</v>
      </c>
      <c r="AE91" s="34">
        <v>5894.4029780963365</v>
      </c>
      <c r="AF91" s="34">
        <v>21.694657258064517</v>
      </c>
      <c r="AG91" s="34">
        <v>22036.123332281251</v>
      </c>
      <c r="AH91" s="34">
        <v>48611.760221624994</v>
      </c>
      <c r="AI91" s="34">
        <v>6212.2821985175487</v>
      </c>
      <c r="AJ91" s="34">
        <v>44.606137111009275</v>
      </c>
      <c r="AK91" s="34">
        <v>6557.9241014424197</v>
      </c>
      <c r="AL91" s="34">
        <v>24607.385867843757</v>
      </c>
      <c r="AM91" s="34">
        <v>18665.652243388973</v>
      </c>
      <c r="AN91" s="34">
        <v>13036.19297968751</v>
      </c>
      <c r="AO91" s="34">
        <v>48625.379720972654</v>
      </c>
      <c r="AP91" s="34">
        <v>663.2869220003488</v>
      </c>
      <c r="AQ91" s="34">
        <v>49515.579424221884</v>
      </c>
      <c r="AR91" s="34">
        <v>50290.756097488069</v>
      </c>
      <c r="AS91" s="34">
        <v>54826.413209781284</v>
      </c>
      <c r="AT91" s="34">
        <v>23849.045919940836</v>
      </c>
      <c r="AU91" s="34">
        <v>49565.140952687507</v>
      </c>
      <c r="AV91" s="34">
        <v>26531.407572290409</v>
      </c>
      <c r="AW91" s="34">
        <v>1902.6839600663991</v>
      </c>
      <c r="AX91" s="34">
        <v>45039.518734214857</v>
      </c>
      <c r="AY91" s="34">
        <v>39078.450564662984</v>
      </c>
    </row>
    <row r="92" spans="1:51" x14ac:dyDescent="0.25">
      <c r="A92" s="32">
        <v>44534</v>
      </c>
      <c r="B92" s="33">
        <v>19</v>
      </c>
      <c r="C92" s="34">
        <v>27974.871012176707</v>
      </c>
      <c r="D92" s="34">
        <v>34580.266373749997</v>
      </c>
      <c r="E92" s="34">
        <v>16927.708931140656</v>
      </c>
      <c r="F92" s="34">
        <v>59826.728441906249</v>
      </c>
      <c r="G92" s="34">
        <v>35168.521584209477</v>
      </c>
      <c r="H92" s="34">
        <v>6884.7304052031322</v>
      </c>
      <c r="I92" s="34">
        <v>29723.329890164048</v>
      </c>
      <c r="J92" s="34">
        <v>166.9753913879394</v>
      </c>
      <c r="K92" s="34">
        <v>20856.83601829689</v>
      </c>
      <c r="L92" s="34">
        <v>7333.4088866328202</v>
      </c>
      <c r="M92" s="34">
        <v>27529.009997648016</v>
      </c>
      <c r="N92" s="34">
        <v>19093.84814209375</v>
      </c>
      <c r="O92" s="34">
        <v>43126.248009890958</v>
      </c>
      <c r="P92" s="34">
        <v>6113.0370650602781</v>
      </c>
      <c r="Q92" s="34">
        <v>36.596726417541511</v>
      </c>
      <c r="R92" s="34">
        <v>7293.3086303945374</v>
      </c>
      <c r="S92" s="34">
        <v>48450.297841029569</v>
      </c>
      <c r="T92" s="34">
        <v>15596.92170089064</v>
      </c>
      <c r="U92" s="34">
        <v>8150.8700564843912</v>
      </c>
      <c r="V92" s="34">
        <v>67044.043853874988</v>
      </c>
      <c r="W92" s="34">
        <v>1866.8834406953129</v>
      </c>
      <c r="X92" s="34">
        <v>8482.2066268927974</v>
      </c>
      <c r="Y92" s="34">
        <v>22610.09339800938</v>
      </c>
      <c r="Z92" s="34">
        <v>333.58060821533206</v>
      </c>
      <c r="AA92" s="34">
        <v>23823.303327156271</v>
      </c>
      <c r="AB92" s="34">
        <v>15636.966152193898</v>
      </c>
      <c r="AC92" s="34">
        <v>25669.261776470543</v>
      </c>
      <c r="AD92" s="34">
        <v>42236.804328812505</v>
      </c>
      <c r="AE92" s="34">
        <v>6576.2729348932089</v>
      </c>
      <c r="AF92" s="34">
        <v>21.694657258064517</v>
      </c>
      <c r="AG92" s="34">
        <v>22071.645275625</v>
      </c>
      <c r="AH92" s="34">
        <v>49100.576212656248</v>
      </c>
      <c r="AI92" s="34">
        <v>6620.2316192281987</v>
      </c>
      <c r="AJ92" s="34">
        <v>37.311441954466488</v>
      </c>
      <c r="AK92" s="34">
        <v>5647.3238954747194</v>
      </c>
      <c r="AL92" s="34">
        <v>24628.649577906257</v>
      </c>
      <c r="AM92" s="34">
        <v>18889.059683279564</v>
      </c>
      <c r="AN92" s="34">
        <v>12717.57128964064</v>
      </c>
      <c r="AO92" s="34">
        <v>48078.349420996092</v>
      </c>
      <c r="AP92" s="34">
        <v>664.85005065985047</v>
      </c>
      <c r="AQ92" s="34">
        <v>48539.093886893781</v>
      </c>
      <c r="AR92" s="34">
        <v>49298.125554394312</v>
      </c>
      <c r="AS92" s="34">
        <v>54547.74110746877</v>
      </c>
      <c r="AT92" s="34">
        <v>22645.476677690815</v>
      </c>
      <c r="AU92" s="34">
        <v>49707.558961593757</v>
      </c>
      <c r="AV92" s="34">
        <v>26864.751061259161</v>
      </c>
      <c r="AW92" s="34">
        <v>2112.9927660000044</v>
      </c>
      <c r="AX92" s="34">
        <v>46397.841927800808</v>
      </c>
      <c r="AY92" s="34">
        <v>38380.059612741112</v>
      </c>
    </row>
    <row r="93" spans="1:51" x14ac:dyDescent="0.25">
      <c r="A93" s="32">
        <v>44534</v>
      </c>
      <c r="B93" s="33">
        <v>20</v>
      </c>
      <c r="C93" s="34">
        <v>27224.518635754855</v>
      </c>
      <c r="D93" s="34">
        <v>34331.621136249996</v>
      </c>
      <c r="E93" s="34">
        <v>16374.24039121876</v>
      </c>
      <c r="F93" s="34">
        <v>58605.028522875007</v>
      </c>
      <c r="G93" s="34">
        <v>34503.389164352178</v>
      </c>
      <c r="H93" s="34">
        <v>6800.4337631015678</v>
      </c>
      <c r="I93" s="34">
        <v>29217.069848257826</v>
      </c>
      <c r="J93" s="34">
        <v>171.90375900268549</v>
      </c>
      <c r="K93" s="34">
        <v>20456.737795578163</v>
      </c>
      <c r="L93" s="34">
        <v>7573.9814217187668</v>
      </c>
      <c r="M93" s="34">
        <v>26999.252605915994</v>
      </c>
      <c r="N93" s="34">
        <v>17913.659777218749</v>
      </c>
      <c r="O93" s="34">
        <v>42355.09963818785</v>
      </c>
      <c r="P93" s="34">
        <v>6961.056161361772</v>
      </c>
      <c r="Q93" s="34">
        <v>36.849468231201172</v>
      </c>
      <c r="R93" s="34">
        <v>7135.6384337578156</v>
      </c>
      <c r="S93" s="34">
        <v>47519.16051123268</v>
      </c>
      <c r="T93" s="34">
        <v>14727.985735031272</v>
      </c>
      <c r="U93" s="34">
        <v>7440.4667811328191</v>
      </c>
      <c r="V93" s="34">
        <v>66585.710229687509</v>
      </c>
      <c r="W93" s="34">
        <v>1784.6029228906257</v>
      </c>
      <c r="X93" s="34">
        <v>8418.5523571153117</v>
      </c>
      <c r="Y93" s="34">
        <v>22006.940753531417</v>
      </c>
      <c r="Z93" s="34">
        <v>312.22531799316408</v>
      </c>
      <c r="AA93" s="34">
        <v>23518.100131890616</v>
      </c>
      <c r="AB93" s="34">
        <v>15492.069557975141</v>
      </c>
      <c r="AC93" s="34">
        <v>24889.595069578601</v>
      </c>
      <c r="AD93" s="34">
        <v>40802.792607906245</v>
      </c>
      <c r="AE93" s="34">
        <v>6080.9623478619742</v>
      </c>
      <c r="AF93" s="34">
        <v>21.694657258064517</v>
      </c>
      <c r="AG93" s="34">
        <v>21942.07144434375</v>
      </c>
      <c r="AH93" s="34">
        <v>48957.176251531251</v>
      </c>
      <c r="AI93" s="34">
        <v>6764.200043548376</v>
      </c>
      <c r="AJ93" s="34">
        <v>32.717729748765407</v>
      </c>
      <c r="AK93" s="34">
        <v>4750.265943013359</v>
      </c>
      <c r="AL93" s="34">
        <v>24786.122793093757</v>
      </c>
      <c r="AM93" s="34">
        <v>17544.644018232713</v>
      </c>
      <c r="AN93" s="34">
        <v>12093.51116179688</v>
      </c>
      <c r="AO93" s="34">
        <v>47439.442134605466</v>
      </c>
      <c r="AP93" s="34">
        <v>649.17773891089064</v>
      </c>
      <c r="AQ93" s="34">
        <v>47365.817615221895</v>
      </c>
      <c r="AR93" s="34">
        <v>48481.613140613044</v>
      </c>
      <c r="AS93" s="34">
        <v>54458.342889687512</v>
      </c>
      <c r="AT93" s="34">
        <v>22179.228169143931</v>
      </c>
      <c r="AU93" s="34">
        <v>49169.491199906261</v>
      </c>
      <c r="AV93" s="34">
        <v>25949.809821415409</v>
      </c>
      <c r="AW93" s="34">
        <v>3153.9727162890758</v>
      </c>
      <c r="AX93" s="34">
        <v>46199.114092789088</v>
      </c>
      <c r="AY93" s="34">
        <v>37387.681524272346</v>
      </c>
    </row>
    <row r="94" spans="1:51" x14ac:dyDescent="0.25">
      <c r="A94" s="32">
        <v>44534</v>
      </c>
      <c r="B94" s="33">
        <v>21</v>
      </c>
      <c r="C94" s="34">
        <v>27218.335630567333</v>
      </c>
      <c r="D94" s="34">
        <v>36558.705167531247</v>
      </c>
      <c r="E94" s="34">
        <v>15616.644551312524</v>
      </c>
      <c r="F94" s="34">
        <v>54612.989457718752</v>
      </c>
      <c r="G94" s="34">
        <v>33504.971409590122</v>
      </c>
      <c r="H94" s="34">
        <v>6157.6231318593782</v>
      </c>
      <c r="I94" s="34">
        <v>28155.803047558606</v>
      </c>
      <c r="J94" s="34">
        <v>181.20077514648432</v>
      </c>
      <c r="K94" s="34">
        <v>20883.636722765648</v>
      </c>
      <c r="L94" s="34">
        <v>6951.1703045937393</v>
      </c>
      <c r="M94" s="34">
        <v>27772.231996732313</v>
      </c>
      <c r="N94" s="34">
        <v>18221.618096468752</v>
      </c>
      <c r="O94" s="34">
        <v>41820.987463586272</v>
      </c>
      <c r="P94" s="34">
        <v>8427.3071484662578</v>
      </c>
      <c r="Q94" s="34">
        <v>36.028901100158684</v>
      </c>
      <c r="R94" s="34">
        <v>6988.5327450273608</v>
      </c>
      <c r="S94" s="34">
        <v>48278.468474529567</v>
      </c>
      <c r="T94" s="34">
        <v>14727.305947671914</v>
      </c>
      <c r="U94" s="34">
        <v>7670.5457773203198</v>
      </c>
      <c r="V94" s="34">
        <v>66557.065864656252</v>
      </c>
      <c r="W94" s="34">
        <v>2222.0645839804688</v>
      </c>
      <c r="X94" s="34">
        <v>9226.342558213204</v>
      </c>
      <c r="Y94" s="34">
        <v>20494.791548480753</v>
      </c>
      <c r="Z94" s="34">
        <v>295.98177215576169</v>
      </c>
      <c r="AA94" s="34">
        <v>24255.768457468759</v>
      </c>
      <c r="AB94" s="34">
        <v>15455.555480068893</v>
      </c>
      <c r="AC94" s="34">
        <v>25090.602975037713</v>
      </c>
      <c r="AD94" s="34">
        <v>41012.3960505</v>
      </c>
      <c r="AE94" s="34">
        <v>7411.7444144244728</v>
      </c>
      <c r="AF94" s="34">
        <v>21.694657258064517</v>
      </c>
      <c r="AG94" s="34">
        <v>22503.438082968751</v>
      </c>
      <c r="AH94" s="34">
        <v>49912.54976165625</v>
      </c>
      <c r="AI94" s="34">
        <v>6887.3526367940804</v>
      </c>
      <c r="AJ94" s="34">
        <v>34.736062647217295</v>
      </c>
      <c r="AK94" s="34">
        <v>4437.9871529348056</v>
      </c>
      <c r="AL94" s="34">
        <v>26308.24386117189</v>
      </c>
      <c r="AM94" s="34">
        <v>18048.090899904597</v>
      </c>
      <c r="AN94" s="34">
        <v>12424.694763562511</v>
      </c>
      <c r="AO94" s="34">
        <v>47389.687697292968</v>
      </c>
      <c r="AP94" s="34">
        <v>676.38195407390651</v>
      </c>
      <c r="AQ94" s="34">
        <v>45070.204164120347</v>
      </c>
      <c r="AR94" s="34">
        <v>48361.109873784932</v>
      </c>
      <c r="AS94" s="34">
        <v>55464.619520593769</v>
      </c>
      <c r="AT94" s="34">
        <v>21557.568233112706</v>
      </c>
      <c r="AU94" s="34">
        <v>49498.944289687497</v>
      </c>
      <c r="AV94" s="34">
        <v>25353.077309665416</v>
      </c>
      <c r="AW94" s="34">
        <v>3970.4949953769578</v>
      </c>
      <c r="AX94" s="34">
        <v>46699.229793464867</v>
      </c>
      <c r="AY94" s="34">
        <v>36994.64023152239</v>
      </c>
    </row>
    <row r="95" spans="1:51" x14ac:dyDescent="0.25">
      <c r="A95" s="32">
        <v>44534</v>
      </c>
      <c r="B95" s="33">
        <v>22</v>
      </c>
      <c r="C95" s="34">
        <v>29476.817184895466</v>
      </c>
      <c r="D95" s="34">
        <v>40423.780065750005</v>
      </c>
      <c r="E95" s="34">
        <v>17203.191566718779</v>
      </c>
      <c r="F95" s="34">
        <v>57246.265706343751</v>
      </c>
      <c r="G95" s="34">
        <v>35548.771745932267</v>
      </c>
      <c r="H95" s="34">
        <v>5293.5382615937597</v>
      </c>
      <c r="I95" s="34">
        <v>27887.045084128909</v>
      </c>
      <c r="J95" s="34">
        <v>188.84877777099621</v>
      </c>
      <c r="K95" s="34">
        <v>22273.509088281269</v>
      </c>
      <c r="L95" s="34">
        <v>7948.7621805937633</v>
      </c>
      <c r="M95" s="34">
        <v>30820.54010819324</v>
      </c>
      <c r="N95" s="34">
        <v>19822.74922075</v>
      </c>
      <c r="O95" s="34">
        <v>42819.768777070654</v>
      </c>
      <c r="P95" s="34">
        <v>9056.2339074921929</v>
      </c>
      <c r="Q95" s="34">
        <v>35.896671295166009</v>
      </c>
      <c r="R95" s="34">
        <v>7919.3165196093814</v>
      </c>
      <c r="S95" s="34">
        <v>53053.533325513919</v>
      </c>
      <c r="T95" s="34">
        <v>16506.990987132827</v>
      </c>
      <c r="U95" s="34">
        <v>9707.1934674375098</v>
      </c>
      <c r="V95" s="34">
        <v>73865.762294625005</v>
      </c>
      <c r="W95" s="34">
        <v>2913.4852310390625</v>
      </c>
      <c r="X95" s="34">
        <v>10743.023454713191</v>
      </c>
      <c r="Y95" s="34">
        <v>20533.520871101369</v>
      </c>
      <c r="Z95" s="34">
        <v>298.4181143188477</v>
      </c>
      <c r="AA95" s="34">
        <v>27726.854427171882</v>
      </c>
      <c r="AB95" s="34">
        <v>15398.612601928275</v>
      </c>
      <c r="AC95" s="34">
        <v>27904.380365989182</v>
      </c>
      <c r="AD95" s="34">
        <v>45776.197030375006</v>
      </c>
      <c r="AE95" s="34">
        <v>9177.6686389713486</v>
      </c>
      <c r="AF95" s="34">
        <v>21.694657258064517</v>
      </c>
      <c r="AG95" s="34">
        <v>25369.979517718748</v>
      </c>
      <c r="AH95" s="34">
        <v>54789.420394656248</v>
      </c>
      <c r="AI95" s="34">
        <v>7928.2552978515696</v>
      </c>
      <c r="AJ95" s="34">
        <v>46.122390382361459</v>
      </c>
      <c r="AK95" s="34">
        <v>4651.6554337656298</v>
      </c>
      <c r="AL95" s="34">
        <v>27400.687723093757</v>
      </c>
      <c r="AM95" s="34">
        <v>19891.617100529584</v>
      </c>
      <c r="AN95" s="34">
        <v>12624.02069837501</v>
      </c>
      <c r="AO95" s="34">
        <v>51297.585209867182</v>
      </c>
      <c r="AP95" s="34">
        <v>817.51710510253895</v>
      </c>
      <c r="AQ95" s="34">
        <v>44364.478337214088</v>
      </c>
      <c r="AR95" s="34">
        <v>52373.651059417753</v>
      </c>
      <c r="AS95" s="34">
        <v>60396.075896656257</v>
      </c>
      <c r="AT95" s="34">
        <v>21529.991769331435</v>
      </c>
      <c r="AU95" s="34">
        <v>52801.108274718768</v>
      </c>
      <c r="AV95" s="34">
        <v>29031.156242759149</v>
      </c>
      <c r="AW95" s="34">
        <v>4651.4405817597726</v>
      </c>
      <c r="AX95" s="34">
        <v>52726.29203056253</v>
      </c>
      <c r="AY95" s="34">
        <v>37661.219714944236</v>
      </c>
    </row>
    <row r="96" spans="1:51" x14ac:dyDescent="0.25">
      <c r="A96" s="32">
        <v>44534</v>
      </c>
      <c r="B96" s="33">
        <v>23</v>
      </c>
      <c r="C96" s="34">
        <v>27983.229640489219</v>
      </c>
      <c r="D96" s="34">
        <v>38358.099019906251</v>
      </c>
      <c r="E96" s="34">
        <v>17061.948546984393</v>
      </c>
      <c r="F96" s="34">
        <v>54054.344130562502</v>
      </c>
      <c r="G96" s="34">
        <v>33482.599348526019</v>
      </c>
      <c r="H96" s="34">
        <v>4249.9270731484394</v>
      </c>
      <c r="I96" s="34">
        <v>26629.170308910165</v>
      </c>
      <c r="J96" s="34">
        <v>181.16308212280279</v>
      </c>
      <c r="K96" s="34">
        <v>21713.224794281272</v>
      </c>
      <c r="L96" s="34">
        <v>7623.3889322187679</v>
      </c>
      <c r="M96" s="34">
        <v>30268.637615882166</v>
      </c>
      <c r="N96" s="34">
        <v>18618.898998562501</v>
      </c>
      <c r="O96" s="34">
        <v>40643.885441039405</v>
      </c>
      <c r="P96" s="34">
        <v>8735.5934052461089</v>
      </c>
      <c r="Q96" s="34">
        <v>36.294216156005859</v>
      </c>
      <c r="R96" s="34">
        <v>7639.8504637304777</v>
      </c>
      <c r="S96" s="34">
        <v>51897.075364123302</v>
      </c>
      <c r="T96" s="34">
        <v>15607.933385054697</v>
      </c>
      <c r="U96" s="34">
        <v>9469.3030048281398</v>
      </c>
      <c r="V96" s="34">
        <v>71078.477974499998</v>
      </c>
      <c r="W96" s="34">
        <v>2942.5822598828136</v>
      </c>
      <c r="X96" s="34">
        <v>10768.892527338227</v>
      </c>
      <c r="Y96" s="34">
        <v>19180.280750473201</v>
      </c>
      <c r="Z96" s="34">
        <v>293.14802947998044</v>
      </c>
      <c r="AA96" s="34">
        <v>27066.113345812504</v>
      </c>
      <c r="AB96" s="34">
        <v>14855.665163912656</v>
      </c>
      <c r="AC96" s="34">
        <v>26453.602715134886</v>
      </c>
      <c r="AD96" s="34">
        <v>44261.275663374996</v>
      </c>
      <c r="AE96" s="34">
        <v>9123.0119851588333</v>
      </c>
      <c r="AF96" s="34">
        <v>21.694657258064517</v>
      </c>
      <c r="AG96" s="34">
        <v>25291.505397125002</v>
      </c>
      <c r="AH96" s="34">
        <v>53720.1819683125</v>
      </c>
      <c r="AI96" s="34">
        <v>7797.4933349609501</v>
      </c>
      <c r="AJ96" s="34">
        <v>45.112156509027045</v>
      </c>
      <c r="AK96" s="34">
        <v>4624.0047978437597</v>
      </c>
      <c r="AL96" s="34">
        <v>26581.582064453138</v>
      </c>
      <c r="AM96" s="34">
        <v>18723.890205967087</v>
      </c>
      <c r="AN96" s="34">
        <v>12302.41623854689</v>
      </c>
      <c r="AO96" s="34">
        <v>49915.705814078123</v>
      </c>
      <c r="AP96" s="34">
        <v>819.72073364257801</v>
      </c>
      <c r="AQ96" s="34">
        <v>42679.122555104695</v>
      </c>
      <c r="AR96" s="34">
        <v>50629.592327894301</v>
      </c>
      <c r="AS96" s="34">
        <v>58858.557078203143</v>
      </c>
      <c r="AT96" s="34">
        <v>19504.66074569081</v>
      </c>
      <c r="AU96" s="34">
        <v>50698.311292531245</v>
      </c>
      <c r="AV96" s="34">
        <v>27270.111099821668</v>
      </c>
      <c r="AW96" s="34">
        <v>5927.3082575058561</v>
      </c>
      <c r="AX96" s="34">
        <v>51446.490824863315</v>
      </c>
      <c r="AY96" s="34">
        <v>35762.457383303641</v>
      </c>
    </row>
    <row r="97" spans="1:51" x14ac:dyDescent="0.25">
      <c r="A97" s="32">
        <v>44534</v>
      </c>
      <c r="B97" s="33">
        <v>24</v>
      </c>
      <c r="C97" s="34">
        <v>26092.405604364212</v>
      </c>
      <c r="D97" s="34">
        <v>36550.709433093747</v>
      </c>
      <c r="E97" s="34">
        <v>15844.608226890627</v>
      </c>
      <c r="F97" s="34">
        <v>49090.220660750005</v>
      </c>
      <c r="G97" s="34">
        <v>30270.539923979108</v>
      </c>
      <c r="H97" s="34">
        <v>4017.4056702109638</v>
      </c>
      <c r="I97" s="34">
        <v>24935.681983488288</v>
      </c>
      <c r="J97" s="34">
        <v>161.22983169555658</v>
      </c>
      <c r="K97" s="34">
        <v>20294.624805609401</v>
      </c>
      <c r="L97" s="34">
        <v>7643.16084442187</v>
      </c>
      <c r="M97" s="34">
        <v>29236.756239474184</v>
      </c>
      <c r="N97" s="34">
        <v>17353.231206124998</v>
      </c>
      <c r="O97" s="34">
        <v>38169.894955508156</v>
      </c>
      <c r="P97" s="34">
        <v>8305.7903433007796</v>
      </c>
      <c r="Q97" s="34">
        <v>35.965682983398423</v>
      </c>
      <c r="R97" s="34">
        <v>7086.4734709960985</v>
      </c>
      <c r="S97" s="34">
        <v>48731.320348810797</v>
      </c>
      <c r="T97" s="34">
        <v>14445.44331354689</v>
      </c>
      <c r="U97" s="34">
        <v>8825.1583620156398</v>
      </c>
      <c r="V97" s="34">
        <v>66614.365702656243</v>
      </c>
      <c r="W97" s="34">
        <v>2724.9195045742199</v>
      </c>
      <c r="X97" s="34">
        <v>10897.991411025709</v>
      </c>
      <c r="Y97" s="34">
        <v>18218.953886144667</v>
      </c>
      <c r="Z97" s="34">
        <v>277.08532409667964</v>
      </c>
      <c r="AA97" s="34">
        <v>24900.073932687505</v>
      </c>
      <c r="AB97" s="34">
        <v>14102.552805725165</v>
      </c>
      <c r="AC97" s="34">
        <v>24927.368826700065</v>
      </c>
      <c r="AD97" s="34">
        <v>40997.92157743749</v>
      </c>
      <c r="AE97" s="34">
        <v>8640.1001443853966</v>
      </c>
      <c r="AF97" s="34">
        <v>21.694657258064517</v>
      </c>
      <c r="AG97" s="34">
        <v>23835.423180999998</v>
      </c>
      <c r="AH97" s="34">
        <v>47784.844605906248</v>
      </c>
      <c r="AI97" s="34">
        <v>7456.0894531250106</v>
      </c>
      <c r="AJ97" s="34">
        <v>46.376855339600581</v>
      </c>
      <c r="AK97" s="34">
        <v>4274.0718278046897</v>
      </c>
      <c r="AL97" s="34">
        <v>24704.580874312516</v>
      </c>
      <c r="AM97" s="34">
        <v>17230.758469623335</v>
      </c>
      <c r="AN97" s="34">
        <v>12105.50719332814</v>
      </c>
      <c r="AO97" s="34">
        <v>47033.962991781249</v>
      </c>
      <c r="AP97" s="34">
        <v>801.11206054687398</v>
      </c>
      <c r="AQ97" s="34">
        <v>40566.864002159389</v>
      </c>
      <c r="AR97" s="34">
        <v>47954.12621227713</v>
      </c>
      <c r="AS97" s="34">
        <v>55500.060643671903</v>
      </c>
      <c r="AT97" s="34">
        <v>19501.071212159586</v>
      </c>
      <c r="AU97" s="34">
        <v>47506.100483625021</v>
      </c>
      <c r="AV97" s="34">
        <v>21601.115173196664</v>
      </c>
      <c r="AW97" s="34">
        <v>12927.354797517582</v>
      </c>
      <c r="AX97" s="34">
        <v>48324.033196375036</v>
      </c>
      <c r="AY97" s="34">
        <v>33474.336585678633</v>
      </c>
    </row>
    <row r="98" spans="1:51" x14ac:dyDescent="0.25">
      <c r="A98" s="32">
        <v>44535</v>
      </c>
      <c r="B98" s="33">
        <v>1</v>
      </c>
      <c r="C98" s="120">
        <v>23679.714936411096</v>
      </c>
      <c r="D98" s="120">
        <v>33661.232560249991</v>
      </c>
      <c r="E98" s="120">
        <v>13933.385619265653</v>
      </c>
      <c r="F98" s="120">
        <v>43885.015211296886</v>
      </c>
      <c r="G98" s="120">
        <v>26355.974702760366</v>
      </c>
      <c r="H98" s="120">
        <v>4179.4044876171783</v>
      </c>
      <c r="I98" s="120">
        <v>22962.874446343747</v>
      </c>
      <c r="J98" s="120">
        <v>133.65336608886722</v>
      </c>
      <c r="K98" s="120">
        <v>18700.35863415627</v>
      </c>
      <c r="L98" s="120">
        <v>6815.9197941874954</v>
      </c>
      <c r="M98" s="120">
        <v>28246.111091780927</v>
      </c>
      <c r="N98" s="120">
        <v>15770.7755318125</v>
      </c>
      <c r="O98" s="120">
        <v>34949.079586812848</v>
      </c>
      <c r="P98" s="120">
        <v>7643.5916382539108</v>
      </c>
      <c r="Q98" s="120">
        <v>36.133266448974609</v>
      </c>
      <c r="R98" s="120">
        <v>6387.9720936367312</v>
      </c>
      <c r="S98" s="120">
        <v>44358.797741607683</v>
      </c>
      <c r="T98" s="120">
        <v>13234.63189158595</v>
      </c>
      <c r="U98" s="120">
        <v>7994.9473734765706</v>
      </c>
      <c r="V98" s="120">
        <v>59797.475111812499</v>
      </c>
      <c r="W98" s="120">
        <v>2521.5432585781259</v>
      </c>
      <c r="X98" s="120">
        <v>10556.56614520543</v>
      </c>
      <c r="Y98" s="120">
        <v>17229.70549942107</v>
      </c>
      <c r="Z98" s="120">
        <v>237.80252563476557</v>
      </c>
      <c r="AA98" s="120">
        <v>22254.991153250023</v>
      </c>
      <c r="AB98" s="120">
        <v>13453.467080318904</v>
      </c>
      <c r="AC98" s="120">
        <v>22523.824538230201</v>
      </c>
      <c r="AD98" s="120">
        <v>37183.988885281251</v>
      </c>
      <c r="AE98" s="120">
        <v>7998.5868754244675</v>
      </c>
      <c r="AF98" s="120">
        <v>21.694657258064517</v>
      </c>
      <c r="AG98" s="120">
        <v>21639.332025906249</v>
      </c>
      <c r="AH98" s="120">
        <v>42366.6533040625</v>
      </c>
      <c r="AI98" s="120">
        <v>6802.2194824218705</v>
      </c>
      <c r="AJ98" s="120">
        <v>44.903805714118278</v>
      </c>
      <c r="AK98" s="120">
        <v>3935.9499854687597</v>
      </c>
      <c r="AL98" s="120">
        <v>22419.719474578142</v>
      </c>
      <c r="AM98" s="120">
        <v>15233.12460163897</v>
      </c>
      <c r="AN98" s="120">
        <v>11414.61418176563</v>
      </c>
      <c r="AO98" s="120">
        <v>43370.180200499999</v>
      </c>
      <c r="AP98" s="120">
        <v>744.61437988281295</v>
      </c>
      <c r="AQ98" s="120">
        <v>38027.187347393774</v>
      </c>
      <c r="AR98" s="120">
        <v>43889.677744214627</v>
      </c>
      <c r="AS98" s="120">
        <v>50301.100226000024</v>
      </c>
      <c r="AT98" s="120">
        <v>18634.100066034545</v>
      </c>
      <c r="AU98" s="120">
        <v>43492.922346125008</v>
      </c>
      <c r="AV98" s="120">
        <v>15911.393096009149</v>
      </c>
      <c r="AW98" s="120">
        <v>15164.523071839845</v>
      </c>
      <c r="AX98" s="120">
        <v>43753.906823960977</v>
      </c>
      <c r="AY98" s="120">
        <v>31006.724912397385</v>
      </c>
    </row>
    <row r="99" spans="1:51" x14ac:dyDescent="0.25">
      <c r="A99" s="32">
        <v>44535</v>
      </c>
      <c r="B99" s="33">
        <v>2</v>
      </c>
      <c r="C99" s="34">
        <v>21768.96383300484</v>
      </c>
      <c r="D99" s="34">
        <v>30115.469304968741</v>
      </c>
      <c r="E99" s="34">
        <v>12512.84762565627</v>
      </c>
      <c r="F99" s="34">
        <v>39644.354155578134</v>
      </c>
      <c r="G99" s="34">
        <v>22637.529516041624</v>
      </c>
      <c r="H99" s="34">
        <v>3855.0584175781414</v>
      </c>
      <c r="I99" s="34">
        <v>21212.231769449234</v>
      </c>
      <c r="J99" s="34">
        <v>114.9598636627197</v>
      </c>
      <c r="K99" s="34">
        <v>16767.337427359402</v>
      </c>
      <c r="L99" s="34">
        <v>6299.0963810468984</v>
      </c>
      <c r="M99" s="34">
        <v>26403.598163722265</v>
      </c>
      <c r="N99" s="34">
        <v>14165.87140137501</v>
      </c>
      <c r="O99" s="34">
        <v>31957.325833031588</v>
      </c>
      <c r="P99" s="34">
        <v>6945.9746352851525</v>
      </c>
      <c r="Q99" s="34">
        <v>35.396084785461419</v>
      </c>
      <c r="R99" s="34">
        <v>5569.6272031992239</v>
      </c>
      <c r="S99" s="34">
        <v>39462.720546263954</v>
      </c>
      <c r="T99" s="34">
        <v>12043.40000770314</v>
      </c>
      <c r="U99" s="34">
        <v>7303.5534178984408</v>
      </c>
      <c r="V99" s="34">
        <v>52605.801463687501</v>
      </c>
      <c r="W99" s="34">
        <v>2248.6181873789055</v>
      </c>
      <c r="X99" s="34">
        <v>9895.2172780725923</v>
      </c>
      <c r="Y99" s="34">
        <v>16680.009813692108</v>
      </c>
      <c r="Z99" s="34">
        <v>225.23228179931641</v>
      </c>
      <c r="AA99" s="34">
        <v>19390.371944187504</v>
      </c>
      <c r="AB99" s="34">
        <v>12752.558483240775</v>
      </c>
      <c r="AC99" s="34">
        <v>20157.086072714716</v>
      </c>
      <c r="AD99" s="34">
        <v>32910.649140000001</v>
      </c>
      <c r="AE99" s="34">
        <v>7019.4610357213287</v>
      </c>
      <c r="AF99" s="34">
        <v>21.694657258064517</v>
      </c>
      <c r="AG99" s="34">
        <v>19191.478691593751</v>
      </c>
      <c r="AH99" s="34">
        <v>38539.762467093744</v>
      </c>
      <c r="AI99" s="34">
        <v>6076.5015624999996</v>
      </c>
      <c r="AJ99" s="34">
        <v>41.613733265815256</v>
      </c>
      <c r="AK99" s="34">
        <v>3748.8543196484402</v>
      </c>
      <c r="AL99" s="34">
        <v>19545.382144750012</v>
      </c>
      <c r="AM99" s="34">
        <v>12699.270164295225</v>
      </c>
      <c r="AN99" s="34">
        <v>10479.781272437511</v>
      </c>
      <c r="AO99" s="34">
        <v>39111.170242070315</v>
      </c>
      <c r="AP99" s="34">
        <v>715.49096679687602</v>
      </c>
      <c r="AQ99" s="34">
        <v>35571.464186526602</v>
      </c>
      <c r="AR99" s="34">
        <v>39408.235809917758</v>
      </c>
      <c r="AS99" s="34">
        <v>44516.883927187519</v>
      </c>
      <c r="AT99" s="34">
        <v>17447.549254425216</v>
      </c>
      <c r="AU99" s="34">
        <v>39397.686019937508</v>
      </c>
      <c r="AV99" s="34">
        <v>14322.166787243563</v>
      </c>
      <c r="AW99" s="34">
        <v>11827.115020335954</v>
      </c>
      <c r="AX99" s="34">
        <v>38475.084255171889</v>
      </c>
      <c r="AY99" s="34">
        <v>29178.501404100523</v>
      </c>
    </row>
    <row r="100" spans="1:51" x14ac:dyDescent="0.25">
      <c r="A100" s="32">
        <v>44535</v>
      </c>
      <c r="B100" s="33">
        <v>3</v>
      </c>
      <c r="C100" s="34">
        <v>20182.146914629833</v>
      </c>
      <c r="D100" s="34">
        <v>26844.638240718741</v>
      </c>
      <c r="E100" s="34">
        <v>11762.992618859402</v>
      </c>
      <c r="F100" s="34">
        <v>36120.479735875007</v>
      </c>
      <c r="G100" s="34">
        <v>19187.097032557249</v>
      </c>
      <c r="H100" s="34">
        <v>3562.7171236406439</v>
      </c>
      <c r="I100" s="34">
        <v>19536.839685714847</v>
      </c>
      <c r="J100" s="34">
        <v>100.73766136169431</v>
      </c>
      <c r="K100" s="34">
        <v>14970.710413539082</v>
      </c>
      <c r="L100" s="34">
        <v>6323.4334596484396</v>
      </c>
      <c r="M100" s="34">
        <v>24051.55969649657</v>
      </c>
      <c r="N100" s="34">
        <v>13045.36832300001</v>
      </c>
      <c r="O100" s="34">
        <v>29399.807572758167</v>
      </c>
      <c r="P100" s="34">
        <v>6387.3246042304763</v>
      </c>
      <c r="Q100" s="34">
        <v>33.708778381347656</v>
      </c>
      <c r="R100" s="34">
        <v>4805.0556435781264</v>
      </c>
      <c r="S100" s="34">
        <v>34088.27437440458</v>
      </c>
      <c r="T100" s="34">
        <v>11009.27911397658</v>
      </c>
      <c r="U100" s="34">
        <v>6884.1214219375097</v>
      </c>
      <c r="V100" s="34">
        <v>46256.354217062501</v>
      </c>
      <c r="W100" s="34">
        <v>1965.9571114374999</v>
      </c>
      <c r="X100" s="34">
        <v>8905.4128831585367</v>
      </c>
      <c r="Y100" s="34">
        <v>15128.55958236946</v>
      </c>
      <c r="Z100" s="34">
        <v>233.0689517211913</v>
      </c>
      <c r="AA100" s="34">
        <v>16329.3145560469</v>
      </c>
      <c r="AB100" s="34">
        <v>12134.078478295463</v>
      </c>
      <c r="AC100" s="34">
        <v>18834.083300115635</v>
      </c>
      <c r="AD100" s="34">
        <v>28636.588961593756</v>
      </c>
      <c r="AE100" s="34">
        <v>6005.1056865650771</v>
      </c>
      <c r="AF100" s="34">
        <v>21.694657258064517</v>
      </c>
      <c r="AG100" s="34">
        <v>16818.7026463125</v>
      </c>
      <c r="AH100" s="34">
        <v>34865.53226031251</v>
      </c>
      <c r="AI100" s="34">
        <v>5183.4491943359399</v>
      </c>
      <c r="AJ100" s="34">
        <v>40.045425181200414</v>
      </c>
      <c r="AK100" s="34">
        <v>3434.3865338125106</v>
      </c>
      <c r="AL100" s="34">
        <v>19161.427636578137</v>
      </c>
      <c r="AM100" s="34">
        <v>10905.423914318657</v>
      </c>
      <c r="AN100" s="34">
        <v>10005.353432250009</v>
      </c>
      <c r="AO100" s="34">
        <v>34253.925943726565</v>
      </c>
      <c r="AP100" s="34">
        <v>653.78427124023392</v>
      </c>
      <c r="AQ100" s="34">
        <v>33485.146100721911</v>
      </c>
      <c r="AR100" s="34">
        <v>35215.129469964624</v>
      </c>
      <c r="AS100" s="34">
        <v>38124.001834609386</v>
      </c>
      <c r="AT100" s="34">
        <v>16056.872022534579</v>
      </c>
      <c r="AU100" s="34">
        <v>35448.365393578162</v>
      </c>
      <c r="AV100" s="34">
        <v>14889.384374821684</v>
      </c>
      <c r="AW100" s="34">
        <v>6242.9808494345762</v>
      </c>
      <c r="AX100" s="34">
        <v>32913.915278966815</v>
      </c>
      <c r="AY100" s="34">
        <v>27365.566622241146</v>
      </c>
    </row>
    <row r="101" spans="1:51" x14ac:dyDescent="0.25">
      <c r="A101" s="32">
        <v>44535</v>
      </c>
      <c r="B101" s="33">
        <v>4</v>
      </c>
      <c r="C101" s="34">
        <v>19297.265279286108</v>
      </c>
      <c r="D101" s="34">
        <v>24748.903058109361</v>
      </c>
      <c r="E101" s="34">
        <v>10785.386083554689</v>
      </c>
      <c r="F101" s="34">
        <v>33757.620735031269</v>
      </c>
      <c r="G101" s="34">
        <v>17509.206074166621</v>
      </c>
      <c r="H101" s="34">
        <v>3513.0153731328205</v>
      </c>
      <c r="I101" s="34">
        <v>18485.802151730473</v>
      </c>
      <c r="J101" s="34">
        <v>91.795658111572195</v>
      </c>
      <c r="K101" s="34">
        <v>14014.689223289082</v>
      </c>
      <c r="L101" s="34">
        <v>6065.9340329921934</v>
      </c>
      <c r="M101" s="34">
        <v>22947.084139672002</v>
      </c>
      <c r="N101" s="34">
        <v>12366.53085931251</v>
      </c>
      <c r="O101" s="34">
        <v>27466.97626771911</v>
      </c>
      <c r="P101" s="34">
        <v>6078.328403585936</v>
      </c>
      <c r="Q101" s="34">
        <v>34.186022758483901</v>
      </c>
      <c r="R101" s="34">
        <v>4319.8011021679704</v>
      </c>
      <c r="S101" s="34">
        <v>30534.348388217073</v>
      </c>
      <c r="T101" s="34">
        <v>10581.630979945327</v>
      </c>
      <c r="U101" s="34">
        <v>6543.89123864063</v>
      </c>
      <c r="V101" s="34">
        <v>41546.852152171887</v>
      </c>
      <c r="W101" s="34">
        <v>1881.6951718593759</v>
      </c>
      <c r="X101" s="34">
        <v>8372.3984713460595</v>
      </c>
      <c r="Y101" s="34">
        <v>14665.779072756373</v>
      </c>
      <c r="Z101" s="34">
        <v>221.97320999145509</v>
      </c>
      <c r="AA101" s="34">
        <v>14232.996730601586</v>
      </c>
      <c r="AB101" s="34">
        <v>11709.014835014203</v>
      </c>
      <c r="AC101" s="34">
        <v>17934.209289198814</v>
      </c>
      <c r="AD101" s="34">
        <v>27563.322056187499</v>
      </c>
      <c r="AE101" s="34">
        <v>5469.9322112603895</v>
      </c>
      <c r="AF101" s="34">
        <v>21.694657258064517</v>
      </c>
      <c r="AG101" s="34">
        <v>15359.711941531252</v>
      </c>
      <c r="AH101" s="34">
        <v>31058.961906218748</v>
      </c>
      <c r="AI101" s="34">
        <v>4627.3581787109297</v>
      </c>
      <c r="AJ101" s="34">
        <v>40.061205757711662</v>
      </c>
      <c r="AK101" s="34">
        <v>3306.7184028125102</v>
      </c>
      <c r="AL101" s="34">
        <v>15416.827920429689</v>
      </c>
      <c r="AM101" s="34">
        <v>9719.6301432717792</v>
      </c>
      <c r="AN101" s="34">
        <v>9003.2028265312711</v>
      </c>
      <c r="AO101" s="34">
        <v>30847.186054794918</v>
      </c>
      <c r="AP101" s="34">
        <v>608.73579406738202</v>
      </c>
      <c r="AQ101" s="34">
        <v>32045.48198020627</v>
      </c>
      <c r="AR101" s="34">
        <v>32423.051288745872</v>
      </c>
      <c r="AS101" s="34">
        <v>34118.300466492219</v>
      </c>
      <c r="AT101" s="34">
        <v>15633.905755112713</v>
      </c>
      <c r="AU101" s="34">
        <v>33194.063647562536</v>
      </c>
      <c r="AV101" s="34">
        <v>13147.234735431057</v>
      </c>
      <c r="AW101" s="34">
        <v>4649.1085653701148</v>
      </c>
      <c r="AX101" s="34">
        <v>29284.536379917976</v>
      </c>
      <c r="AY101" s="34">
        <v>26543.518917553629</v>
      </c>
    </row>
    <row r="102" spans="1:51" x14ac:dyDescent="0.25">
      <c r="A102" s="32">
        <v>44535</v>
      </c>
      <c r="B102" s="33">
        <v>5</v>
      </c>
      <c r="C102" s="34">
        <v>18550.282162848605</v>
      </c>
      <c r="D102" s="34">
        <v>23419.644019187519</v>
      </c>
      <c r="E102" s="34">
        <v>10020.524504625009</v>
      </c>
      <c r="F102" s="34">
        <v>32497.857776031266</v>
      </c>
      <c r="G102" s="34">
        <v>15875.043134760375</v>
      </c>
      <c r="H102" s="34">
        <v>3365.4587058828338</v>
      </c>
      <c r="I102" s="34">
        <v>17962.840921648458</v>
      </c>
      <c r="J102" s="34">
        <v>88.848121643066406</v>
      </c>
      <c r="K102" s="34">
        <v>13337.205423539059</v>
      </c>
      <c r="L102" s="34">
        <v>6006.8762669218895</v>
      </c>
      <c r="M102" s="34">
        <v>22713.185091286145</v>
      </c>
      <c r="N102" s="34">
        <v>11975.486852640641</v>
      </c>
      <c r="O102" s="34">
        <v>26554.751725297236</v>
      </c>
      <c r="P102" s="34">
        <v>5786.234714929692</v>
      </c>
      <c r="Q102" s="34">
        <v>33.66956901550293</v>
      </c>
      <c r="R102" s="34">
        <v>4061.7615900703131</v>
      </c>
      <c r="S102" s="34">
        <v>28448.962870342064</v>
      </c>
      <c r="T102" s="34">
        <v>10373.809463835958</v>
      </c>
      <c r="U102" s="34">
        <v>6343.8574809765696</v>
      </c>
      <c r="V102" s="34">
        <v>39695.594771375021</v>
      </c>
      <c r="W102" s="34">
        <v>1805.2787051289067</v>
      </c>
      <c r="X102" s="34">
        <v>7841.4606207600627</v>
      </c>
      <c r="Y102" s="34">
        <v>13658.004335929432</v>
      </c>
      <c r="Z102" s="34">
        <v>268.57673767089841</v>
      </c>
      <c r="AA102" s="34">
        <v>12845.392793648445</v>
      </c>
      <c r="AB102" s="34">
        <v>11596.577596709527</v>
      </c>
      <c r="AC102" s="34">
        <v>17179.84256408862</v>
      </c>
      <c r="AD102" s="34">
        <v>26050.178905312503</v>
      </c>
      <c r="AE102" s="34">
        <v>5291.4138972213359</v>
      </c>
      <c r="AF102" s="34">
        <v>21.694657258064517</v>
      </c>
      <c r="AG102" s="34">
        <v>14470.642298875002</v>
      </c>
      <c r="AH102" s="34">
        <v>28375.961082468752</v>
      </c>
      <c r="AI102" s="34">
        <v>4289.47248535157</v>
      </c>
      <c r="AJ102" s="34">
        <v>41.894871242107399</v>
      </c>
      <c r="AK102" s="34">
        <v>3203.7105428515702</v>
      </c>
      <c r="AL102" s="34">
        <v>14398.477851015641</v>
      </c>
      <c r="AM102" s="34">
        <v>8652.5193671233574</v>
      </c>
      <c r="AN102" s="34">
        <v>8464.3408199062706</v>
      </c>
      <c r="AO102" s="34">
        <v>28857.715829359386</v>
      </c>
      <c r="AP102" s="34">
        <v>589.70486450195301</v>
      </c>
      <c r="AQ102" s="34">
        <v>31031.561586792228</v>
      </c>
      <c r="AR102" s="34">
        <v>30860.702711370857</v>
      </c>
      <c r="AS102" s="34">
        <v>31648.266150281263</v>
      </c>
      <c r="AT102" s="34">
        <v>15122.004989862688</v>
      </c>
      <c r="AU102" s="34">
        <v>31979.280568906273</v>
      </c>
      <c r="AV102" s="34">
        <v>13292.917586571673</v>
      </c>
      <c r="AW102" s="34">
        <v>2976.9795223339861</v>
      </c>
      <c r="AX102" s="34">
        <v>27191.691194839852</v>
      </c>
      <c r="AY102" s="34">
        <v>25785.407555709899</v>
      </c>
    </row>
    <row r="103" spans="1:51" x14ac:dyDescent="0.25">
      <c r="A103" s="32">
        <v>44535</v>
      </c>
      <c r="B103" s="33">
        <v>6</v>
      </c>
      <c r="C103" s="34">
        <v>18119.852672254856</v>
      </c>
      <c r="D103" s="34">
        <v>22819.545490406257</v>
      </c>
      <c r="E103" s="34">
        <v>9891.8372622265724</v>
      </c>
      <c r="F103" s="34">
        <v>34883.51682359376</v>
      </c>
      <c r="G103" s="34">
        <v>15127.173347822878</v>
      </c>
      <c r="H103" s="34">
        <v>3728.6485898515707</v>
      </c>
      <c r="I103" s="34">
        <v>17757.424744425785</v>
      </c>
      <c r="J103" s="34">
        <v>88.40359497070321</v>
      </c>
      <c r="K103" s="34">
        <v>12894.298785203131</v>
      </c>
      <c r="L103" s="34">
        <v>6309.5952011171994</v>
      </c>
      <c r="M103" s="34">
        <v>22408.572462229262</v>
      </c>
      <c r="N103" s="34">
        <v>11733.08719795314</v>
      </c>
      <c r="O103" s="34">
        <v>26102.192126828493</v>
      </c>
      <c r="P103" s="34">
        <v>5234.4430457109429</v>
      </c>
      <c r="Q103" s="34">
        <v>33.162264823913574</v>
      </c>
      <c r="R103" s="34">
        <v>3915.1522856621104</v>
      </c>
      <c r="S103" s="34">
        <v>27443.666286935793</v>
      </c>
      <c r="T103" s="34">
        <v>10079.703324601594</v>
      </c>
      <c r="U103" s="34">
        <v>6218.8245715781395</v>
      </c>
      <c r="V103" s="34">
        <v>38731.525122281266</v>
      </c>
      <c r="W103" s="34">
        <v>1703.2502451015639</v>
      </c>
      <c r="X103" s="34">
        <v>7666.9521699457837</v>
      </c>
      <c r="Y103" s="34">
        <v>13828.143190670249</v>
      </c>
      <c r="Z103" s="34">
        <v>289.78582199096689</v>
      </c>
      <c r="AA103" s="34">
        <v>11739.807411984399</v>
      </c>
      <c r="AB103" s="34">
        <v>11530.298234147012</v>
      </c>
      <c r="AC103" s="34">
        <v>16661.292104987828</v>
      </c>
      <c r="AD103" s="34">
        <v>25116.148049687508</v>
      </c>
      <c r="AE103" s="34">
        <v>4723.2986606276099</v>
      </c>
      <c r="AF103" s="34">
        <v>21.694657258064517</v>
      </c>
      <c r="AG103" s="34">
        <v>14131.651384281251</v>
      </c>
      <c r="AH103" s="34">
        <v>26922.263891593742</v>
      </c>
      <c r="AI103" s="34">
        <v>4154.0940185546897</v>
      </c>
      <c r="AJ103" s="34">
        <v>41.780255606666003</v>
      </c>
      <c r="AK103" s="34">
        <v>3115.5807015355294</v>
      </c>
      <c r="AL103" s="34">
        <v>13647.0865361172</v>
      </c>
      <c r="AM103" s="34">
        <v>8342.7071352014536</v>
      </c>
      <c r="AN103" s="34">
        <v>8651.9034166562597</v>
      </c>
      <c r="AO103" s="34">
        <v>28034.917298605469</v>
      </c>
      <c r="AP103" s="34">
        <v>584.81777954101597</v>
      </c>
      <c r="AQ103" s="34">
        <v>30448.059523792213</v>
      </c>
      <c r="AR103" s="34">
        <v>29904.25776986307</v>
      </c>
      <c r="AS103" s="34">
        <v>30486.169787335941</v>
      </c>
      <c r="AT103" s="34">
        <v>14873.239833222051</v>
      </c>
      <c r="AU103" s="34">
        <v>31576.256274171919</v>
      </c>
      <c r="AV103" s="34">
        <v>13161.727590321674</v>
      </c>
      <c r="AW103" s="34">
        <v>2625.7312320058709</v>
      </c>
      <c r="AX103" s="34">
        <v>26202.501368464858</v>
      </c>
      <c r="AY103" s="34">
        <v>25908.865153991141</v>
      </c>
    </row>
    <row r="104" spans="1:51" x14ac:dyDescent="0.25">
      <c r="A104" s="32">
        <v>44535</v>
      </c>
      <c r="B104" s="33">
        <v>7</v>
      </c>
      <c r="C104" s="34">
        <v>17345.854256332976</v>
      </c>
      <c r="D104" s="34">
        <v>21926.470204375</v>
      </c>
      <c r="E104" s="34">
        <v>9060.9297091796852</v>
      </c>
      <c r="F104" s="34">
        <v>34110.752257984394</v>
      </c>
      <c r="G104" s="34">
        <v>13814.307280539135</v>
      </c>
      <c r="H104" s="34">
        <v>3746.1436481172</v>
      </c>
      <c r="I104" s="34">
        <v>17707.553695925806</v>
      </c>
      <c r="J104" s="34">
        <v>90.324649810791001</v>
      </c>
      <c r="K104" s="34">
        <v>12220.701772382819</v>
      </c>
      <c r="L104" s="34">
        <v>6176.7509355234424</v>
      </c>
      <c r="M104" s="34">
        <v>21398.901995122116</v>
      </c>
      <c r="N104" s="34">
        <v>10446.604382812511</v>
      </c>
      <c r="O104" s="34">
        <v>25598.395911117539</v>
      </c>
      <c r="P104" s="34">
        <v>5060.2672452210309</v>
      </c>
      <c r="Q104" s="34">
        <v>33.362641334533691</v>
      </c>
      <c r="R104" s="34">
        <v>3524.3919157460941</v>
      </c>
      <c r="S104" s="34">
        <v>25459.812269060822</v>
      </c>
      <c r="T104" s="34">
        <v>9016.9642413046913</v>
      </c>
      <c r="U104" s="34">
        <v>5389.8519717578101</v>
      </c>
      <c r="V104" s="34">
        <v>35717.494754109393</v>
      </c>
      <c r="W104" s="34">
        <v>1551.9024543828129</v>
      </c>
      <c r="X104" s="34">
        <v>7512.6960662470301</v>
      </c>
      <c r="Y104" s="34">
        <v>13537.093699858768</v>
      </c>
      <c r="Z104" s="34">
        <v>269.92771957397457</v>
      </c>
      <c r="AA104" s="34">
        <v>10976.070822898453</v>
      </c>
      <c r="AB104" s="34">
        <v>11495.581941365774</v>
      </c>
      <c r="AC104" s="34">
        <v>15672.389562455024</v>
      </c>
      <c r="AD104" s="34">
        <v>22970.78137960938</v>
      </c>
      <c r="AE104" s="34">
        <v>3862.8815510025865</v>
      </c>
      <c r="AF104" s="34">
        <v>21.694657258064517</v>
      </c>
      <c r="AG104" s="34">
        <v>13668.78160765625</v>
      </c>
      <c r="AH104" s="34">
        <v>23393.667889281245</v>
      </c>
      <c r="AI104" s="34">
        <v>3653.893321566532</v>
      </c>
      <c r="AJ104" s="34">
        <v>28.748843918347859</v>
      </c>
      <c r="AK104" s="34">
        <v>4077.2829742354015</v>
      </c>
      <c r="AL104" s="34">
        <v>13336.353137687502</v>
      </c>
      <c r="AM104" s="34">
        <v>7295.9260720295961</v>
      </c>
      <c r="AN104" s="34">
        <v>8407.147670906259</v>
      </c>
      <c r="AO104" s="34">
        <v>26335.44001537501</v>
      </c>
      <c r="AP104" s="34">
        <v>504.86141140759008</v>
      </c>
      <c r="AQ104" s="34">
        <v>29753.496772178936</v>
      </c>
      <c r="AR104" s="34">
        <v>28392.110864921662</v>
      </c>
      <c r="AS104" s="34">
        <v>28638.852825570335</v>
      </c>
      <c r="AT104" s="34">
        <v>14149.286230972062</v>
      </c>
      <c r="AU104" s="34">
        <v>29740.968099796912</v>
      </c>
      <c r="AV104" s="34">
        <v>11012.454483899801</v>
      </c>
      <c r="AW104" s="34">
        <v>1955.4767757832078</v>
      </c>
      <c r="AX104" s="34">
        <v>23630.436944431654</v>
      </c>
      <c r="AY104" s="34">
        <v>25364.189581225517</v>
      </c>
    </row>
    <row r="105" spans="1:51" x14ac:dyDescent="0.25">
      <c r="A105" s="32">
        <v>44535</v>
      </c>
      <c r="B105" s="33">
        <v>8</v>
      </c>
      <c r="C105" s="34">
        <v>17946.025358442355</v>
      </c>
      <c r="D105" s="34">
        <v>21372.953911218763</v>
      </c>
      <c r="E105" s="34">
        <v>8413.553034312512</v>
      </c>
      <c r="F105" s="34">
        <v>35023.443867062517</v>
      </c>
      <c r="G105" s="34">
        <v>12999.637919569157</v>
      </c>
      <c r="H105" s="34">
        <v>3014.8113479218891</v>
      </c>
      <c r="I105" s="34">
        <v>17895.699101957034</v>
      </c>
      <c r="J105" s="34">
        <v>98.460838317870994</v>
      </c>
      <c r="K105" s="34">
        <v>12393.187650000009</v>
      </c>
      <c r="L105" s="34">
        <v>6479.2295837812489</v>
      </c>
      <c r="M105" s="34">
        <v>20186.355825614468</v>
      </c>
      <c r="N105" s="34">
        <v>10368.69834596876</v>
      </c>
      <c r="O105" s="34">
        <v>26364.144686930053</v>
      </c>
      <c r="P105" s="34">
        <v>5048.8447164582922</v>
      </c>
      <c r="Q105" s="34">
        <v>34.064449310302734</v>
      </c>
      <c r="R105" s="34">
        <v>3392.1607176132811</v>
      </c>
      <c r="S105" s="34">
        <v>25224.354794451439</v>
      </c>
      <c r="T105" s="34">
        <v>8361.2136976250113</v>
      </c>
      <c r="U105" s="34">
        <v>5032.91968063282</v>
      </c>
      <c r="V105" s="34">
        <v>34319.1095230469</v>
      </c>
      <c r="W105" s="34">
        <v>1441.842783386719</v>
      </c>
      <c r="X105" s="34">
        <v>7377.5631930393201</v>
      </c>
      <c r="Y105" s="34">
        <v>13799.148401931016</v>
      </c>
      <c r="Z105" s="34">
        <v>277.85261550903328</v>
      </c>
      <c r="AA105" s="34">
        <v>10600.416076265643</v>
      </c>
      <c r="AB105" s="34">
        <v>11514.209532311064</v>
      </c>
      <c r="AC105" s="34">
        <v>15469.053016216287</v>
      </c>
      <c r="AD105" s="34">
        <v>22771.385587093748</v>
      </c>
      <c r="AE105" s="34">
        <v>3960.9889597408664</v>
      </c>
      <c r="AF105" s="34">
        <v>21.694657258064517</v>
      </c>
      <c r="AG105" s="34">
        <v>13098.413858093751</v>
      </c>
      <c r="AH105" s="34">
        <v>22401.190135937501</v>
      </c>
      <c r="AI105" s="34">
        <v>3573.119193384769</v>
      </c>
      <c r="AJ105" s="34">
        <v>28.855566347631054</v>
      </c>
      <c r="AK105" s="34">
        <v>5236.9752424126436</v>
      </c>
      <c r="AL105" s="34">
        <v>14152.703127453131</v>
      </c>
      <c r="AM105" s="34">
        <v>6606.4829694280161</v>
      </c>
      <c r="AN105" s="34">
        <v>8522.6842075312597</v>
      </c>
      <c r="AO105" s="34">
        <v>25949.093967212899</v>
      </c>
      <c r="AP105" s="34">
        <v>505.29170656204258</v>
      </c>
      <c r="AQ105" s="34">
        <v>30078.600944940645</v>
      </c>
      <c r="AR105" s="34">
        <v>28478.935807878679</v>
      </c>
      <c r="AS105" s="34">
        <v>28725.904257250018</v>
      </c>
      <c r="AT105" s="34">
        <v>13085.382916800183</v>
      </c>
      <c r="AU105" s="34">
        <v>29702.069704156278</v>
      </c>
      <c r="AV105" s="34">
        <v>10653.910324415438</v>
      </c>
      <c r="AW105" s="34">
        <v>1083.3831178457081</v>
      </c>
      <c r="AX105" s="34">
        <v>23307.782392142613</v>
      </c>
      <c r="AY105" s="34">
        <v>25205.265297288006</v>
      </c>
    </row>
    <row r="106" spans="1:51" x14ac:dyDescent="0.25">
      <c r="A106" s="32">
        <v>44535</v>
      </c>
      <c r="B106" s="33">
        <v>9</v>
      </c>
      <c r="C106" s="34">
        <v>19909.889321317336</v>
      </c>
      <c r="D106" s="34">
        <v>23911.354594390628</v>
      </c>
      <c r="E106" s="34">
        <v>9684.2200064531316</v>
      </c>
      <c r="F106" s="34">
        <v>39837.601700343759</v>
      </c>
      <c r="G106" s="34">
        <v>15702.876885108954</v>
      </c>
      <c r="H106" s="34">
        <v>3605.3942455781425</v>
      </c>
      <c r="I106" s="34">
        <v>19975.839545839848</v>
      </c>
      <c r="J106" s="34">
        <v>121.7901535034179</v>
      </c>
      <c r="K106" s="34">
        <v>13709.588491687511</v>
      </c>
      <c r="L106" s="34">
        <v>6663.9187167734262</v>
      </c>
      <c r="M106" s="34">
        <v>20724.979257528132</v>
      </c>
      <c r="N106" s="34">
        <v>11666.305959781261</v>
      </c>
      <c r="O106" s="34">
        <v>29522.595055937851</v>
      </c>
      <c r="P106" s="34">
        <v>3806.1597197338388</v>
      </c>
      <c r="Q106" s="34">
        <v>34.899709701538086</v>
      </c>
      <c r="R106" s="34">
        <v>3801.7412013417988</v>
      </c>
      <c r="S106" s="34">
        <v>28401.391075545209</v>
      </c>
      <c r="T106" s="34">
        <v>9275.6104075859439</v>
      </c>
      <c r="U106" s="34">
        <v>5650.3131828515598</v>
      </c>
      <c r="V106" s="34">
        <v>37834.75745026565</v>
      </c>
      <c r="W106" s="34">
        <v>1593.1841918750001</v>
      </c>
      <c r="X106" s="34">
        <v>7927.2869939677748</v>
      </c>
      <c r="Y106" s="34">
        <v>14636.507957013559</v>
      </c>
      <c r="Z106" s="34">
        <v>298.35363708496095</v>
      </c>
      <c r="AA106" s="34">
        <v>12496.734269421882</v>
      </c>
      <c r="AB106" s="34">
        <v>12233.085496256394</v>
      </c>
      <c r="AC106" s="34">
        <v>16855.405711465686</v>
      </c>
      <c r="AD106" s="34">
        <v>25655.909294718742</v>
      </c>
      <c r="AE106" s="34">
        <v>5319.1380651744648</v>
      </c>
      <c r="AF106" s="34">
        <v>21.694657258064517</v>
      </c>
      <c r="AG106" s="34">
        <v>15257.507406718751</v>
      </c>
      <c r="AH106" s="34">
        <v>25511.077798312501</v>
      </c>
      <c r="AI106" s="34">
        <v>4003.9934950932466</v>
      </c>
      <c r="AJ106" s="34">
        <v>25.569322510496363</v>
      </c>
      <c r="AK106" s="34">
        <v>6567.1027500539494</v>
      </c>
      <c r="AL106" s="34">
        <v>16270.315699476569</v>
      </c>
      <c r="AM106" s="34">
        <v>7361.2111881545852</v>
      </c>
      <c r="AN106" s="34">
        <v>9127.2431096406308</v>
      </c>
      <c r="AO106" s="34">
        <v>28616.766040470713</v>
      </c>
      <c r="AP106" s="34">
        <v>575.02973937988122</v>
      </c>
      <c r="AQ106" s="34">
        <v>32736.455081432818</v>
      </c>
      <c r="AR106" s="34">
        <v>31445.151545202898</v>
      </c>
      <c r="AS106" s="34">
        <v>32228.818739929691</v>
      </c>
      <c r="AT106" s="34">
        <v>13935.119985503312</v>
      </c>
      <c r="AU106" s="34">
        <v>33462.585561968765</v>
      </c>
      <c r="AV106" s="34">
        <v>11784.140611009194</v>
      </c>
      <c r="AW106" s="34">
        <v>191.84516970410027</v>
      </c>
      <c r="AX106" s="34">
        <v>26490.437062072288</v>
      </c>
      <c r="AY106" s="34">
        <v>27690.30096967865</v>
      </c>
    </row>
    <row r="107" spans="1:51" x14ac:dyDescent="0.25">
      <c r="A107" s="32">
        <v>44535</v>
      </c>
      <c r="B107" s="33">
        <v>10</v>
      </c>
      <c r="C107" s="34">
        <v>21826.046672415807</v>
      </c>
      <c r="D107" s="34">
        <v>27356.340155374994</v>
      </c>
      <c r="E107" s="34">
        <v>11999.995317562527</v>
      </c>
      <c r="F107" s="34">
        <v>47164.496748937498</v>
      </c>
      <c r="G107" s="34">
        <v>19555.267686191888</v>
      </c>
      <c r="H107" s="34">
        <v>4392.9277305468686</v>
      </c>
      <c r="I107" s="34">
        <v>23284.410949941426</v>
      </c>
      <c r="J107" s="34">
        <v>140.6166648864745</v>
      </c>
      <c r="K107" s="34">
        <v>15849.755186781271</v>
      </c>
      <c r="L107" s="34">
        <v>6861.9580953203222</v>
      </c>
      <c r="M107" s="34">
        <v>22305.631615762657</v>
      </c>
      <c r="N107" s="34">
        <v>14185.144241796879</v>
      </c>
      <c r="O107" s="34">
        <v>34238.180847734715</v>
      </c>
      <c r="P107" s="34">
        <v>3644.1932163634892</v>
      </c>
      <c r="Q107" s="34">
        <v>35.355717658996589</v>
      </c>
      <c r="R107" s="34">
        <v>4647.9820120546883</v>
      </c>
      <c r="S107" s="34">
        <v>33478.513248310817</v>
      </c>
      <c r="T107" s="34">
        <v>11655.53297664845</v>
      </c>
      <c r="U107" s="34">
        <v>6656.9267752656306</v>
      </c>
      <c r="V107" s="34">
        <v>44407.544849343751</v>
      </c>
      <c r="W107" s="34">
        <v>1687.6398509296878</v>
      </c>
      <c r="X107" s="34">
        <v>8693.4994454851949</v>
      </c>
      <c r="Y107" s="34">
        <v>15466.788971739528</v>
      </c>
      <c r="Z107" s="34">
        <v>303.06346954345713</v>
      </c>
      <c r="AA107" s="34">
        <v>15801.162036148466</v>
      </c>
      <c r="AB107" s="34">
        <v>13423.009538225153</v>
      </c>
      <c r="AC107" s="34">
        <v>20008.695299061066</v>
      </c>
      <c r="AD107" s="34">
        <v>31322.049120250005</v>
      </c>
      <c r="AE107" s="34">
        <v>6583.1691519244569</v>
      </c>
      <c r="AF107" s="34">
        <v>21.694657258064517</v>
      </c>
      <c r="AG107" s="34">
        <v>17907.941234406248</v>
      </c>
      <c r="AH107" s="34">
        <v>30431.656869999999</v>
      </c>
      <c r="AI107" s="34">
        <v>4633.1281940821164</v>
      </c>
      <c r="AJ107" s="34">
        <v>30.470456915345096</v>
      </c>
      <c r="AK107" s="34">
        <v>6681.2043612434845</v>
      </c>
      <c r="AL107" s="34">
        <v>19318.439322226561</v>
      </c>
      <c r="AM107" s="34">
        <v>9030.467264740535</v>
      </c>
      <c r="AN107" s="34">
        <v>9784.3975222968911</v>
      </c>
      <c r="AO107" s="34">
        <v>33452.879135019532</v>
      </c>
      <c r="AP107" s="34">
        <v>577.78408813476426</v>
      </c>
      <c r="AQ107" s="34">
        <v>36330.755301651589</v>
      </c>
      <c r="AR107" s="34">
        <v>35929.104476605244</v>
      </c>
      <c r="AS107" s="34">
        <v>38283.815965359405</v>
      </c>
      <c r="AT107" s="34">
        <v>15198.843480300202</v>
      </c>
      <c r="AU107" s="34">
        <v>39059.991095109392</v>
      </c>
      <c r="AV107" s="34">
        <v>14705.930967571696</v>
      </c>
      <c r="AW107" s="34">
        <v>461.96434025488315</v>
      </c>
      <c r="AX107" s="34">
        <v>31268.923406488306</v>
      </c>
      <c r="AY107" s="34">
        <v>30885.135776303643</v>
      </c>
    </row>
    <row r="108" spans="1:51" x14ac:dyDescent="0.25">
      <c r="A108" s="32">
        <v>44535</v>
      </c>
      <c r="B108" s="33">
        <v>11</v>
      </c>
      <c r="C108" s="34">
        <v>23633.217902678334</v>
      </c>
      <c r="D108" s="34">
        <v>30337.784789374993</v>
      </c>
      <c r="E108" s="34">
        <v>13883.450940984389</v>
      </c>
      <c r="F108" s="34">
        <v>53498.656711437507</v>
      </c>
      <c r="G108" s="34">
        <v>23350.490003616007</v>
      </c>
      <c r="H108" s="34">
        <v>4801.7860407890748</v>
      </c>
      <c r="I108" s="34">
        <v>26529.411346902354</v>
      </c>
      <c r="J108" s="34">
        <v>160.53422546386719</v>
      </c>
      <c r="K108" s="34">
        <v>17502.201847859389</v>
      </c>
      <c r="L108" s="34">
        <v>7763.0717312734332</v>
      </c>
      <c r="M108" s="34">
        <v>24144.228379986776</v>
      </c>
      <c r="N108" s="34">
        <v>16523.064187593751</v>
      </c>
      <c r="O108" s="34">
        <v>38326.74462487534</v>
      </c>
      <c r="P108" s="34">
        <v>4282.0655109950239</v>
      </c>
      <c r="Q108" s="34">
        <v>35.785154342651374</v>
      </c>
      <c r="R108" s="34">
        <v>5508.1131168046959</v>
      </c>
      <c r="S108" s="34">
        <v>38679.244926810818</v>
      </c>
      <c r="T108" s="34">
        <v>14088.251218765648</v>
      </c>
      <c r="U108" s="34">
        <v>7937.6597753906408</v>
      </c>
      <c r="V108" s="34">
        <v>50541.784126906241</v>
      </c>
      <c r="W108" s="34">
        <v>1968.1251152460941</v>
      </c>
      <c r="X108" s="34">
        <v>9717.3084037341741</v>
      </c>
      <c r="Y108" s="34">
        <v>16537.101885291264</v>
      </c>
      <c r="Z108" s="34">
        <v>294.22180450439458</v>
      </c>
      <c r="AA108" s="34">
        <v>18013.791992117222</v>
      </c>
      <c r="AB108" s="34">
        <v>14350.502850037643</v>
      </c>
      <c r="AC108" s="34">
        <v>22587.130873450889</v>
      </c>
      <c r="AD108" s="34">
        <v>37596.294719156256</v>
      </c>
      <c r="AE108" s="34">
        <v>5982.8791650338062</v>
      </c>
      <c r="AF108" s="34">
        <v>21.694657258064517</v>
      </c>
      <c r="AG108" s="34">
        <v>19960.702593312497</v>
      </c>
      <c r="AH108" s="34">
        <v>35412.321010750005</v>
      </c>
      <c r="AI108" s="34">
        <v>5379.9865936175556</v>
      </c>
      <c r="AJ108" s="34">
        <v>42.048440308206125</v>
      </c>
      <c r="AK108" s="34">
        <v>6900.1343527750569</v>
      </c>
      <c r="AL108" s="34">
        <v>20883.43894058594</v>
      </c>
      <c r="AM108" s="34">
        <v>11539.868329576477</v>
      </c>
      <c r="AN108" s="34">
        <v>10730.685164843761</v>
      </c>
      <c r="AO108" s="34">
        <v>37919.609718562497</v>
      </c>
      <c r="AP108" s="34">
        <v>645.75067138671898</v>
      </c>
      <c r="AQ108" s="34">
        <v>39714.007563081279</v>
      </c>
      <c r="AR108" s="34">
        <v>40316.060948878665</v>
      </c>
      <c r="AS108" s="34">
        <v>44416.034530140641</v>
      </c>
      <c r="AT108" s="34">
        <v>16941.598354925187</v>
      </c>
      <c r="AU108" s="34">
        <v>43730.65237676564</v>
      </c>
      <c r="AV108" s="34">
        <v>17467.505396227913</v>
      </c>
      <c r="AW108" s="34">
        <v>1277.5914465048868</v>
      </c>
      <c r="AX108" s="34">
        <v>35774.349824800804</v>
      </c>
      <c r="AY108" s="34">
        <v>33742.886244053632</v>
      </c>
    </row>
    <row r="109" spans="1:51" x14ac:dyDescent="0.25">
      <c r="A109" s="32">
        <v>44535</v>
      </c>
      <c r="B109" s="33">
        <v>12</v>
      </c>
      <c r="C109" s="34">
        <v>25632.794342117068</v>
      </c>
      <c r="D109" s="34">
        <v>33146.199998937496</v>
      </c>
      <c r="E109" s="34">
        <v>15562.293265718768</v>
      </c>
      <c r="F109" s="34">
        <v>58631.20552753126</v>
      </c>
      <c r="G109" s="34">
        <v>26666.833627721375</v>
      </c>
      <c r="H109" s="34">
        <v>4855.3960850625126</v>
      </c>
      <c r="I109" s="34">
        <v>28144.371105308604</v>
      </c>
      <c r="J109" s="34">
        <v>164.30524444580078</v>
      </c>
      <c r="K109" s="34">
        <v>18696.661910234383</v>
      </c>
      <c r="L109" s="34">
        <v>7945.0221386171816</v>
      </c>
      <c r="M109" s="34">
        <v>25742.168716292548</v>
      </c>
      <c r="N109" s="34">
        <v>18926.657135062502</v>
      </c>
      <c r="O109" s="34">
        <v>40751.512760640966</v>
      </c>
      <c r="P109" s="34">
        <v>4545.7510459857158</v>
      </c>
      <c r="Q109" s="34">
        <v>36.124431610107408</v>
      </c>
      <c r="R109" s="34">
        <v>6165.2714839765731</v>
      </c>
      <c r="S109" s="34">
        <v>41932.401615998308</v>
      </c>
      <c r="T109" s="34">
        <v>15730.51966625002</v>
      </c>
      <c r="U109" s="34">
        <v>9236.0836783281302</v>
      </c>
      <c r="V109" s="34">
        <v>56499.655815531245</v>
      </c>
      <c r="W109" s="34">
        <v>2212.327805132813</v>
      </c>
      <c r="X109" s="34">
        <v>11031.983214710575</v>
      </c>
      <c r="Y109" s="34">
        <v>16699.439551755768</v>
      </c>
      <c r="Z109" s="34">
        <v>316.34147186279301</v>
      </c>
      <c r="AA109" s="34">
        <v>20065.36088156253</v>
      </c>
      <c r="AB109" s="34">
        <v>14915.186868475153</v>
      </c>
      <c r="AC109" s="34">
        <v>24793.670157617747</v>
      </c>
      <c r="AD109" s="34">
        <v>41789.305513093757</v>
      </c>
      <c r="AE109" s="34">
        <v>6167.846226893209</v>
      </c>
      <c r="AF109" s="34">
        <v>21.694657258064517</v>
      </c>
      <c r="AG109" s="34">
        <v>21358.004412281254</v>
      </c>
      <c r="AH109" s="34">
        <v>38763.015271656259</v>
      </c>
      <c r="AI109" s="34">
        <v>5904.4101289994151</v>
      </c>
      <c r="AJ109" s="34">
        <v>61.134587217686857</v>
      </c>
      <c r="AK109" s="34">
        <v>7081.2323701968326</v>
      </c>
      <c r="AL109" s="34">
        <v>22755.836990171887</v>
      </c>
      <c r="AM109" s="34">
        <v>13394.693539857726</v>
      </c>
      <c r="AN109" s="34">
        <v>11282.94536593751</v>
      </c>
      <c r="AO109" s="34">
        <v>42303.819101453126</v>
      </c>
      <c r="AP109" s="34">
        <v>680.72540283203216</v>
      </c>
      <c r="AQ109" s="34">
        <v>42203.635975393772</v>
      </c>
      <c r="AR109" s="34">
        <v>43137.973253097414</v>
      </c>
      <c r="AS109" s="34">
        <v>48573.372913859399</v>
      </c>
      <c r="AT109" s="34">
        <v>18136.364730393929</v>
      </c>
      <c r="AU109" s="34">
        <v>47119.933376750014</v>
      </c>
      <c r="AV109" s="34">
        <v>19699.68878055604</v>
      </c>
      <c r="AW109" s="34">
        <v>1764.0672299043083</v>
      </c>
      <c r="AX109" s="34">
        <v>39335.751525500025</v>
      </c>
      <c r="AY109" s="34">
        <v>35923.575181741107</v>
      </c>
    </row>
    <row r="110" spans="1:51" x14ac:dyDescent="0.25">
      <c r="A110" s="32">
        <v>44535</v>
      </c>
      <c r="B110" s="33">
        <v>13</v>
      </c>
      <c r="C110" s="34">
        <v>27548.447582571796</v>
      </c>
      <c r="D110" s="34">
        <v>35862.702093499996</v>
      </c>
      <c r="E110" s="34">
        <v>17437.088357218759</v>
      </c>
      <c r="F110" s="34">
        <v>63167.452599562508</v>
      </c>
      <c r="G110" s="34">
        <v>29891.142818305372</v>
      </c>
      <c r="H110" s="34">
        <v>4553.2505415468931</v>
      </c>
      <c r="I110" s="34">
        <v>29641.811499453124</v>
      </c>
      <c r="J110" s="34">
        <v>176.18183898925787</v>
      </c>
      <c r="K110" s="34">
        <v>20252.797767093769</v>
      </c>
      <c r="L110" s="34">
        <v>8592.8735002890717</v>
      </c>
      <c r="M110" s="34">
        <v>27026.086614389435</v>
      </c>
      <c r="N110" s="34">
        <v>21361.208126156249</v>
      </c>
      <c r="O110" s="34">
        <v>43073.807810281578</v>
      </c>
      <c r="P110" s="34">
        <v>5107.0242732160368</v>
      </c>
      <c r="Q110" s="34">
        <v>36.064688682556145</v>
      </c>
      <c r="R110" s="34">
        <v>6935.2223505156271</v>
      </c>
      <c r="S110" s="34">
        <v>45974.676684248305</v>
      </c>
      <c r="T110" s="34">
        <v>17038.305896453152</v>
      </c>
      <c r="U110" s="34">
        <v>10109.32931573438</v>
      </c>
      <c r="V110" s="34">
        <v>62117.712594531251</v>
      </c>
      <c r="W110" s="34">
        <v>2334.7811936367193</v>
      </c>
      <c r="X110" s="34">
        <v>11982.697765416749</v>
      </c>
      <c r="Y110" s="34">
        <v>17397.151918408756</v>
      </c>
      <c r="Z110" s="34">
        <v>341.75837524414067</v>
      </c>
      <c r="AA110" s="34">
        <v>22064.796074382815</v>
      </c>
      <c r="AB110" s="34">
        <v>15851.423607272032</v>
      </c>
      <c r="AC110" s="34">
        <v>26950.589398610937</v>
      </c>
      <c r="AD110" s="34">
        <v>46954.53059706249</v>
      </c>
      <c r="AE110" s="34">
        <v>7126.483598502562</v>
      </c>
      <c r="AF110" s="34">
        <v>21.694657258064517</v>
      </c>
      <c r="AG110" s="34">
        <v>23189.565292937499</v>
      </c>
      <c r="AH110" s="34">
        <v>43631.463618031252</v>
      </c>
      <c r="AI110" s="34">
        <v>6461.3563534112782</v>
      </c>
      <c r="AJ110" s="34">
        <v>101.71416049482428</v>
      </c>
      <c r="AK110" s="34">
        <v>7426.1673591298822</v>
      </c>
      <c r="AL110" s="34">
        <v>23652.335694031251</v>
      </c>
      <c r="AM110" s="34">
        <v>15961.342488857716</v>
      </c>
      <c r="AN110" s="34">
        <v>12144.277253453141</v>
      </c>
      <c r="AO110" s="34">
        <v>46481.05819187891</v>
      </c>
      <c r="AP110" s="34">
        <v>684.22300910949753</v>
      </c>
      <c r="AQ110" s="34">
        <v>44696.503335542198</v>
      </c>
      <c r="AR110" s="34">
        <v>46570.338469183378</v>
      </c>
      <c r="AS110" s="34">
        <v>53401.47028884376</v>
      </c>
      <c r="AT110" s="34">
        <v>19190.379770518935</v>
      </c>
      <c r="AU110" s="34">
        <v>50918.189213609388</v>
      </c>
      <c r="AV110" s="34">
        <v>21658.697749587285</v>
      </c>
      <c r="AW110" s="34">
        <v>3406.7106323046964</v>
      </c>
      <c r="AX110" s="34">
        <v>43667.17611676563</v>
      </c>
      <c r="AY110" s="34">
        <v>37497.144295522383</v>
      </c>
    </row>
    <row r="111" spans="1:51" x14ac:dyDescent="0.25">
      <c r="A111" s="32">
        <v>44535</v>
      </c>
      <c r="B111" s="33">
        <v>14</v>
      </c>
      <c r="C111" s="34">
        <v>28841.862226792091</v>
      </c>
      <c r="D111" s="34">
        <v>38489.331487374991</v>
      </c>
      <c r="E111" s="34">
        <v>19402.367043000009</v>
      </c>
      <c r="F111" s="34">
        <v>67269.623422718752</v>
      </c>
      <c r="G111" s="34">
        <v>33268.037610500338</v>
      </c>
      <c r="H111" s="34">
        <v>4557.5469752109593</v>
      </c>
      <c r="I111" s="34">
        <v>30854.144259945311</v>
      </c>
      <c r="J111" s="34">
        <v>179.0621604919433</v>
      </c>
      <c r="K111" s="34">
        <v>21508.502503671909</v>
      </c>
      <c r="L111" s="34">
        <v>8885.0439421796927</v>
      </c>
      <c r="M111" s="34">
        <v>28602.513474504594</v>
      </c>
      <c r="N111" s="34">
        <v>22681.968276874999</v>
      </c>
      <c r="O111" s="34">
        <v>45105.589532789403</v>
      </c>
      <c r="P111" s="34">
        <v>5722.4114533900338</v>
      </c>
      <c r="Q111" s="34">
        <v>36.499101638793945</v>
      </c>
      <c r="R111" s="34">
        <v>7827.6966967382841</v>
      </c>
      <c r="S111" s="34">
        <v>50276.938598607674</v>
      </c>
      <c r="T111" s="34">
        <v>18661.504428640634</v>
      </c>
      <c r="U111" s="34">
        <v>10678.634765046891</v>
      </c>
      <c r="V111" s="34">
        <v>68753.242623562503</v>
      </c>
      <c r="W111" s="34">
        <v>2602.5816649882818</v>
      </c>
      <c r="X111" s="34">
        <v>13744.338076582235</v>
      </c>
      <c r="Y111" s="34">
        <v>17930.514618354278</v>
      </c>
      <c r="Z111" s="34">
        <v>344.70941482543952</v>
      </c>
      <c r="AA111" s="34">
        <v>24820.972815062516</v>
      </c>
      <c r="AB111" s="34">
        <v>16345.110087912655</v>
      </c>
      <c r="AC111" s="34">
        <v>28809.684158626987</v>
      </c>
      <c r="AD111" s="34">
        <v>51075.104342625003</v>
      </c>
      <c r="AE111" s="34">
        <v>7741.0703578150515</v>
      </c>
      <c r="AF111" s="34">
        <v>21.694657258064517</v>
      </c>
      <c r="AG111" s="34">
        <v>25042.421053875001</v>
      </c>
      <c r="AH111" s="34">
        <v>48239.881436906246</v>
      </c>
      <c r="AI111" s="34">
        <v>7038.0804158053879</v>
      </c>
      <c r="AJ111" s="34">
        <v>101.61186883367304</v>
      </c>
      <c r="AK111" s="34">
        <v>7638.1428147593133</v>
      </c>
      <c r="AL111" s="34">
        <v>26208.107713828129</v>
      </c>
      <c r="AM111" s="34">
        <v>17861.951000498335</v>
      </c>
      <c r="AN111" s="34">
        <v>12744.83081156252</v>
      </c>
      <c r="AO111" s="34">
        <v>50234.47764949609</v>
      </c>
      <c r="AP111" s="34">
        <v>704.34191895648792</v>
      </c>
      <c r="AQ111" s="34">
        <v>46444.44009290939</v>
      </c>
      <c r="AR111" s="34">
        <v>49852.706976659931</v>
      </c>
      <c r="AS111" s="34">
        <v>58120.874443875015</v>
      </c>
      <c r="AT111" s="34">
        <v>20254.718968925175</v>
      </c>
      <c r="AU111" s="34">
        <v>54521.815784953127</v>
      </c>
      <c r="AV111" s="34">
        <v>23666.24741525916</v>
      </c>
      <c r="AW111" s="34">
        <v>4903.2298583867341</v>
      </c>
      <c r="AX111" s="34">
        <v>48295.296814410191</v>
      </c>
      <c r="AY111" s="34">
        <v>38950.66330170985</v>
      </c>
    </row>
    <row r="112" spans="1:51" x14ac:dyDescent="0.25">
      <c r="A112" s="32">
        <v>44535</v>
      </c>
      <c r="B112" s="33">
        <v>15</v>
      </c>
      <c r="C112" s="34">
        <v>28877.505430458485</v>
      </c>
      <c r="D112" s="34">
        <v>39550.175333343752</v>
      </c>
      <c r="E112" s="34">
        <v>19572.171764765644</v>
      </c>
      <c r="F112" s="34">
        <v>67281.638851437499</v>
      </c>
      <c r="G112" s="34">
        <v>34543.098923878271</v>
      </c>
      <c r="H112" s="34">
        <v>4851.9299464922115</v>
      </c>
      <c r="I112" s="34">
        <v>31171.070064664062</v>
      </c>
      <c r="J112" s="34">
        <v>165.97795486450201</v>
      </c>
      <c r="K112" s="34">
        <v>21835.32199167191</v>
      </c>
      <c r="L112" s="34">
        <v>9073.7118247109483</v>
      </c>
      <c r="M112" s="34">
        <v>29287.698915584697</v>
      </c>
      <c r="N112" s="34">
        <v>23073.1416001875</v>
      </c>
      <c r="O112" s="34">
        <v>44839.161562711277</v>
      </c>
      <c r="P112" s="34">
        <v>6039.5531133811846</v>
      </c>
      <c r="Q112" s="34">
        <v>36.665777206420898</v>
      </c>
      <c r="R112" s="34">
        <v>8282.5639534296897</v>
      </c>
      <c r="S112" s="34">
        <v>51670.474575482673</v>
      </c>
      <c r="T112" s="34">
        <v>18660.275754875009</v>
      </c>
      <c r="U112" s="34">
        <v>10755.67297376563</v>
      </c>
      <c r="V112" s="34">
        <v>75438.287596156253</v>
      </c>
      <c r="W112" s="34">
        <v>2626.9345858007819</v>
      </c>
      <c r="X112" s="34">
        <v>14086.969229407849</v>
      </c>
      <c r="Y112" s="34">
        <v>18178.500619248407</v>
      </c>
      <c r="Z112" s="34">
        <v>346.77176406860355</v>
      </c>
      <c r="AA112" s="34">
        <v>26069.388494203144</v>
      </c>
      <c r="AB112" s="34">
        <v>16495.120091147022</v>
      </c>
      <c r="AC112" s="34">
        <v>29125.056940604671</v>
      </c>
      <c r="AD112" s="34">
        <v>49090.895299750009</v>
      </c>
      <c r="AE112" s="34">
        <v>7989.0090988150641</v>
      </c>
      <c r="AF112" s="34">
        <v>21.694657258064517</v>
      </c>
      <c r="AG112" s="34">
        <v>25450.804590125001</v>
      </c>
      <c r="AH112" s="34">
        <v>51038.313640062508</v>
      </c>
      <c r="AI112" s="34">
        <v>7323.7667494128391</v>
      </c>
      <c r="AJ112" s="34">
        <v>65.434324782136088</v>
      </c>
      <c r="AK112" s="34">
        <v>7612.3227351715759</v>
      </c>
      <c r="AL112" s="34">
        <v>26499.513441281255</v>
      </c>
      <c r="AM112" s="34">
        <v>18232.852844795205</v>
      </c>
      <c r="AN112" s="34">
        <v>12921.205650687521</v>
      </c>
      <c r="AO112" s="34">
        <v>51939.275273578125</v>
      </c>
      <c r="AP112" s="34">
        <v>731.92381863668618</v>
      </c>
      <c r="AQ112" s="34">
        <v>46963.922556581252</v>
      </c>
      <c r="AR112" s="34">
        <v>51962.184144972438</v>
      </c>
      <c r="AS112" s="34">
        <v>59848.25361834377</v>
      </c>
      <c r="AT112" s="34">
        <v>20493.994582081414</v>
      </c>
      <c r="AU112" s="34">
        <v>55185.321890562496</v>
      </c>
      <c r="AV112" s="34">
        <v>25504.470987196662</v>
      </c>
      <c r="AW112" s="34">
        <v>4796.9061580058642</v>
      </c>
      <c r="AX112" s="34">
        <v>50464.214052226584</v>
      </c>
      <c r="AY112" s="34">
        <v>38911.748880069237</v>
      </c>
    </row>
    <row r="113" spans="1:51" x14ac:dyDescent="0.25">
      <c r="A113" s="32">
        <v>44535</v>
      </c>
      <c r="B113" s="33">
        <v>16</v>
      </c>
      <c r="C113" s="34">
        <v>27916.444165865552</v>
      </c>
      <c r="D113" s="34">
        <v>39097.631014500002</v>
      </c>
      <c r="E113" s="34">
        <v>18696.228761750019</v>
      </c>
      <c r="F113" s="34">
        <v>65494.355416031249</v>
      </c>
      <c r="G113" s="34">
        <v>34422.07100689708</v>
      </c>
      <c r="H113" s="34">
        <v>4657.0427424843783</v>
      </c>
      <c r="I113" s="34">
        <v>30593.174274687506</v>
      </c>
      <c r="J113" s="34">
        <v>161.01208114624021</v>
      </c>
      <c r="K113" s="34">
        <v>21323.21011887502</v>
      </c>
      <c r="L113" s="34">
        <v>9279.9380026328363</v>
      </c>
      <c r="M113" s="34">
        <v>28745.54053696146</v>
      </c>
      <c r="N113" s="34">
        <v>22943.211272187502</v>
      </c>
      <c r="O113" s="34">
        <v>43946.368009281578</v>
      </c>
      <c r="P113" s="34">
        <v>5840.2189321282913</v>
      </c>
      <c r="Q113" s="34">
        <v>37.605190277099609</v>
      </c>
      <c r="R113" s="34">
        <v>8391.6167304843766</v>
      </c>
      <c r="S113" s="34">
        <v>51110.509081842065</v>
      </c>
      <c r="T113" s="34">
        <v>17683.206830234391</v>
      </c>
      <c r="U113" s="34">
        <v>10258.495513156249</v>
      </c>
      <c r="V113" s="34">
        <v>73784.122408750001</v>
      </c>
      <c r="W113" s="34">
        <v>2616.0309537617195</v>
      </c>
      <c r="X113" s="34">
        <v>14339.846368353294</v>
      </c>
      <c r="Y113" s="34">
        <v>18131.743427229241</v>
      </c>
      <c r="Z113" s="34">
        <v>346.65639846801776</v>
      </c>
      <c r="AA113" s="34">
        <v>25198.864541500039</v>
      </c>
      <c r="AB113" s="34">
        <v>16052.935426818884</v>
      </c>
      <c r="AC113" s="34">
        <v>27661.137163126983</v>
      </c>
      <c r="AD113" s="34">
        <v>48261.610778562499</v>
      </c>
      <c r="AE113" s="34">
        <v>8103.7246403306926</v>
      </c>
      <c r="AF113" s="34">
        <v>21.694657258064517</v>
      </c>
      <c r="AG113" s="34">
        <v>24923.908261718749</v>
      </c>
      <c r="AH113" s="34">
        <v>50908.465769531271</v>
      </c>
      <c r="AI113" s="34">
        <v>7270.980392392763</v>
      </c>
      <c r="AJ113" s="34">
        <v>70.951166234710968</v>
      </c>
      <c r="AK113" s="34">
        <v>7668.9669724157102</v>
      </c>
      <c r="AL113" s="34">
        <v>24674.130546421889</v>
      </c>
      <c r="AM113" s="34">
        <v>18656.53595124833</v>
      </c>
      <c r="AN113" s="34">
        <v>13031.862586375011</v>
      </c>
      <c r="AO113" s="34">
        <v>51693.590025941405</v>
      </c>
      <c r="AP113" s="34">
        <v>719.59625817835285</v>
      </c>
      <c r="AQ113" s="34">
        <v>46547.489205534395</v>
      </c>
      <c r="AR113" s="34">
        <v>51229.563751003676</v>
      </c>
      <c r="AS113" s="34">
        <v>59087.809948125003</v>
      </c>
      <c r="AT113" s="34">
        <v>20447.244973987705</v>
      </c>
      <c r="AU113" s="34">
        <v>53825.773345421876</v>
      </c>
      <c r="AV113" s="34">
        <v>26071.183051884153</v>
      </c>
      <c r="AW113" s="34">
        <v>3571.7588183300836</v>
      </c>
      <c r="AX113" s="34">
        <v>49947.300979343781</v>
      </c>
      <c r="AY113" s="34">
        <v>38516.870150725466</v>
      </c>
    </row>
    <row r="114" spans="1:51" x14ac:dyDescent="0.25">
      <c r="A114" s="32">
        <v>44535</v>
      </c>
      <c r="B114" s="33">
        <v>17</v>
      </c>
      <c r="C114" s="34">
        <v>27522.65730333803</v>
      </c>
      <c r="D114" s="34">
        <v>38321.752783406249</v>
      </c>
      <c r="E114" s="34">
        <v>18610.714796312517</v>
      </c>
      <c r="F114" s="34">
        <v>64339.699989281246</v>
      </c>
      <c r="G114" s="34">
        <v>34243.045836029691</v>
      </c>
      <c r="H114" s="34">
        <v>4608.8243832343669</v>
      </c>
      <c r="I114" s="34">
        <v>29917.396691359379</v>
      </c>
      <c r="J114" s="34">
        <v>158.07867813110363</v>
      </c>
      <c r="K114" s="34">
        <v>20849.113001609392</v>
      </c>
      <c r="L114" s="34">
        <v>9515.1834691953263</v>
      </c>
      <c r="M114" s="34">
        <v>28912.430950448499</v>
      </c>
      <c r="N114" s="34">
        <v>22983.56735371875</v>
      </c>
      <c r="O114" s="34">
        <v>42987.576788515958</v>
      </c>
      <c r="P114" s="34">
        <v>5848.5177833978314</v>
      </c>
      <c r="Q114" s="34">
        <v>37.058988571166999</v>
      </c>
      <c r="R114" s="34">
        <v>8400.8849909023429</v>
      </c>
      <c r="S114" s="34">
        <v>50007.675662842055</v>
      </c>
      <c r="T114" s="34">
        <v>17404.408278500025</v>
      </c>
      <c r="U114" s="34">
        <v>9834.3359068906302</v>
      </c>
      <c r="V114" s="34">
        <v>71365.273167124993</v>
      </c>
      <c r="W114" s="34">
        <v>2621.2736022304689</v>
      </c>
      <c r="X114" s="34">
        <v>13721.383576749064</v>
      </c>
      <c r="Y114" s="34">
        <v>17884.333087531544</v>
      </c>
      <c r="Z114" s="34">
        <v>350.06024383544928</v>
      </c>
      <c r="AA114" s="34">
        <v>24758.791864718751</v>
      </c>
      <c r="AB114" s="34">
        <v>15810.741294100137</v>
      </c>
      <c r="AC114" s="34">
        <v>26930.309664777989</v>
      </c>
      <c r="AD114" s="34">
        <v>47514.920057437499</v>
      </c>
      <c r="AE114" s="34">
        <v>8504.9185283150728</v>
      </c>
      <c r="AF114" s="34">
        <v>21.694657258064517</v>
      </c>
      <c r="AG114" s="34">
        <v>24063.907097406249</v>
      </c>
      <c r="AH114" s="34">
        <v>50968.07446621875</v>
      </c>
      <c r="AI114" s="34">
        <v>7219.1790022871091</v>
      </c>
      <c r="AJ114" s="34">
        <v>65.323990677179495</v>
      </c>
      <c r="AK114" s="34">
        <v>7350.2569477512789</v>
      </c>
      <c r="AL114" s="34">
        <v>24232.433180859378</v>
      </c>
      <c r="AM114" s="34">
        <v>18556.736020357708</v>
      </c>
      <c r="AN114" s="34">
        <v>12966.16353635938</v>
      </c>
      <c r="AO114" s="34">
        <v>51198.044553687505</v>
      </c>
      <c r="AP114" s="34">
        <v>672.45183466374965</v>
      </c>
      <c r="AQ114" s="34">
        <v>46003.94514501877</v>
      </c>
      <c r="AR114" s="34">
        <v>50489.824144878694</v>
      </c>
      <c r="AS114" s="34">
        <v>57866.486340281248</v>
      </c>
      <c r="AT114" s="34">
        <v>20254.642702081448</v>
      </c>
      <c r="AU114" s="34">
        <v>52329.771798515634</v>
      </c>
      <c r="AV114" s="34">
        <v>26257.220832540417</v>
      </c>
      <c r="AW114" s="34">
        <v>2802.0946961933741</v>
      </c>
      <c r="AX114" s="34">
        <v>49338.562351468783</v>
      </c>
      <c r="AY114" s="34">
        <v>38198.409509069235</v>
      </c>
    </row>
    <row r="115" spans="1:51" x14ac:dyDescent="0.25">
      <c r="A115" s="32">
        <v>44535</v>
      </c>
      <c r="B115" s="33">
        <v>18</v>
      </c>
      <c r="C115" s="34">
        <v>27283.314802537519</v>
      </c>
      <c r="D115" s="34">
        <v>37436.602917531243</v>
      </c>
      <c r="E115" s="34">
        <v>18472.200329640647</v>
      </c>
      <c r="F115" s="34">
        <v>63659.885568218757</v>
      </c>
      <c r="G115" s="34">
        <v>34111.354793295955</v>
      </c>
      <c r="H115" s="34">
        <v>4602.8270223750069</v>
      </c>
      <c r="I115" s="34">
        <v>29414.57945574219</v>
      </c>
      <c r="J115" s="34">
        <v>156.4192276000976</v>
      </c>
      <c r="K115" s="34">
        <v>20560.835508875029</v>
      </c>
      <c r="L115" s="34">
        <v>9466.2765134843776</v>
      </c>
      <c r="M115" s="34">
        <v>28318.373960021458</v>
      </c>
      <c r="N115" s="34">
        <v>22498.806058499998</v>
      </c>
      <c r="O115" s="34">
        <v>42113.700052234715</v>
      </c>
      <c r="P115" s="34">
        <v>5893.0213592025902</v>
      </c>
      <c r="Q115" s="34">
        <v>37.278923988342292</v>
      </c>
      <c r="R115" s="34">
        <v>8298.6172060234476</v>
      </c>
      <c r="S115" s="34">
        <v>49765.281792685797</v>
      </c>
      <c r="T115" s="34">
        <v>16525.43980484378</v>
      </c>
      <c r="U115" s="34">
        <v>9312.2485363906308</v>
      </c>
      <c r="V115" s="34">
        <v>71163.479591375013</v>
      </c>
      <c r="W115" s="34">
        <v>2616.4536985156251</v>
      </c>
      <c r="X115" s="34">
        <v>13266.907704163334</v>
      </c>
      <c r="Y115" s="34">
        <v>18428.120338344524</v>
      </c>
      <c r="Z115" s="34">
        <v>362.89468658447259</v>
      </c>
      <c r="AA115" s="34">
        <v>25038.020972484399</v>
      </c>
      <c r="AB115" s="34">
        <v>15437.900290475132</v>
      </c>
      <c r="AC115" s="34">
        <v>26849.846211345186</v>
      </c>
      <c r="AD115" s="34">
        <v>46745.845576</v>
      </c>
      <c r="AE115" s="34">
        <v>7794.2720596275558</v>
      </c>
      <c r="AF115" s="34">
        <v>21.694657258064517</v>
      </c>
      <c r="AG115" s="34">
        <v>23581.86061190625</v>
      </c>
      <c r="AH115" s="34">
        <v>51336.819868968749</v>
      </c>
      <c r="AI115" s="34">
        <v>7134.7648134668398</v>
      </c>
      <c r="AJ115" s="34">
        <v>55.164139747303523</v>
      </c>
      <c r="AK115" s="34">
        <v>6767.5784749975337</v>
      </c>
      <c r="AL115" s="34">
        <v>26005.137006375007</v>
      </c>
      <c r="AM115" s="34">
        <v>18719.03936768584</v>
      </c>
      <c r="AN115" s="34">
        <v>12994.726989359391</v>
      </c>
      <c r="AO115" s="34">
        <v>50768.522211749994</v>
      </c>
      <c r="AP115" s="34">
        <v>662.2240638732909</v>
      </c>
      <c r="AQ115" s="34">
        <v>45497.137699573446</v>
      </c>
      <c r="AR115" s="34">
        <v>49878.537159558371</v>
      </c>
      <c r="AS115" s="34">
        <v>56514.57531696876</v>
      </c>
      <c r="AT115" s="34">
        <v>20348.982664706444</v>
      </c>
      <c r="AU115" s="34">
        <v>51656.81807303126</v>
      </c>
      <c r="AV115" s="34">
        <v>26947.085952321653</v>
      </c>
      <c r="AW115" s="34">
        <v>1758.0087585605561</v>
      </c>
      <c r="AX115" s="34">
        <v>49221.732455605481</v>
      </c>
      <c r="AY115" s="34">
        <v>37589.377106381733</v>
      </c>
    </row>
    <row r="116" spans="1:51" x14ac:dyDescent="0.25">
      <c r="A116" s="32">
        <v>44535</v>
      </c>
      <c r="B116" s="33">
        <v>19</v>
      </c>
      <c r="C116" s="34">
        <v>27307.069495364231</v>
      </c>
      <c r="D116" s="34">
        <v>37113.18482028124</v>
      </c>
      <c r="E116" s="34">
        <v>17377.73689510941</v>
      </c>
      <c r="F116" s="34">
        <v>62875.230947281249</v>
      </c>
      <c r="G116" s="34">
        <v>33771.537095342166</v>
      </c>
      <c r="H116" s="34">
        <v>4672.9869551328193</v>
      </c>
      <c r="I116" s="34">
        <v>28545.074487648446</v>
      </c>
      <c r="J116" s="34">
        <v>165.01730346679688</v>
      </c>
      <c r="K116" s="34">
        <v>20425.148681625007</v>
      </c>
      <c r="L116" s="34">
        <v>9316.8577751484445</v>
      </c>
      <c r="M116" s="34">
        <v>28941.079230409177</v>
      </c>
      <c r="N116" s="34">
        <v>21230.977941875</v>
      </c>
      <c r="O116" s="34">
        <v>42034.855261555022</v>
      </c>
      <c r="P116" s="34">
        <v>6105.1743931598985</v>
      </c>
      <c r="Q116" s="34">
        <v>36.97268009185791</v>
      </c>
      <c r="R116" s="34">
        <v>8074.9400999726595</v>
      </c>
      <c r="S116" s="34">
        <v>48798.032355810807</v>
      </c>
      <c r="T116" s="34">
        <v>15904.124746093759</v>
      </c>
      <c r="U116" s="34">
        <v>8522.2657916406297</v>
      </c>
      <c r="V116" s="34">
        <v>70700.02371428124</v>
      </c>
      <c r="W116" s="34">
        <v>2666.7010051875</v>
      </c>
      <c r="X116" s="34">
        <v>12978.864320593118</v>
      </c>
      <c r="Y116" s="34">
        <v>18630.831993276483</v>
      </c>
      <c r="Z116" s="34">
        <v>363.76904266357423</v>
      </c>
      <c r="AA116" s="34">
        <v>24625.066600109407</v>
      </c>
      <c r="AB116" s="34">
        <v>15525.380371725138</v>
      </c>
      <c r="AC116" s="34">
        <v>26080.017428169231</v>
      </c>
      <c r="AD116" s="34">
        <v>46136.334429625</v>
      </c>
      <c r="AE116" s="34">
        <v>7363.5037667838169</v>
      </c>
      <c r="AF116" s="34">
        <v>21.694657258064517</v>
      </c>
      <c r="AG116" s="34">
        <v>23567.338639000001</v>
      </c>
      <c r="AH116" s="34">
        <v>51457.870892937499</v>
      </c>
      <c r="AI116" s="34">
        <v>7130.7940203386734</v>
      </c>
      <c r="AJ116" s="34">
        <v>45.211605135902914</v>
      </c>
      <c r="AK116" s="34">
        <v>5607.1863686442093</v>
      </c>
      <c r="AL116" s="34">
        <v>26108.778900843758</v>
      </c>
      <c r="AM116" s="34">
        <v>18767.794029060846</v>
      </c>
      <c r="AN116" s="34">
        <v>12881.88722362501</v>
      </c>
      <c r="AO116" s="34">
        <v>50113.917116953118</v>
      </c>
      <c r="AP116" s="34">
        <v>662.49570609629234</v>
      </c>
      <c r="AQ116" s="34">
        <v>44489.720762917197</v>
      </c>
      <c r="AR116" s="34">
        <v>49033.493863113057</v>
      </c>
      <c r="AS116" s="34">
        <v>56299.891339218761</v>
      </c>
      <c r="AT116" s="34">
        <v>20064.721393456424</v>
      </c>
      <c r="AU116" s="34">
        <v>51443.166435375009</v>
      </c>
      <c r="AV116" s="34">
        <v>26809.281776165408</v>
      </c>
      <c r="AW116" s="34">
        <v>2215.679412958993</v>
      </c>
      <c r="AX116" s="34">
        <v>49001.183421753929</v>
      </c>
      <c r="AY116" s="34">
        <v>37159.969673147367</v>
      </c>
    </row>
    <row r="117" spans="1:51" x14ac:dyDescent="0.25">
      <c r="A117" s="32">
        <v>44535</v>
      </c>
      <c r="B117" s="33">
        <v>20</v>
      </c>
      <c r="C117" s="34">
        <v>27297.748344082949</v>
      </c>
      <c r="D117" s="34">
        <v>37102.400858218753</v>
      </c>
      <c r="E117" s="34">
        <v>17137.940458656267</v>
      </c>
      <c r="F117" s="34">
        <v>61442.992130937506</v>
      </c>
      <c r="G117" s="34">
        <v>33526.712209804376</v>
      </c>
      <c r="H117" s="34">
        <v>4480.6451167500136</v>
      </c>
      <c r="I117" s="34">
        <v>28038.868363902369</v>
      </c>
      <c r="J117" s="34">
        <v>170.45273590087891</v>
      </c>
      <c r="K117" s="34">
        <v>20472.673148015649</v>
      </c>
      <c r="L117" s="34">
        <v>9143.8540549687641</v>
      </c>
      <c r="M117" s="34">
        <v>29149.560557121549</v>
      </c>
      <c r="N117" s="34">
        <v>20275.243667906252</v>
      </c>
      <c r="O117" s="34">
        <v>42021.915550851889</v>
      </c>
      <c r="P117" s="34">
        <v>7255.0617097966824</v>
      </c>
      <c r="Q117" s="34">
        <v>38.535923004150391</v>
      </c>
      <c r="R117" s="34">
        <v>7906.3117423242247</v>
      </c>
      <c r="S117" s="34">
        <v>48670.989349029565</v>
      </c>
      <c r="T117" s="34">
        <v>15338.949250593769</v>
      </c>
      <c r="U117" s="34">
        <v>8068.6436495625203</v>
      </c>
      <c r="V117" s="34">
        <v>70053.062893968745</v>
      </c>
      <c r="W117" s="34">
        <v>2803.5843269648449</v>
      </c>
      <c r="X117" s="34">
        <v>12876.74899521957</v>
      </c>
      <c r="Y117" s="34">
        <v>18419.467167400981</v>
      </c>
      <c r="Z117" s="34">
        <v>352.24054016113291</v>
      </c>
      <c r="AA117" s="34">
        <v>24987.568170156253</v>
      </c>
      <c r="AB117" s="34">
        <v>15427.535755568884</v>
      </c>
      <c r="AC117" s="34">
        <v>25412.566548879418</v>
      </c>
      <c r="AD117" s="34">
        <v>45131.217976531261</v>
      </c>
      <c r="AE117" s="34">
        <v>6539.6059035650524</v>
      </c>
      <c r="AF117" s="34">
        <v>21.694657258064517</v>
      </c>
      <c r="AG117" s="34">
        <v>23689.867830343752</v>
      </c>
      <c r="AH117" s="34">
        <v>51625.581167312499</v>
      </c>
      <c r="AI117" s="34">
        <v>7080.8512049131505</v>
      </c>
      <c r="AJ117" s="34">
        <v>51.493595936256099</v>
      </c>
      <c r="AK117" s="34">
        <v>4780.7881901584342</v>
      </c>
      <c r="AL117" s="34">
        <v>26321.864869343761</v>
      </c>
      <c r="AM117" s="34">
        <v>18152.94517207647</v>
      </c>
      <c r="AN117" s="34">
        <v>12672.52159254688</v>
      </c>
      <c r="AO117" s="34">
        <v>48886.084661000001</v>
      </c>
      <c r="AP117" s="34">
        <v>668.28639866411618</v>
      </c>
      <c r="AQ117" s="34">
        <v>43646.427507276574</v>
      </c>
      <c r="AR117" s="34">
        <v>48659.898470636501</v>
      </c>
      <c r="AS117" s="34">
        <v>56427.962161281263</v>
      </c>
      <c r="AT117" s="34">
        <v>19720.677245378309</v>
      </c>
      <c r="AU117" s="34">
        <v>51870.605295109381</v>
      </c>
      <c r="AV117" s="34">
        <v>25997.185296759151</v>
      </c>
      <c r="AW117" s="34">
        <v>3363.9772038300798</v>
      </c>
      <c r="AX117" s="34">
        <v>48785.937836136742</v>
      </c>
      <c r="AY117" s="34">
        <v>36538.159055444208</v>
      </c>
    </row>
    <row r="118" spans="1:51" x14ac:dyDescent="0.25">
      <c r="A118" s="32">
        <v>44535</v>
      </c>
      <c r="B118" s="33">
        <v>21</v>
      </c>
      <c r="C118" s="34">
        <v>28938.053195739209</v>
      </c>
      <c r="D118" s="34">
        <v>37940.01682034375</v>
      </c>
      <c r="E118" s="34">
        <v>18096.138407656272</v>
      </c>
      <c r="F118" s="34">
        <v>58868.261999312512</v>
      </c>
      <c r="G118" s="34">
        <v>33388.459584495416</v>
      </c>
      <c r="H118" s="34">
        <v>4056.2264195000089</v>
      </c>
      <c r="I118" s="34">
        <v>27611.341147039071</v>
      </c>
      <c r="J118" s="34">
        <v>183.29280090332031</v>
      </c>
      <c r="K118" s="34">
        <v>21203.20417290628</v>
      </c>
      <c r="L118" s="34">
        <v>8870.1813687890881</v>
      </c>
      <c r="M118" s="34">
        <v>28956.597874268438</v>
      </c>
      <c r="N118" s="34">
        <v>20332.112978875</v>
      </c>
      <c r="O118" s="34">
        <v>42760.790494367524</v>
      </c>
      <c r="P118" s="34">
        <v>8628.6123838539825</v>
      </c>
      <c r="Q118" s="34">
        <v>37.846841812133789</v>
      </c>
      <c r="R118" s="34">
        <v>7781.1494926328141</v>
      </c>
      <c r="S118" s="34">
        <v>50137.680343982676</v>
      </c>
      <c r="T118" s="34">
        <v>15457.420165656273</v>
      </c>
      <c r="U118" s="34">
        <v>8447.9410963281298</v>
      </c>
      <c r="V118" s="34">
        <v>72002.043786187496</v>
      </c>
      <c r="W118" s="34">
        <v>2826.814898855469</v>
      </c>
      <c r="X118" s="34">
        <v>11959.920955627311</v>
      </c>
      <c r="Y118" s="34">
        <v>18911.194274249345</v>
      </c>
      <c r="Z118" s="34">
        <v>338.78656616210947</v>
      </c>
      <c r="AA118" s="34">
        <v>25209.792388343758</v>
      </c>
      <c r="AB118" s="34">
        <v>15768.597061350132</v>
      </c>
      <c r="AC118" s="34">
        <v>26247.698324358942</v>
      </c>
      <c r="AD118" s="34">
        <v>45221.604754656255</v>
      </c>
      <c r="AE118" s="34">
        <v>7589.1695776275938</v>
      </c>
      <c r="AF118" s="34">
        <v>21.694657258064517</v>
      </c>
      <c r="AG118" s="34">
        <v>24612.004252812498</v>
      </c>
      <c r="AH118" s="34">
        <v>44044.207672968754</v>
      </c>
      <c r="AI118" s="34">
        <v>7251.6531525417231</v>
      </c>
      <c r="AJ118" s="34">
        <v>47.053685978534077</v>
      </c>
      <c r="AK118" s="34">
        <v>4447.354456619435</v>
      </c>
      <c r="AL118" s="34">
        <v>28098.220066562506</v>
      </c>
      <c r="AM118" s="34">
        <v>18303.156019888971</v>
      </c>
      <c r="AN118" s="34">
        <v>12440.083252875011</v>
      </c>
      <c r="AO118" s="34">
        <v>49518.984569359374</v>
      </c>
      <c r="AP118" s="34">
        <v>686.86668273806663</v>
      </c>
      <c r="AQ118" s="34">
        <v>43522.424593589065</v>
      </c>
      <c r="AR118" s="34">
        <v>49231.13207078493</v>
      </c>
      <c r="AS118" s="34">
        <v>57965.24386976564</v>
      </c>
      <c r="AT118" s="34">
        <v>19171.784106518964</v>
      </c>
      <c r="AU118" s="34">
        <v>53205.295044843762</v>
      </c>
      <c r="AV118" s="34">
        <v>26249.991648946656</v>
      </c>
      <c r="AW118" s="34">
        <v>4312.4148563320468</v>
      </c>
      <c r="AX118" s="34">
        <v>49655.447885882837</v>
      </c>
      <c r="AY118" s="34">
        <v>37216.661059647347</v>
      </c>
    </row>
    <row r="119" spans="1:51" x14ac:dyDescent="0.25">
      <c r="A119" s="32">
        <v>44535</v>
      </c>
      <c r="B119" s="33">
        <v>22</v>
      </c>
      <c r="C119" s="34">
        <v>31425.258836004847</v>
      </c>
      <c r="D119" s="34">
        <v>42316.435567249995</v>
      </c>
      <c r="E119" s="34">
        <v>20191.430760515646</v>
      </c>
      <c r="F119" s="34">
        <v>63043.039810593764</v>
      </c>
      <c r="G119" s="34">
        <v>37684.730741213512</v>
      </c>
      <c r="H119" s="34">
        <v>3972.0531135390793</v>
      </c>
      <c r="I119" s="34">
        <v>28424.678340214847</v>
      </c>
      <c r="J119" s="34">
        <v>194.43949508666989</v>
      </c>
      <c r="K119" s="34">
        <v>23170.584091250028</v>
      </c>
      <c r="L119" s="34">
        <v>9397.4246253203164</v>
      </c>
      <c r="M119" s="34">
        <v>31564.651549664843</v>
      </c>
      <c r="N119" s="34">
        <v>21734.724758249999</v>
      </c>
      <c r="O119" s="34">
        <v>45137.759690805025</v>
      </c>
      <c r="P119" s="34">
        <v>9329.6688289609465</v>
      </c>
      <c r="Q119" s="34">
        <v>37.633137702941887</v>
      </c>
      <c r="R119" s="34">
        <v>8671.8223209023472</v>
      </c>
      <c r="S119" s="34">
        <v>55932.71145724829</v>
      </c>
      <c r="T119" s="34">
        <v>17617.062427234399</v>
      </c>
      <c r="U119" s="34">
        <v>10541.20294254689</v>
      </c>
      <c r="V119" s="34">
        <v>79700.439686625003</v>
      </c>
      <c r="W119" s="34">
        <v>3275.9927262500032</v>
      </c>
      <c r="X119" s="34">
        <v>13289.156599924152</v>
      </c>
      <c r="Y119" s="34">
        <v>20407.77564625537</v>
      </c>
      <c r="Z119" s="34">
        <v>396.22504119873042</v>
      </c>
      <c r="AA119" s="34">
        <v>29155.510641265646</v>
      </c>
      <c r="AB119" s="34">
        <v>16006.900077037633</v>
      </c>
      <c r="AC119" s="34">
        <v>29369.252672439387</v>
      </c>
      <c r="AD119" s="34">
        <v>50093.412450218748</v>
      </c>
      <c r="AE119" s="34">
        <v>10039.199746690076</v>
      </c>
      <c r="AF119" s="34">
        <v>21.694657258064517</v>
      </c>
      <c r="AG119" s="34">
        <v>27494.1437256875</v>
      </c>
      <c r="AH119" s="34">
        <v>49623.593091937502</v>
      </c>
      <c r="AI119" s="34">
        <v>8444.7945312500106</v>
      </c>
      <c r="AJ119" s="34">
        <v>64.46976183937818</v>
      </c>
      <c r="AK119" s="34">
        <v>4590.4241101406296</v>
      </c>
      <c r="AL119" s="34">
        <v>29331.635204062499</v>
      </c>
      <c r="AM119" s="34">
        <v>19772.677396920211</v>
      </c>
      <c r="AN119" s="34">
        <v>12519.35434542188</v>
      </c>
      <c r="AO119" s="34">
        <v>54037.951263929688</v>
      </c>
      <c r="AP119" s="34">
        <v>859.64126586914006</v>
      </c>
      <c r="AQ119" s="34">
        <v>44608.87841205002</v>
      </c>
      <c r="AR119" s="34">
        <v>54595.406543792727</v>
      </c>
      <c r="AS119" s="34">
        <v>64297.218965671877</v>
      </c>
      <c r="AT119" s="34">
        <v>19976.16653112835</v>
      </c>
      <c r="AU119" s="34">
        <v>57739.843471437503</v>
      </c>
      <c r="AV119" s="34">
        <v>30843.817959946653</v>
      </c>
      <c r="AW119" s="34">
        <v>5072.0126031191503</v>
      </c>
      <c r="AX119" s="34">
        <v>55995.052303058597</v>
      </c>
      <c r="AY119" s="34">
        <v>38431.500005319249</v>
      </c>
    </row>
    <row r="120" spans="1:51" x14ac:dyDescent="0.25">
      <c r="A120" s="32">
        <v>44535</v>
      </c>
      <c r="B120" s="33">
        <v>23</v>
      </c>
      <c r="C120" s="34">
        <v>29942.094629067316</v>
      </c>
      <c r="D120" s="34">
        <v>41697.324722250007</v>
      </c>
      <c r="E120" s="34">
        <v>18742.875715109414</v>
      </c>
      <c r="F120" s="34">
        <v>58822.080391875003</v>
      </c>
      <c r="G120" s="34">
        <v>36211.955113119737</v>
      </c>
      <c r="H120" s="34">
        <v>3916.6535140859487</v>
      </c>
      <c r="I120" s="34">
        <v>27476.729849289073</v>
      </c>
      <c r="J120" s="34">
        <v>177.99008941650391</v>
      </c>
      <c r="K120" s="34">
        <v>22718.80661757815</v>
      </c>
      <c r="L120" s="34">
        <v>9621.6011372031317</v>
      </c>
      <c r="M120" s="34">
        <v>30921.775289255409</v>
      </c>
      <c r="N120" s="34">
        <v>20014.90472496875</v>
      </c>
      <c r="O120" s="34">
        <v>44080.413100687845</v>
      </c>
      <c r="P120" s="34">
        <v>8999.7868358203177</v>
      </c>
      <c r="Q120" s="34">
        <v>37.855762481689453</v>
      </c>
      <c r="R120" s="34">
        <v>8392.5756632226676</v>
      </c>
      <c r="S120" s="34">
        <v>54972.347973779542</v>
      </c>
      <c r="T120" s="34">
        <v>16628.247881703141</v>
      </c>
      <c r="U120" s="34">
        <v>9673.5587255937608</v>
      </c>
      <c r="V120" s="34">
        <v>76112.733193374996</v>
      </c>
      <c r="W120" s="34">
        <v>3206.8106422421879</v>
      </c>
      <c r="X120" s="34">
        <v>13748.010677767938</v>
      </c>
      <c r="Y120" s="34">
        <v>19718.064522654458</v>
      </c>
      <c r="Z120" s="34">
        <v>389.55040405273439</v>
      </c>
      <c r="AA120" s="34">
        <v>29946.396645218778</v>
      </c>
      <c r="AB120" s="34">
        <v>15653.262986193884</v>
      </c>
      <c r="AC120" s="34">
        <v>27740.074847294673</v>
      </c>
      <c r="AD120" s="34">
        <v>48201.218921687505</v>
      </c>
      <c r="AE120" s="34">
        <v>9465.1715434400721</v>
      </c>
      <c r="AF120" s="34">
        <v>21.694657258064517</v>
      </c>
      <c r="AG120" s="34">
        <v>27416.966638031248</v>
      </c>
      <c r="AH120" s="34">
        <v>44848.910146249997</v>
      </c>
      <c r="AI120" s="34">
        <v>8371.0558105468899</v>
      </c>
      <c r="AJ120" s="34">
        <v>60.959322750491481</v>
      </c>
      <c r="AK120" s="34">
        <v>4486.2030285234496</v>
      </c>
      <c r="AL120" s="34">
        <v>27729.157145578127</v>
      </c>
      <c r="AM120" s="34">
        <v>19332.973705248325</v>
      </c>
      <c r="AN120" s="34">
        <v>13087.281792046881</v>
      </c>
      <c r="AO120" s="34">
        <v>53255.048104253903</v>
      </c>
      <c r="AP120" s="34">
        <v>838.41685485839901</v>
      </c>
      <c r="AQ120" s="34">
        <v>43349.482049175014</v>
      </c>
      <c r="AR120" s="34">
        <v>53559.683558738056</v>
      </c>
      <c r="AS120" s="34">
        <v>65295.754254328145</v>
      </c>
      <c r="AT120" s="34">
        <v>20020.093874112692</v>
      </c>
      <c r="AU120" s="34">
        <v>55398.224226937498</v>
      </c>
      <c r="AV120" s="34">
        <v>30082.07990222791</v>
      </c>
      <c r="AW120" s="34">
        <v>5596.5597228261813</v>
      </c>
      <c r="AX120" s="34">
        <v>54923.542096195328</v>
      </c>
      <c r="AY120" s="34">
        <v>37018.487097131736</v>
      </c>
    </row>
    <row r="121" spans="1:51" x14ac:dyDescent="0.25">
      <c r="A121" s="32">
        <v>44535</v>
      </c>
      <c r="B121" s="33">
        <v>24</v>
      </c>
      <c r="C121" s="34">
        <v>27088.173256161092</v>
      </c>
      <c r="D121" s="34">
        <v>37737.475506468749</v>
      </c>
      <c r="E121" s="34">
        <v>16319.18428187503</v>
      </c>
      <c r="F121" s="34">
        <v>51689.59573746875</v>
      </c>
      <c r="G121" s="34">
        <v>31989.502019776002</v>
      </c>
      <c r="H121" s="34">
        <v>3528.4617215312601</v>
      </c>
      <c r="I121" s="34">
        <v>25403.847281500002</v>
      </c>
      <c r="J121" s="34">
        <v>145.3510093688966</v>
      </c>
      <c r="K121" s="34">
        <v>20871.8910439844</v>
      </c>
      <c r="L121" s="34">
        <v>8357.5574149765598</v>
      </c>
      <c r="M121" s="34">
        <v>30014.058491187512</v>
      </c>
      <c r="N121" s="34">
        <v>17637.272848968751</v>
      </c>
      <c r="O121" s="34">
        <v>40269.997452031595</v>
      </c>
      <c r="P121" s="34">
        <v>8225.0159931484486</v>
      </c>
      <c r="Q121" s="34">
        <v>36.609226226806648</v>
      </c>
      <c r="R121" s="34">
        <v>7517.3249753554692</v>
      </c>
      <c r="S121" s="34">
        <v>50450.545058357689</v>
      </c>
      <c r="T121" s="34">
        <v>14660.845056062508</v>
      </c>
      <c r="U121" s="34">
        <v>8480.6800950547004</v>
      </c>
      <c r="V121" s="34">
        <v>69570.059673250013</v>
      </c>
      <c r="W121" s="34">
        <v>2809.296806906249</v>
      </c>
      <c r="X121" s="34">
        <v>12275.675573166362</v>
      </c>
      <c r="Y121" s="34">
        <v>18944.440893004306</v>
      </c>
      <c r="Z121" s="34">
        <v>350.35952789306651</v>
      </c>
      <c r="AA121" s="34">
        <v>26873.988517203132</v>
      </c>
      <c r="AB121" s="34">
        <v>14642.029243506382</v>
      </c>
      <c r="AC121" s="34">
        <v>24945.705680576379</v>
      </c>
      <c r="AD121" s="34">
        <v>43488.230856218746</v>
      </c>
      <c r="AE121" s="34">
        <v>8470.4728449088198</v>
      </c>
      <c r="AF121" s="34">
        <v>21.694657258064517</v>
      </c>
      <c r="AG121" s="34">
        <v>23841.937967812504</v>
      </c>
      <c r="AH121" s="34">
        <v>43313.218663468753</v>
      </c>
      <c r="AI121" s="34">
        <v>7645.0260742187502</v>
      </c>
      <c r="AJ121" s="34">
        <v>67.362769456065337</v>
      </c>
      <c r="AK121" s="34">
        <v>4312.9988975781298</v>
      </c>
      <c r="AL121" s="34">
        <v>24639.223316031257</v>
      </c>
      <c r="AM121" s="34">
        <v>17309.157845607711</v>
      </c>
      <c r="AN121" s="34">
        <v>12409.30748010939</v>
      </c>
      <c r="AO121" s="34">
        <v>49061.264110570308</v>
      </c>
      <c r="AP121" s="34">
        <v>788.456787109375</v>
      </c>
      <c r="AQ121" s="34">
        <v>40547.645578089083</v>
      </c>
      <c r="AR121" s="34">
        <v>49446.719842206818</v>
      </c>
      <c r="AS121" s="34">
        <v>59653.340164109395</v>
      </c>
      <c r="AT121" s="34">
        <v>20101.961116206396</v>
      </c>
      <c r="AU121" s="34">
        <v>50024.754704812513</v>
      </c>
      <c r="AV121" s="34">
        <v>23112.731059384161</v>
      </c>
      <c r="AW121" s="34">
        <v>10229.861053669931</v>
      </c>
      <c r="AX121" s="34">
        <v>50273.631284218784</v>
      </c>
      <c r="AY121" s="34">
        <v>34206.673479428631</v>
      </c>
    </row>
    <row r="122" spans="1:51" x14ac:dyDescent="0.25">
      <c r="A122" s="32">
        <v>44536</v>
      </c>
      <c r="B122" s="33">
        <v>1</v>
      </c>
      <c r="C122" s="34">
        <v>23646.95285967672</v>
      </c>
      <c r="D122" s="34">
        <v>33268.848708375001</v>
      </c>
      <c r="E122" s="34">
        <v>13795.087604375029</v>
      </c>
      <c r="F122" s="34">
        <v>44168.690690750002</v>
      </c>
      <c r="G122" s="34">
        <v>26271.326067197857</v>
      </c>
      <c r="H122" s="34">
        <v>3984.4943548750043</v>
      </c>
      <c r="I122" s="34">
        <v>22660.940830351581</v>
      </c>
      <c r="J122" s="34">
        <v>121.24212646484381</v>
      </c>
      <c r="K122" s="34">
        <v>18334.798257359391</v>
      </c>
      <c r="L122" s="34">
        <v>7672.2019467422051</v>
      </c>
      <c r="M122" s="34">
        <v>27629.702914093446</v>
      </c>
      <c r="N122" s="34">
        <v>15308.068524843751</v>
      </c>
      <c r="O122" s="34">
        <v>35538.117254851903</v>
      </c>
      <c r="P122" s="34">
        <v>7176.8169068671941</v>
      </c>
      <c r="Q122" s="34">
        <v>36.015093803405748</v>
      </c>
      <c r="R122" s="34">
        <v>6332.5146091484448</v>
      </c>
      <c r="S122" s="34">
        <v>43798.371176748318</v>
      </c>
      <c r="T122" s="34">
        <v>12653.26880793752</v>
      </c>
      <c r="U122" s="34">
        <v>7317.5172258984394</v>
      </c>
      <c r="V122" s="34">
        <v>59458.00837528125</v>
      </c>
      <c r="W122" s="34">
        <v>2358.1580586328137</v>
      </c>
      <c r="X122" s="34">
        <v>10506.935678752288</v>
      </c>
      <c r="Y122" s="34">
        <v>17686.841298379295</v>
      </c>
      <c r="Z122" s="34">
        <v>314.95879577636731</v>
      </c>
      <c r="AA122" s="34">
        <v>22014.758999796901</v>
      </c>
      <c r="AB122" s="34">
        <v>13255.660724251511</v>
      </c>
      <c r="AC122" s="34">
        <v>21872.667348628609</v>
      </c>
      <c r="AD122" s="34">
        <v>37128.605055374996</v>
      </c>
      <c r="AE122" s="34">
        <v>7657.9712639869695</v>
      </c>
      <c r="AF122" s="34">
        <v>21.694657258064517</v>
      </c>
      <c r="AG122" s="34">
        <v>21635.564077218751</v>
      </c>
      <c r="AH122" s="34">
        <v>38985.561873906256</v>
      </c>
      <c r="AI122" s="34">
        <v>6517.9418457031297</v>
      </c>
      <c r="AJ122" s="34">
        <v>60.322500419399205</v>
      </c>
      <c r="AK122" s="34">
        <v>3947.3635584453104</v>
      </c>
      <c r="AL122" s="34">
        <v>20855.865759968758</v>
      </c>
      <c r="AM122" s="34">
        <v>14455.571172279577</v>
      </c>
      <c r="AN122" s="34">
        <v>11188.91830398439</v>
      </c>
      <c r="AO122" s="34">
        <v>43117.989477187497</v>
      </c>
      <c r="AP122" s="34">
        <v>710.38600158691395</v>
      </c>
      <c r="AQ122" s="34">
        <v>37125.795987151592</v>
      </c>
      <c r="AR122" s="34">
        <v>43350.110017386491</v>
      </c>
      <c r="AS122" s="34">
        <v>49820.4216847969</v>
      </c>
      <c r="AT122" s="34">
        <v>19201.35261817518</v>
      </c>
      <c r="AU122" s="34">
        <v>43680.59035457814</v>
      </c>
      <c r="AV122" s="34">
        <v>18794.231315102912</v>
      </c>
      <c r="AW122" s="34">
        <v>11629.082275390634</v>
      </c>
      <c r="AX122" s="34">
        <v>43027.971904886734</v>
      </c>
      <c r="AY122" s="34">
        <v>31132.047110006766</v>
      </c>
    </row>
    <row r="123" spans="1:51" x14ac:dyDescent="0.25">
      <c r="A123" s="32">
        <v>44536</v>
      </c>
      <c r="B123" s="33">
        <v>2</v>
      </c>
      <c r="C123" s="34">
        <v>21395.836097754862</v>
      </c>
      <c r="D123" s="34">
        <v>29141.208737031244</v>
      </c>
      <c r="E123" s="34">
        <v>12107.863883921893</v>
      </c>
      <c r="F123" s="34">
        <v>38512.450728015632</v>
      </c>
      <c r="G123" s="34">
        <v>20689.127309854135</v>
      </c>
      <c r="H123" s="34">
        <v>4761.3950003906411</v>
      </c>
      <c r="I123" s="34">
        <v>20274.194181035153</v>
      </c>
      <c r="J123" s="34">
        <v>104.715627670288</v>
      </c>
      <c r="K123" s="34">
        <v>15882.111977218772</v>
      </c>
      <c r="L123" s="34">
        <v>7008.4155417421916</v>
      </c>
      <c r="M123" s="34">
        <v>25862.55379195897</v>
      </c>
      <c r="N123" s="34">
        <v>13537.919580812521</v>
      </c>
      <c r="O123" s="34">
        <v>31369.801223734721</v>
      </c>
      <c r="P123" s="34">
        <v>6423.3377461093787</v>
      </c>
      <c r="Q123" s="34">
        <v>35.884176254272454</v>
      </c>
      <c r="R123" s="34">
        <v>5233.2537106406271</v>
      </c>
      <c r="S123" s="34">
        <v>36791.879838717075</v>
      </c>
      <c r="T123" s="34">
        <v>11346.385768867209</v>
      </c>
      <c r="U123" s="34">
        <v>6646.0951338984505</v>
      </c>
      <c r="V123" s="34">
        <v>51193.009257890633</v>
      </c>
      <c r="W123" s="34">
        <v>1954.439048519532</v>
      </c>
      <c r="X123" s="34">
        <v>9661.4577243616659</v>
      </c>
      <c r="Y123" s="34">
        <v>16870.112811137449</v>
      </c>
      <c r="Z123" s="34">
        <v>295.5735877990723</v>
      </c>
      <c r="AA123" s="34">
        <v>17909.148013523452</v>
      </c>
      <c r="AB123" s="34">
        <v>12498.559506647025</v>
      </c>
      <c r="AC123" s="34">
        <v>19406.261765708023</v>
      </c>
      <c r="AD123" s="34">
        <v>30794.418089843748</v>
      </c>
      <c r="AE123" s="34">
        <v>5927.2276042682115</v>
      </c>
      <c r="AF123" s="34">
        <v>21.694657258064517</v>
      </c>
      <c r="AG123" s="34">
        <v>17872.42409665625</v>
      </c>
      <c r="AH123" s="34">
        <v>33553.511766687508</v>
      </c>
      <c r="AI123" s="34">
        <v>5389.9944824218801</v>
      </c>
      <c r="AJ123" s="34">
        <v>61.427221497300195</v>
      </c>
      <c r="AK123" s="34">
        <v>3670.5651164374995</v>
      </c>
      <c r="AL123" s="34">
        <v>17663.96567273439</v>
      </c>
      <c r="AM123" s="34">
        <v>11662.913314967094</v>
      </c>
      <c r="AN123" s="34">
        <v>9637.827308921891</v>
      </c>
      <c r="AO123" s="34">
        <v>37186.27549419531</v>
      </c>
      <c r="AP123" s="34">
        <v>666.87399291992301</v>
      </c>
      <c r="AQ123" s="34">
        <v>34418.305232448474</v>
      </c>
      <c r="AR123" s="34">
        <v>37829.392636425539</v>
      </c>
      <c r="AS123" s="34">
        <v>41391.73177360939</v>
      </c>
      <c r="AT123" s="34">
        <v>18448.063319503341</v>
      </c>
      <c r="AU123" s="34">
        <v>38021.167364250025</v>
      </c>
      <c r="AV123" s="34">
        <v>15263.804633915413</v>
      </c>
      <c r="AW123" s="34">
        <v>9890.2133941298871</v>
      </c>
      <c r="AX123" s="34">
        <v>35910.036239144552</v>
      </c>
      <c r="AY123" s="34">
        <v>28847.783388053635</v>
      </c>
    </row>
    <row r="124" spans="1:51" x14ac:dyDescent="0.25">
      <c r="A124" s="32">
        <v>44536</v>
      </c>
      <c r="B124" s="33">
        <v>3</v>
      </c>
      <c r="C124" s="34">
        <v>20008.587778598627</v>
      </c>
      <c r="D124" s="34">
        <v>26141.810103734388</v>
      </c>
      <c r="E124" s="34">
        <v>11607.769080703139</v>
      </c>
      <c r="F124" s="34">
        <v>35209.050469984388</v>
      </c>
      <c r="G124" s="34">
        <v>17861.105936197881</v>
      </c>
      <c r="H124" s="34">
        <v>4812.9089238984379</v>
      </c>
      <c r="I124" s="34">
        <v>18789.408659476583</v>
      </c>
      <c r="J124" s="34">
        <v>98.051702499389705</v>
      </c>
      <c r="K124" s="34">
        <v>14320.705893468752</v>
      </c>
      <c r="L124" s="34">
        <v>6793.3525734687673</v>
      </c>
      <c r="M124" s="34">
        <v>24354.15599978124</v>
      </c>
      <c r="N124" s="34">
        <v>12498.90080046876</v>
      </c>
      <c r="O124" s="34">
        <v>28712.888428906601</v>
      </c>
      <c r="P124" s="34">
        <v>6115.501303144536</v>
      </c>
      <c r="Q124" s="34">
        <v>34.180352210998542</v>
      </c>
      <c r="R124" s="34">
        <v>4582.0226627226584</v>
      </c>
      <c r="S124" s="34">
        <v>32405.71597170144</v>
      </c>
      <c r="T124" s="34">
        <v>10631.161602203141</v>
      </c>
      <c r="U124" s="34">
        <v>6324.0624953593797</v>
      </c>
      <c r="V124" s="34">
        <v>46298.744320875019</v>
      </c>
      <c r="W124" s="34">
        <v>1605.5915218242189</v>
      </c>
      <c r="X124" s="34">
        <v>8638.0238746116556</v>
      </c>
      <c r="Y124" s="34">
        <v>15867.505587326941</v>
      </c>
      <c r="Z124" s="34">
        <v>277.51601470947276</v>
      </c>
      <c r="AA124" s="34">
        <v>15304.223723250003</v>
      </c>
      <c r="AB124" s="34">
        <v>11862.014221186073</v>
      </c>
      <c r="AC124" s="34">
        <v>17745.84293089349</v>
      </c>
      <c r="AD124" s="34">
        <v>27051.050633343752</v>
      </c>
      <c r="AE124" s="34">
        <v>4754.2829979400913</v>
      </c>
      <c r="AF124" s="34">
        <v>21.694657258064517</v>
      </c>
      <c r="AG124" s="34">
        <v>16134.082368906251</v>
      </c>
      <c r="AH124" s="34">
        <v>30765.393817250006</v>
      </c>
      <c r="AI124" s="34">
        <v>4676.3220458984397</v>
      </c>
      <c r="AJ124" s="34">
        <v>34.507667645553454</v>
      </c>
      <c r="AK124" s="34">
        <v>3440.6522953359499</v>
      </c>
      <c r="AL124" s="34">
        <v>15706.366010203141</v>
      </c>
      <c r="AM124" s="34">
        <v>10032.330634990516</v>
      </c>
      <c r="AN124" s="34">
        <v>9051.8181373125099</v>
      </c>
      <c r="AO124" s="34">
        <v>33100.744568003909</v>
      </c>
      <c r="AP124" s="34">
        <v>643.94502258300702</v>
      </c>
      <c r="AQ124" s="34">
        <v>32540.181593257053</v>
      </c>
      <c r="AR124" s="34">
        <v>34045.955185870866</v>
      </c>
      <c r="AS124" s="34">
        <v>36067.980094242201</v>
      </c>
      <c r="AT124" s="34">
        <v>17574.546132893938</v>
      </c>
      <c r="AU124" s="34">
        <v>34884.224436921897</v>
      </c>
      <c r="AV124" s="34">
        <v>14195.830752118536</v>
      </c>
      <c r="AW124" s="34">
        <v>6150.91032408106</v>
      </c>
      <c r="AX124" s="34">
        <v>31163.444751287119</v>
      </c>
      <c r="AY124" s="34">
        <v>27313.792792381755</v>
      </c>
    </row>
    <row r="125" spans="1:51" x14ac:dyDescent="0.25">
      <c r="A125" s="32">
        <v>44536</v>
      </c>
      <c r="B125" s="33">
        <v>4</v>
      </c>
      <c r="C125" s="34">
        <v>19417.144084301741</v>
      </c>
      <c r="D125" s="34">
        <v>24092.984544234383</v>
      </c>
      <c r="E125" s="34">
        <v>11055.487271382844</v>
      </c>
      <c r="F125" s="34">
        <v>33406.694917875015</v>
      </c>
      <c r="G125" s="34">
        <v>15954.839734963507</v>
      </c>
      <c r="H125" s="34">
        <v>4705.303285796891</v>
      </c>
      <c r="I125" s="34">
        <v>17856.509481195331</v>
      </c>
      <c r="J125" s="34">
        <v>92.920139312744197</v>
      </c>
      <c r="K125" s="34">
        <v>13466.356405273451</v>
      </c>
      <c r="L125" s="34">
        <v>6547.9192558203285</v>
      </c>
      <c r="M125" s="34">
        <v>23669.370900735183</v>
      </c>
      <c r="N125" s="34">
        <v>12140.07220973439</v>
      </c>
      <c r="O125" s="34">
        <v>27153.17903300035</v>
      </c>
      <c r="P125" s="34">
        <v>5840.7320724882939</v>
      </c>
      <c r="Q125" s="34">
        <v>34.385760307312012</v>
      </c>
      <c r="R125" s="34">
        <v>4184.989169312501</v>
      </c>
      <c r="S125" s="34">
        <v>29919.951363592078</v>
      </c>
      <c r="T125" s="34">
        <v>10381.583001625009</v>
      </c>
      <c r="U125" s="34">
        <v>6222.9812944531404</v>
      </c>
      <c r="V125" s="34">
        <v>43476.908137046885</v>
      </c>
      <c r="W125" s="34">
        <v>1663.1495904687501</v>
      </c>
      <c r="X125" s="34">
        <v>8588.7724208382315</v>
      </c>
      <c r="Y125" s="34">
        <v>15329.696441349102</v>
      </c>
      <c r="Z125" s="34">
        <v>273.39489593505857</v>
      </c>
      <c r="AA125" s="34">
        <v>13487.524514453127</v>
      </c>
      <c r="AB125" s="34">
        <v>11568.117499068885</v>
      </c>
      <c r="AC125" s="34">
        <v>16988.848738674558</v>
      </c>
      <c r="AD125" s="34">
        <v>25080.495563906254</v>
      </c>
      <c r="AE125" s="34">
        <v>3981.7585123150793</v>
      </c>
      <c r="AF125" s="34">
        <v>21.694657258064517</v>
      </c>
      <c r="AG125" s="34">
        <v>15031.0192371875</v>
      </c>
      <c r="AH125" s="34">
        <v>28478.894560374996</v>
      </c>
      <c r="AI125" s="34">
        <v>4303.2564453125005</v>
      </c>
      <c r="AJ125" s="34">
        <v>31.692441511270772</v>
      </c>
      <c r="AK125" s="34">
        <v>3240.8450599257799</v>
      </c>
      <c r="AL125" s="34">
        <v>14519.883760953142</v>
      </c>
      <c r="AM125" s="34">
        <v>8470.8175757717763</v>
      </c>
      <c r="AN125" s="34">
        <v>8477.5447354062599</v>
      </c>
      <c r="AO125" s="34">
        <v>30606.703984921875</v>
      </c>
      <c r="AP125" s="34">
        <v>614.07884216308594</v>
      </c>
      <c r="AQ125" s="34">
        <v>31525.55980854611</v>
      </c>
      <c r="AR125" s="34">
        <v>31898.882757097421</v>
      </c>
      <c r="AS125" s="34">
        <v>33002.097549023441</v>
      </c>
      <c r="AT125" s="34">
        <v>16648.652661800228</v>
      </c>
      <c r="AU125" s="34">
        <v>32911.655973625027</v>
      </c>
      <c r="AV125" s="34">
        <v>14290.110403852928</v>
      </c>
      <c r="AW125" s="34">
        <v>3290.9627993457161</v>
      </c>
      <c r="AX125" s="34">
        <v>28428.966295951159</v>
      </c>
      <c r="AY125" s="34">
        <v>26456.836225772375</v>
      </c>
    </row>
    <row r="126" spans="1:51" x14ac:dyDescent="0.25">
      <c r="A126" s="32">
        <v>44536</v>
      </c>
      <c r="B126" s="33">
        <v>5</v>
      </c>
      <c r="C126" s="34">
        <v>18800.134405332985</v>
      </c>
      <c r="D126" s="34">
        <v>22844.293674296889</v>
      </c>
      <c r="E126" s="34">
        <v>10454.105106242199</v>
      </c>
      <c r="F126" s="34">
        <v>32398.447368671899</v>
      </c>
      <c r="G126" s="34">
        <v>17273.48552372913</v>
      </c>
      <c r="H126" s="34">
        <v>5069.8273101328432</v>
      </c>
      <c r="I126" s="34">
        <v>17677.50160797657</v>
      </c>
      <c r="J126" s="34">
        <v>88.024168014526396</v>
      </c>
      <c r="K126" s="34">
        <v>13083.698999882821</v>
      </c>
      <c r="L126" s="34">
        <v>6068.2090553984299</v>
      </c>
      <c r="M126" s="34">
        <v>21809.270185748297</v>
      </c>
      <c r="N126" s="34">
        <v>11797.572241421882</v>
      </c>
      <c r="O126" s="34">
        <v>26499.272237805049</v>
      </c>
      <c r="P126" s="34">
        <v>5549.1189595390697</v>
      </c>
      <c r="Q126" s="34">
        <v>33.405574798583984</v>
      </c>
      <c r="R126" s="34">
        <v>4039.532085042968</v>
      </c>
      <c r="S126" s="34">
        <v>28514.280325435808</v>
      </c>
      <c r="T126" s="34">
        <v>10289.428960289086</v>
      </c>
      <c r="U126" s="34">
        <v>6124.4799615312504</v>
      </c>
      <c r="V126" s="34">
        <v>41157.471378015653</v>
      </c>
      <c r="W126" s="34">
        <v>1614.3664202539069</v>
      </c>
      <c r="X126" s="34">
        <v>7517.8018940179354</v>
      </c>
      <c r="Y126" s="34">
        <v>14946.558496963671</v>
      </c>
      <c r="Z126" s="34">
        <v>269.14858367919919</v>
      </c>
      <c r="AA126" s="34">
        <v>12223.976730851591</v>
      </c>
      <c r="AB126" s="34">
        <v>11516.965578967336</v>
      </c>
      <c r="AC126" s="34">
        <v>16832.116942750068</v>
      </c>
      <c r="AD126" s="34">
        <v>24047.450461250002</v>
      </c>
      <c r="AE126" s="34">
        <v>4030.210334674458</v>
      </c>
      <c r="AF126" s="34">
        <v>21.694657258064517</v>
      </c>
      <c r="AG126" s="34">
        <v>14466.3511381875</v>
      </c>
      <c r="AH126" s="34">
        <v>27125.603992968747</v>
      </c>
      <c r="AI126" s="34">
        <v>4113.0992675781299</v>
      </c>
      <c r="AJ126" s="34">
        <v>29.561089239332603</v>
      </c>
      <c r="AK126" s="34">
        <v>3233.80178532031</v>
      </c>
      <c r="AL126" s="34">
        <v>14061.960119250021</v>
      </c>
      <c r="AM126" s="34">
        <v>7985.9604566624148</v>
      </c>
      <c r="AN126" s="34">
        <v>8538.0727529218802</v>
      </c>
      <c r="AO126" s="34">
        <v>29145.328017089854</v>
      </c>
      <c r="AP126" s="34">
        <v>595.00886535644497</v>
      </c>
      <c r="AQ126" s="34">
        <v>30753.834075323466</v>
      </c>
      <c r="AR126" s="34">
        <v>30664.383607605261</v>
      </c>
      <c r="AS126" s="34">
        <v>31385.783780968763</v>
      </c>
      <c r="AT126" s="34">
        <v>16455.351552018965</v>
      </c>
      <c r="AU126" s="34">
        <v>32126.514242640646</v>
      </c>
      <c r="AV126" s="34">
        <v>14607.635016868546</v>
      </c>
      <c r="AW126" s="34">
        <v>2595.9235536269584</v>
      </c>
      <c r="AX126" s="34">
        <v>26921.044315884774</v>
      </c>
      <c r="AY126" s="34">
        <v>25625.470334772373</v>
      </c>
    </row>
    <row r="127" spans="1:51" x14ac:dyDescent="0.25">
      <c r="A127" s="32">
        <v>44536</v>
      </c>
      <c r="B127" s="33">
        <v>6</v>
      </c>
      <c r="C127" s="34">
        <v>18407.372676004838</v>
      </c>
      <c r="D127" s="34">
        <v>23858.842923437514</v>
      </c>
      <c r="E127" s="34">
        <v>9831.154544460951</v>
      </c>
      <c r="F127" s="34">
        <v>34928.56632890625</v>
      </c>
      <c r="G127" s="34">
        <v>18330.592072807267</v>
      </c>
      <c r="H127" s="34">
        <v>4920.2914110937618</v>
      </c>
      <c r="I127" s="34">
        <v>17750.860170355489</v>
      </c>
      <c r="J127" s="34">
        <v>89.295589447021499</v>
      </c>
      <c r="K127" s="34">
        <v>13234.863807679701</v>
      </c>
      <c r="L127" s="34">
        <v>6176.3891356093791</v>
      </c>
      <c r="M127" s="34">
        <v>21226.890960579716</v>
      </c>
      <c r="N127" s="34">
        <v>11971.77129560938</v>
      </c>
      <c r="O127" s="34">
        <v>27115.36200820349</v>
      </c>
      <c r="P127" s="34">
        <v>5588.4877530312569</v>
      </c>
      <c r="Q127" s="34">
        <v>33.169946670532227</v>
      </c>
      <c r="R127" s="34">
        <v>4079.2423978398451</v>
      </c>
      <c r="S127" s="34">
        <v>28688.400391748317</v>
      </c>
      <c r="T127" s="34">
        <v>10107.952401164068</v>
      </c>
      <c r="U127" s="34">
        <v>6161.9257316171897</v>
      </c>
      <c r="V127" s="34">
        <v>40516.531579234397</v>
      </c>
      <c r="W127" s="34">
        <v>1162.851365861329</v>
      </c>
      <c r="X127" s="34">
        <v>7431.1194825083785</v>
      </c>
      <c r="Y127" s="34">
        <v>16127.427140274825</v>
      </c>
      <c r="Z127" s="34">
        <v>279.3637176513671</v>
      </c>
      <c r="AA127" s="34">
        <v>12650.549965648457</v>
      </c>
      <c r="AB127" s="34">
        <v>11430.846839693895</v>
      </c>
      <c r="AC127" s="34">
        <v>16664.718401744671</v>
      </c>
      <c r="AD127" s="34">
        <v>23979.399551343748</v>
      </c>
      <c r="AE127" s="34">
        <v>4152.113575736973</v>
      </c>
      <c r="AF127" s="34">
        <v>21.694657258064517</v>
      </c>
      <c r="AG127" s="34">
        <v>14637.098463062499</v>
      </c>
      <c r="AH127" s="34">
        <v>27893.522014968752</v>
      </c>
      <c r="AI127" s="34">
        <v>4201.8652587890601</v>
      </c>
      <c r="AJ127" s="34">
        <v>29.762137715900792</v>
      </c>
      <c r="AK127" s="34">
        <v>3070.7782672771286</v>
      </c>
      <c r="AL127" s="34">
        <v>14164.272096718762</v>
      </c>
      <c r="AM127" s="34">
        <v>7682.2790001389712</v>
      </c>
      <c r="AN127" s="34">
        <v>8505.0131435000094</v>
      </c>
      <c r="AO127" s="34">
        <v>28930.017466414065</v>
      </c>
      <c r="AP127" s="34">
        <v>593.01693725585892</v>
      </c>
      <c r="AQ127" s="34">
        <v>30858.826862065656</v>
      </c>
      <c r="AR127" s="34">
        <v>30351.274471925539</v>
      </c>
      <c r="AS127" s="34">
        <v>31806.810508289083</v>
      </c>
      <c r="AT127" s="34">
        <v>16668.506075706449</v>
      </c>
      <c r="AU127" s="34">
        <v>32773.048001953161</v>
      </c>
      <c r="AV127" s="34">
        <v>14786.011626946674</v>
      </c>
      <c r="AW127" s="34">
        <v>2482.3196564462905</v>
      </c>
      <c r="AX127" s="34">
        <v>26906.941642703132</v>
      </c>
      <c r="AY127" s="34">
        <v>25464.915430459871</v>
      </c>
    </row>
    <row r="128" spans="1:51" x14ac:dyDescent="0.25">
      <c r="A128" s="32">
        <v>44536</v>
      </c>
      <c r="B128" s="33">
        <v>7</v>
      </c>
      <c r="C128" s="34">
        <v>17396.463837582956</v>
      </c>
      <c r="D128" s="34">
        <v>25032.469260921869</v>
      </c>
      <c r="E128" s="34">
        <v>9782.623944414072</v>
      </c>
      <c r="F128" s="34">
        <v>37393.711593593762</v>
      </c>
      <c r="G128" s="34">
        <v>18940.323837104013</v>
      </c>
      <c r="H128" s="34">
        <v>4805.5553720234511</v>
      </c>
      <c r="I128" s="34">
        <v>19747.91424969531</v>
      </c>
      <c r="J128" s="34">
        <v>98.938619613647404</v>
      </c>
      <c r="K128" s="34">
        <v>14085.405679617192</v>
      </c>
      <c r="L128" s="34">
        <v>4923.3497445703142</v>
      </c>
      <c r="M128" s="34">
        <v>21465.688554294706</v>
      </c>
      <c r="N128" s="34">
        <v>12076.57459081251</v>
      </c>
      <c r="O128" s="34">
        <v>30131.986366797235</v>
      </c>
      <c r="P128" s="34">
        <v>5797.7302853806641</v>
      </c>
      <c r="Q128" s="34">
        <v>34.067914962768555</v>
      </c>
      <c r="R128" s="34">
        <v>3990.1586059902347</v>
      </c>
      <c r="S128" s="34">
        <v>29848.130041623332</v>
      </c>
      <c r="T128" s="34">
        <v>9674.6205813359484</v>
      </c>
      <c r="U128" s="34">
        <v>5873.9324520468908</v>
      </c>
      <c r="V128" s="34">
        <v>41276.979520687521</v>
      </c>
      <c r="W128" s="34">
        <v>1127.7238143046879</v>
      </c>
      <c r="X128" s="34">
        <v>5978.4341351351341</v>
      </c>
      <c r="Y128" s="34">
        <v>17531.717219132111</v>
      </c>
      <c r="Z128" s="34">
        <v>263.2565187072754</v>
      </c>
      <c r="AA128" s="34">
        <v>13627.630741367197</v>
      </c>
      <c r="AB128" s="34">
        <v>12125.155084334519</v>
      </c>
      <c r="AC128" s="34">
        <v>16953.678280627544</v>
      </c>
      <c r="AD128" s="34">
        <v>25025.643966812495</v>
      </c>
      <c r="AE128" s="34">
        <v>4162.2705033463335</v>
      </c>
      <c r="AF128" s="34">
        <v>21.694657258064517</v>
      </c>
      <c r="AG128" s="34">
        <v>15626.432136250001</v>
      </c>
      <c r="AH128" s="34">
        <v>26307.01776353125</v>
      </c>
      <c r="AI128" s="34">
        <v>4018.426601002277</v>
      </c>
      <c r="AJ128" s="34">
        <v>23.898295577133808</v>
      </c>
      <c r="AK128" s="34">
        <v>3703.5442789046456</v>
      </c>
      <c r="AL128" s="34">
        <v>14604.402815312509</v>
      </c>
      <c r="AM128" s="34">
        <v>6713.8825892014684</v>
      </c>
      <c r="AN128" s="34">
        <v>8731.0231311406405</v>
      </c>
      <c r="AO128" s="34">
        <v>29581.798631527345</v>
      </c>
      <c r="AP128" s="34">
        <v>534.1075926125053</v>
      </c>
      <c r="AQ128" s="34">
        <v>32544.552770300026</v>
      </c>
      <c r="AR128" s="34">
        <v>31475.500453925546</v>
      </c>
      <c r="AS128" s="34">
        <v>33226.630895554699</v>
      </c>
      <c r="AT128" s="34">
        <v>17103.588682378344</v>
      </c>
      <c r="AU128" s="34">
        <v>34734.365129796897</v>
      </c>
      <c r="AV128" s="34">
        <v>13454.501331165407</v>
      </c>
      <c r="AW128" s="34">
        <v>2176.4825281591839</v>
      </c>
      <c r="AX128" s="34">
        <v>26852.631385228524</v>
      </c>
      <c r="AY128" s="34">
        <v>26173.367615225496</v>
      </c>
    </row>
    <row r="129" spans="1:51" x14ac:dyDescent="0.25">
      <c r="A129" s="32">
        <v>44536</v>
      </c>
      <c r="B129" s="33">
        <v>8</v>
      </c>
      <c r="C129" s="34">
        <v>21332.706474645445</v>
      </c>
      <c r="D129" s="34">
        <v>28731.616814562498</v>
      </c>
      <c r="E129" s="34">
        <v>11918.619248078125</v>
      </c>
      <c r="F129" s="34">
        <v>46062.759813015626</v>
      </c>
      <c r="G129" s="34">
        <v>21658.640770139933</v>
      </c>
      <c r="H129" s="34">
        <v>6370.7116597969125</v>
      </c>
      <c r="I129" s="34">
        <v>23808.674142640633</v>
      </c>
      <c r="J129" s="34">
        <v>113.5409393310548</v>
      </c>
      <c r="K129" s="34">
        <v>16267.60768912503</v>
      </c>
      <c r="L129" s="34">
        <v>5753.6560710468912</v>
      </c>
      <c r="M129" s="34">
        <v>25221.865043341866</v>
      </c>
      <c r="N129" s="34">
        <v>12797.933620953141</v>
      </c>
      <c r="O129" s="34">
        <v>35884.144945687847</v>
      </c>
      <c r="P129" s="34">
        <v>5640.2302897389236</v>
      </c>
      <c r="Q129" s="34">
        <v>36.078201293945313</v>
      </c>
      <c r="R129" s="34">
        <v>4157.0706520429685</v>
      </c>
      <c r="S129" s="34">
        <v>32954.35272449832</v>
      </c>
      <c r="T129" s="34">
        <v>10165.614701773451</v>
      </c>
      <c r="U129" s="34">
        <v>6320.3575001797008</v>
      </c>
      <c r="V129" s="34">
        <v>46462.98685960938</v>
      </c>
      <c r="W129" s="34">
        <v>1426.8331827578131</v>
      </c>
      <c r="X129" s="34">
        <v>7538.1296727173049</v>
      </c>
      <c r="Y129" s="34">
        <v>20660.518566774357</v>
      </c>
      <c r="Z129" s="34">
        <v>271.53537155151372</v>
      </c>
      <c r="AA129" s="34">
        <v>15507.94512970311</v>
      </c>
      <c r="AB129" s="34">
        <v>16937.711539725151</v>
      </c>
      <c r="AC129" s="34">
        <v>19495.019830685251</v>
      </c>
      <c r="AD129" s="34">
        <v>26589.650671874995</v>
      </c>
      <c r="AE129" s="34">
        <v>7616.5083846197795</v>
      </c>
      <c r="AF129" s="34">
        <v>21.694657258064517</v>
      </c>
      <c r="AG129" s="34">
        <v>17463.555055468751</v>
      </c>
      <c r="AH129" s="34">
        <v>27589.838698906256</v>
      </c>
      <c r="AI129" s="34">
        <v>4085.1872586038276</v>
      </c>
      <c r="AJ129" s="34">
        <v>41.613522308430902</v>
      </c>
      <c r="AK129" s="34">
        <v>5400.0808905108979</v>
      </c>
      <c r="AL129" s="34">
        <v>15405.655896718761</v>
      </c>
      <c r="AM129" s="34">
        <v>7420.1210102873993</v>
      </c>
      <c r="AN129" s="34">
        <v>8808.7511722500094</v>
      </c>
      <c r="AO129" s="34">
        <v>33755.726574957029</v>
      </c>
      <c r="AP129" s="34">
        <v>548.53118073940277</v>
      </c>
      <c r="AQ129" s="34">
        <v>38915.329018542223</v>
      </c>
      <c r="AR129" s="34">
        <v>37076.442895323962</v>
      </c>
      <c r="AS129" s="34">
        <v>36067.863981281269</v>
      </c>
      <c r="AT129" s="34">
        <v>19922.133042659567</v>
      </c>
      <c r="AU129" s="34">
        <v>40328.827486328133</v>
      </c>
      <c r="AV129" s="34">
        <v>13750.406478493551</v>
      </c>
      <c r="AW129" s="34">
        <v>2094.6444088515746</v>
      </c>
      <c r="AX129" s="34">
        <v>28241.069814167982</v>
      </c>
      <c r="AY129" s="34">
        <v>33518.557379741127</v>
      </c>
    </row>
    <row r="130" spans="1:51" x14ac:dyDescent="0.25">
      <c r="A130" s="32">
        <v>44536</v>
      </c>
      <c r="B130" s="33">
        <v>9</v>
      </c>
      <c r="C130" s="34">
        <v>29427.215281317309</v>
      </c>
      <c r="D130" s="34">
        <v>35144.988437781241</v>
      </c>
      <c r="E130" s="34">
        <v>14192.849815812519</v>
      </c>
      <c r="F130" s="34">
        <v>54735.491608625001</v>
      </c>
      <c r="G130" s="34">
        <v>28722.750739153213</v>
      </c>
      <c r="H130" s="34">
        <v>9281.1224076406379</v>
      </c>
      <c r="I130" s="34">
        <v>29212.614842570318</v>
      </c>
      <c r="J130" s="34">
        <v>127.42811393737799</v>
      </c>
      <c r="K130" s="34">
        <v>19649.896544093768</v>
      </c>
      <c r="L130" s="34">
        <v>7242.566534148441</v>
      </c>
      <c r="M130" s="34">
        <v>32764.641144763649</v>
      </c>
      <c r="N130" s="34">
        <v>14547.170151312501</v>
      </c>
      <c r="O130" s="34">
        <v>42841.149982320661</v>
      </c>
      <c r="P130" s="34">
        <v>4565.3192415298254</v>
      </c>
      <c r="Q130" s="34">
        <v>36.770668983459473</v>
      </c>
      <c r="R130" s="34">
        <v>4578.599185441406</v>
      </c>
      <c r="S130" s="34">
        <v>39618.329660373303</v>
      </c>
      <c r="T130" s="34">
        <v>12077.507212156261</v>
      </c>
      <c r="U130" s="34">
        <v>6962.3242614765595</v>
      </c>
      <c r="V130" s="34">
        <v>52369.011246281247</v>
      </c>
      <c r="W130" s="34">
        <v>1827.850503515625</v>
      </c>
      <c r="X130" s="34">
        <v>9982.714772645917</v>
      </c>
      <c r="Y130" s="34">
        <v>24587.665470265456</v>
      </c>
      <c r="Z130" s="34">
        <v>296.78228561401369</v>
      </c>
      <c r="AA130" s="34">
        <v>18957.78559284376</v>
      </c>
      <c r="AB130" s="34">
        <v>22308.055129178283</v>
      </c>
      <c r="AC130" s="34">
        <v>23172.047131774758</v>
      </c>
      <c r="AD130" s="34">
        <v>29252.993474374984</v>
      </c>
      <c r="AE130" s="34">
        <v>7934.1758574713367</v>
      </c>
      <c r="AF130" s="34">
        <v>21.694657258064517</v>
      </c>
      <c r="AG130" s="34">
        <v>20114.413304187499</v>
      </c>
      <c r="AH130" s="34">
        <v>30450.801086781248</v>
      </c>
      <c r="AI130" s="34">
        <v>4769.616885223093</v>
      </c>
      <c r="AJ130" s="34">
        <v>92.929584447609557</v>
      </c>
      <c r="AK130" s="34">
        <v>7529.8879423956578</v>
      </c>
      <c r="AL130" s="34">
        <v>16355.045555250023</v>
      </c>
      <c r="AM130" s="34">
        <v>11677.983699810837</v>
      </c>
      <c r="AN130" s="34">
        <v>9691.3107987031308</v>
      </c>
      <c r="AO130" s="34">
        <v>40774.849307210941</v>
      </c>
      <c r="AP130" s="34">
        <v>638.02125573158219</v>
      </c>
      <c r="AQ130" s="34">
        <v>49220.396483651573</v>
      </c>
      <c r="AR130" s="34">
        <v>46659.660582152101</v>
      </c>
      <c r="AS130" s="34">
        <v>40661.523202937518</v>
      </c>
      <c r="AT130" s="34">
        <v>24182.18890005022</v>
      </c>
      <c r="AU130" s="34">
        <v>46651.072247703138</v>
      </c>
      <c r="AV130" s="34">
        <v>15728.4116205873</v>
      </c>
      <c r="AW130" s="34">
        <v>2027.4573520712938</v>
      </c>
      <c r="AX130" s="34">
        <v>32030.16162704103</v>
      </c>
      <c r="AY130" s="34">
        <v>47408.109115725485</v>
      </c>
    </row>
    <row r="131" spans="1:51" x14ac:dyDescent="0.25">
      <c r="A131" s="32">
        <v>44536</v>
      </c>
      <c r="B131" s="33">
        <v>10</v>
      </c>
      <c r="C131" s="34">
        <v>35325.835059848556</v>
      </c>
      <c r="D131" s="34">
        <v>39331.631275250009</v>
      </c>
      <c r="E131" s="34">
        <v>15492.02640251565</v>
      </c>
      <c r="F131" s="34">
        <v>63189.484993312493</v>
      </c>
      <c r="G131" s="34">
        <v>34656.522182942637</v>
      </c>
      <c r="H131" s="34">
        <v>11036.844721250032</v>
      </c>
      <c r="I131" s="34">
        <v>34320.232079117202</v>
      </c>
      <c r="J131" s="34">
        <v>138.66590881347648</v>
      </c>
      <c r="K131" s="34">
        <v>22077.690304640641</v>
      </c>
      <c r="L131" s="34">
        <v>7877.4745144062426</v>
      </c>
      <c r="M131" s="34">
        <v>37841.723305181615</v>
      </c>
      <c r="N131" s="34">
        <v>16808.593261437498</v>
      </c>
      <c r="O131" s="34">
        <v>48830.331865953485</v>
      </c>
      <c r="P131" s="34">
        <v>4430.9363630997814</v>
      </c>
      <c r="Q131" s="34">
        <v>36.830048561096177</v>
      </c>
      <c r="R131" s="34">
        <v>5141.043828015625</v>
      </c>
      <c r="S131" s="34">
        <v>44773.17835871705</v>
      </c>
      <c r="T131" s="34">
        <v>14541.277842250007</v>
      </c>
      <c r="U131" s="34">
        <v>7899.7329014296993</v>
      </c>
      <c r="V131" s="34">
        <v>57628.856804187504</v>
      </c>
      <c r="W131" s="34">
        <v>2191.9923303632786</v>
      </c>
      <c r="X131" s="34">
        <v>12692.481394960414</v>
      </c>
      <c r="Y131" s="34">
        <v>26925.699691801936</v>
      </c>
      <c r="Z131" s="34">
        <v>312.23906829833976</v>
      </c>
      <c r="AA131" s="34">
        <v>22077.191301000021</v>
      </c>
      <c r="AB131" s="34">
        <v>25474.472305162642</v>
      </c>
      <c r="AC131" s="34">
        <v>26395.476671960052</v>
      </c>
      <c r="AD131" s="34">
        <v>32876.007279656245</v>
      </c>
      <c r="AE131" s="34">
        <v>7951.2583887682176</v>
      </c>
      <c r="AF131" s="34">
        <v>21.694657258064517</v>
      </c>
      <c r="AG131" s="34">
        <v>22132.949863875001</v>
      </c>
      <c r="AH131" s="34">
        <v>33258.681624937512</v>
      </c>
      <c r="AI131" s="34">
        <v>5530.8204624193559</v>
      </c>
      <c r="AJ131" s="34">
        <v>131.66379966249167</v>
      </c>
      <c r="AK131" s="34">
        <v>8116.0145933878939</v>
      </c>
      <c r="AL131" s="34">
        <v>17578.06100446876</v>
      </c>
      <c r="AM131" s="34">
        <v>12665.326792498341</v>
      </c>
      <c r="AN131" s="34">
        <v>10347.876968156261</v>
      </c>
      <c r="AO131" s="34">
        <v>47180.952985195319</v>
      </c>
      <c r="AP131" s="34">
        <v>671.05354309082009</v>
      </c>
      <c r="AQ131" s="34">
        <v>57825.231586776557</v>
      </c>
      <c r="AR131" s="34">
        <v>53752.100652167734</v>
      </c>
      <c r="AS131" s="34">
        <v>44731.892980921897</v>
      </c>
      <c r="AT131" s="34">
        <v>27734.086401550194</v>
      </c>
      <c r="AU131" s="34">
        <v>51850.721301359386</v>
      </c>
      <c r="AV131" s="34">
        <v>17555.623546571671</v>
      </c>
      <c r="AW131" s="34">
        <v>2621.8928221875067</v>
      </c>
      <c r="AX131" s="34">
        <v>35590.68108642775</v>
      </c>
      <c r="AY131" s="34">
        <v>57913.925251506713</v>
      </c>
    </row>
    <row r="132" spans="1:51" x14ac:dyDescent="0.25">
      <c r="A132" s="32">
        <v>44536</v>
      </c>
      <c r="B132" s="33">
        <v>11</v>
      </c>
      <c r="C132" s="34">
        <v>38324.407406254824</v>
      </c>
      <c r="D132" s="34">
        <v>41812.998603656248</v>
      </c>
      <c r="E132" s="34">
        <v>16450.071969468765</v>
      </c>
      <c r="F132" s="34">
        <v>68506.151271406241</v>
      </c>
      <c r="G132" s="34">
        <v>37959.628633135741</v>
      </c>
      <c r="H132" s="34">
        <v>12022.716052953145</v>
      </c>
      <c r="I132" s="34">
        <v>36948.169331992183</v>
      </c>
      <c r="J132" s="34">
        <v>143.3642883300781</v>
      </c>
      <c r="K132" s="34">
        <v>23096.685149562509</v>
      </c>
      <c r="L132" s="34">
        <v>8457.5146350390569</v>
      </c>
      <c r="M132" s="34">
        <v>39902.794283468749</v>
      </c>
      <c r="N132" s="34">
        <v>19205.620062437498</v>
      </c>
      <c r="O132" s="34">
        <v>52542.027999187849</v>
      </c>
      <c r="P132" s="34">
        <v>4508.0953089611903</v>
      </c>
      <c r="Q132" s="34">
        <v>36.856786727905273</v>
      </c>
      <c r="R132" s="34">
        <v>5453.5462978671885</v>
      </c>
      <c r="S132" s="34">
        <v>47482.685559435798</v>
      </c>
      <c r="T132" s="34">
        <v>17171.135628781278</v>
      </c>
      <c r="U132" s="34">
        <v>9330.2069848437604</v>
      </c>
      <c r="V132" s="34">
        <v>62071.464034218749</v>
      </c>
      <c r="W132" s="34">
        <v>2199.3092071250098</v>
      </c>
      <c r="X132" s="34">
        <v>12668.924927049138</v>
      </c>
      <c r="Y132" s="34">
        <v>28439.979788638182</v>
      </c>
      <c r="Z132" s="34">
        <v>273.56722015380859</v>
      </c>
      <c r="AA132" s="34">
        <v>23788.742720390652</v>
      </c>
      <c r="AB132" s="34">
        <v>26420.187359943895</v>
      </c>
      <c r="AC132" s="34">
        <v>29170.447442846584</v>
      </c>
      <c r="AD132" s="34">
        <v>35403.090784499997</v>
      </c>
      <c r="AE132" s="34">
        <v>7016.1312794400837</v>
      </c>
      <c r="AF132" s="34">
        <v>21.694657258064517</v>
      </c>
      <c r="AG132" s="34">
        <v>23030.046261281252</v>
      </c>
      <c r="AH132" s="34">
        <v>34788.902221812503</v>
      </c>
      <c r="AI132" s="34">
        <v>6141.3229203441133</v>
      </c>
      <c r="AJ132" s="34">
        <v>164.05560317196557</v>
      </c>
      <c r="AK132" s="34">
        <v>8673.9425090731238</v>
      </c>
      <c r="AL132" s="34">
        <v>18755.742440203132</v>
      </c>
      <c r="AM132" s="34">
        <v>13644.883065342094</v>
      </c>
      <c r="AN132" s="34">
        <v>10672.581031609381</v>
      </c>
      <c r="AO132" s="34">
        <v>50492.611091906263</v>
      </c>
      <c r="AP132" s="34">
        <v>741.4963073730471</v>
      </c>
      <c r="AQ132" s="34">
        <v>62216.601610589089</v>
      </c>
      <c r="AR132" s="34">
        <v>57227.565982089618</v>
      </c>
      <c r="AS132" s="34">
        <v>47822.953004093768</v>
      </c>
      <c r="AT132" s="34">
        <v>29334.000148487678</v>
      </c>
      <c r="AU132" s="34">
        <v>54280.771689203124</v>
      </c>
      <c r="AV132" s="34">
        <v>18517.950947446661</v>
      </c>
      <c r="AW132" s="34">
        <v>3558.3055110488258</v>
      </c>
      <c r="AX132" s="34">
        <v>37899.430171246117</v>
      </c>
      <c r="AY132" s="34">
        <v>62553.283150944182</v>
      </c>
    </row>
    <row r="133" spans="1:51" x14ac:dyDescent="0.25">
      <c r="A133" s="32">
        <v>44536</v>
      </c>
      <c r="B133" s="33">
        <v>12</v>
      </c>
      <c r="C133" s="34">
        <v>40350.453199316064</v>
      </c>
      <c r="D133" s="34">
        <v>43785.984017718758</v>
      </c>
      <c r="E133" s="34">
        <v>18455.527686875015</v>
      </c>
      <c r="F133" s="34">
        <v>71754.460018937505</v>
      </c>
      <c r="G133" s="34">
        <v>41073.650320534573</v>
      </c>
      <c r="H133" s="34">
        <v>11916.644544484405</v>
      </c>
      <c r="I133" s="34">
        <v>38519.579718039073</v>
      </c>
      <c r="J133" s="34">
        <v>150.0784912109375</v>
      </c>
      <c r="K133" s="34">
        <v>24066.913682078146</v>
      </c>
      <c r="L133" s="34">
        <v>9019.0958677655999</v>
      </c>
      <c r="M133" s="34">
        <v>41347.318153953624</v>
      </c>
      <c r="N133" s="34">
        <v>21270.632689843751</v>
      </c>
      <c r="O133" s="34">
        <v>54851.967686859723</v>
      </c>
      <c r="P133" s="34">
        <v>4799.7510581848819</v>
      </c>
      <c r="Q133" s="34">
        <v>35.82158088684082</v>
      </c>
      <c r="R133" s="34">
        <v>5746.6425291406231</v>
      </c>
      <c r="S133" s="34">
        <v>50029.966142607671</v>
      </c>
      <c r="T133" s="34">
        <v>18536.715343609383</v>
      </c>
      <c r="U133" s="34">
        <v>10624.52143884376</v>
      </c>
      <c r="V133" s="34">
        <v>65815.871561187509</v>
      </c>
      <c r="W133" s="34">
        <v>2164.4095214921899</v>
      </c>
      <c r="X133" s="34">
        <v>13705.19769060689</v>
      </c>
      <c r="Y133" s="34">
        <v>29012.484383836621</v>
      </c>
      <c r="Z133" s="34">
        <v>238.58613708496074</v>
      </c>
      <c r="AA133" s="34">
        <v>25697.721571812523</v>
      </c>
      <c r="AB133" s="34">
        <v>27074.759323068884</v>
      </c>
      <c r="AC133" s="34">
        <v>31371.743210209348</v>
      </c>
      <c r="AD133" s="34">
        <v>37947.63252484375</v>
      </c>
      <c r="AE133" s="34">
        <v>7443.4423722997017</v>
      </c>
      <c r="AF133" s="34">
        <v>21.694657258064517</v>
      </c>
      <c r="AG133" s="34">
        <v>23811.976666500002</v>
      </c>
      <c r="AH133" s="34">
        <v>37188.187505468755</v>
      </c>
      <c r="AI133" s="34">
        <v>6571.6751529034373</v>
      </c>
      <c r="AJ133" s="34">
        <v>153.02634055708427</v>
      </c>
      <c r="AK133" s="34">
        <v>8924.592606801838</v>
      </c>
      <c r="AL133" s="34">
        <v>19976.254047484385</v>
      </c>
      <c r="AM133" s="34">
        <v>14956.670848810847</v>
      </c>
      <c r="AN133" s="34">
        <v>10979.05109407813</v>
      </c>
      <c r="AO133" s="34">
        <v>53412.41643300782</v>
      </c>
      <c r="AP133" s="34">
        <v>750.78935241699162</v>
      </c>
      <c r="AQ133" s="34">
        <v>64357.947105323437</v>
      </c>
      <c r="AR133" s="34">
        <v>59743.139251003668</v>
      </c>
      <c r="AS133" s="34">
        <v>50286.599692078162</v>
      </c>
      <c r="AT133" s="34">
        <v>30095.873248487667</v>
      </c>
      <c r="AU133" s="34">
        <v>56649.398214437497</v>
      </c>
      <c r="AV133" s="34">
        <v>18952.960928009168</v>
      </c>
      <c r="AW133" s="34">
        <v>4018.2033851662941</v>
      </c>
      <c r="AX133" s="34">
        <v>39925.664729078162</v>
      </c>
      <c r="AY133" s="34">
        <v>64411.123467475445</v>
      </c>
    </row>
    <row r="134" spans="1:51" x14ac:dyDescent="0.25">
      <c r="A134" s="32">
        <v>44536</v>
      </c>
      <c r="B134" s="33">
        <v>13</v>
      </c>
      <c r="C134" s="34">
        <v>41752.933320716096</v>
      </c>
      <c r="D134" s="34">
        <v>44757.916828343739</v>
      </c>
      <c r="E134" s="34">
        <v>20251.150174937524</v>
      </c>
      <c r="F134" s="34">
        <v>75970.807125656254</v>
      </c>
      <c r="G134" s="34">
        <v>43168.524618162148</v>
      </c>
      <c r="H134" s="34">
        <v>11843.25858457813</v>
      </c>
      <c r="I134" s="34">
        <v>40001.980639953137</v>
      </c>
      <c r="J134" s="34">
        <v>145.35260009765619</v>
      </c>
      <c r="K134" s="34">
        <v>24873.173799656248</v>
      </c>
      <c r="L134" s="34">
        <v>8929.1307830390797</v>
      </c>
      <c r="M134" s="34">
        <v>42305.590248194349</v>
      </c>
      <c r="N134" s="34">
        <v>22358.185992406252</v>
      </c>
      <c r="O134" s="34">
        <v>57001.607567156592</v>
      </c>
      <c r="P134" s="34">
        <v>5209.3642301770924</v>
      </c>
      <c r="Q134" s="34">
        <v>36.579084396362298</v>
      </c>
      <c r="R134" s="34">
        <v>6188.5021238906338</v>
      </c>
      <c r="S134" s="34">
        <v>53085.031621185786</v>
      </c>
      <c r="T134" s="34">
        <v>19904.732083437506</v>
      </c>
      <c r="U134" s="34">
        <v>11470.13555878126</v>
      </c>
      <c r="V134" s="34">
        <v>68671.539462437504</v>
      </c>
      <c r="W134" s="34">
        <v>1824.6582313164017</v>
      </c>
      <c r="X134" s="34">
        <v>14245.608321223906</v>
      </c>
      <c r="Y134" s="34">
        <v>28873.920134506228</v>
      </c>
      <c r="Z134" s="34">
        <v>231.21226104736331</v>
      </c>
      <c r="AA134" s="34">
        <v>26152.732303546876</v>
      </c>
      <c r="AB134" s="34">
        <v>27499.901111318883</v>
      </c>
      <c r="AC134" s="34">
        <v>33456.098498927306</v>
      </c>
      <c r="AD134" s="34">
        <v>40726.867598781246</v>
      </c>
      <c r="AE134" s="34">
        <v>7915.2770146266876</v>
      </c>
      <c r="AF134" s="34">
        <v>21.694657258064517</v>
      </c>
      <c r="AG134" s="34">
        <v>25061.16527703125</v>
      </c>
      <c r="AH134" s="34">
        <v>40133.075817343757</v>
      </c>
      <c r="AI134" s="34">
        <v>6780.3484025418657</v>
      </c>
      <c r="AJ134" s="34">
        <v>171.00496296912524</v>
      </c>
      <c r="AK134" s="34">
        <v>8729.8236069294708</v>
      </c>
      <c r="AL134" s="34">
        <v>21711.610612453132</v>
      </c>
      <c r="AM134" s="34">
        <v>15180.47653285774</v>
      </c>
      <c r="AN134" s="34">
        <v>11396.08320806251</v>
      </c>
      <c r="AO134" s="34">
        <v>55935.076426656255</v>
      </c>
      <c r="AP134" s="34">
        <v>772.1238403320308</v>
      </c>
      <c r="AQ134" s="34">
        <v>66476.313248635939</v>
      </c>
      <c r="AR134" s="34">
        <v>62017.374349823956</v>
      </c>
      <c r="AS134" s="34">
        <v>52837.615619437522</v>
      </c>
      <c r="AT134" s="34">
        <v>30498.380782612694</v>
      </c>
      <c r="AU134" s="34">
        <v>59615.000651156253</v>
      </c>
      <c r="AV134" s="34">
        <v>20084.602334227908</v>
      </c>
      <c r="AW134" s="34">
        <v>4254.514504022558</v>
      </c>
      <c r="AX134" s="34">
        <v>42677.029183175808</v>
      </c>
      <c r="AY134" s="34">
        <v>65934.254091600509</v>
      </c>
    </row>
    <row r="135" spans="1:51" x14ac:dyDescent="0.25">
      <c r="A135" s="32">
        <v>44536</v>
      </c>
      <c r="B135" s="33">
        <v>14</v>
      </c>
      <c r="C135" s="34">
        <v>42611.12190230556</v>
      </c>
      <c r="D135" s="34">
        <v>45201.883066624985</v>
      </c>
      <c r="E135" s="34">
        <v>20902.475670499996</v>
      </c>
      <c r="F135" s="34">
        <v>79236.474110718758</v>
      </c>
      <c r="G135" s="34">
        <v>42737.538824542491</v>
      </c>
      <c r="H135" s="34">
        <v>11874.009364546904</v>
      </c>
      <c r="I135" s="34">
        <v>41173.11714746878</v>
      </c>
      <c r="J135" s="34">
        <v>147.83584213256839</v>
      </c>
      <c r="K135" s="34">
        <v>25209.288832015638</v>
      </c>
      <c r="L135" s="34">
        <v>9363.9507133046827</v>
      </c>
      <c r="M135" s="34">
        <v>41348.443015387493</v>
      </c>
      <c r="N135" s="34">
        <v>22724.296435124998</v>
      </c>
      <c r="O135" s="34">
        <v>58386.168129140977</v>
      </c>
      <c r="P135" s="34">
        <v>5440.8166438661601</v>
      </c>
      <c r="Q135" s="34">
        <v>38.777378082275398</v>
      </c>
      <c r="R135" s="34">
        <v>6612.8510384609399</v>
      </c>
      <c r="S135" s="34">
        <v>54497.385533967041</v>
      </c>
      <c r="T135" s="34">
        <v>20726.074129218756</v>
      </c>
      <c r="U135" s="34">
        <v>11736.25389153126</v>
      </c>
      <c r="V135" s="34">
        <v>72445.434948781243</v>
      </c>
      <c r="W135" s="34">
        <v>2359.6721255937496</v>
      </c>
      <c r="X135" s="34">
        <v>13443.642420137734</v>
      </c>
      <c r="Y135" s="34">
        <v>29544.415546471177</v>
      </c>
      <c r="Z135" s="34">
        <v>241.73339599609369</v>
      </c>
      <c r="AA135" s="34">
        <v>26849.298782015649</v>
      </c>
      <c r="AB135" s="34">
        <v>28185.498104537633</v>
      </c>
      <c r="AC135" s="34">
        <v>34420.839751775675</v>
      </c>
      <c r="AD135" s="34">
        <v>43090.334531843764</v>
      </c>
      <c r="AE135" s="34">
        <v>9630.5126948619472</v>
      </c>
      <c r="AF135" s="34">
        <v>21.694657258064517</v>
      </c>
      <c r="AG135" s="34">
        <v>26097.103314</v>
      </c>
      <c r="AH135" s="34">
        <v>43223.20783421876</v>
      </c>
      <c r="AI135" s="34">
        <v>6405.4151572208084</v>
      </c>
      <c r="AJ135" s="34">
        <v>115.63879330339211</v>
      </c>
      <c r="AK135" s="34">
        <v>8692.397822910536</v>
      </c>
      <c r="AL135" s="34">
        <v>22729.069606234385</v>
      </c>
      <c r="AM135" s="34">
        <v>15489.562012904595</v>
      </c>
      <c r="AN135" s="34">
        <v>11455.736229187511</v>
      </c>
      <c r="AO135" s="34">
        <v>57800.01468939062</v>
      </c>
      <c r="AP135" s="34">
        <v>748.6824035644529</v>
      </c>
      <c r="AQ135" s="34">
        <v>68251.377844073446</v>
      </c>
      <c r="AR135" s="34">
        <v>63746.618649909935</v>
      </c>
      <c r="AS135" s="34">
        <v>54999.828945843765</v>
      </c>
      <c r="AT135" s="34">
        <v>31688.253493050215</v>
      </c>
      <c r="AU135" s="34">
        <v>62214.232941875001</v>
      </c>
      <c r="AV135" s="34">
        <v>21581.56155447791</v>
      </c>
      <c r="AW135" s="34">
        <v>4023.8621747328602</v>
      </c>
      <c r="AX135" s="34">
        <v>45766.993110355499</v>
      </c>
      <c r="AY135" s="34">
        <v>67411.546604287956</v>
      </c>
    </row>
    <row r="136" spans="1:51" x14ac:dyDescent="0.25">
      <c r="A136" s="32">
        <v>44536</v>
      </c>
      <c r="B136" s="33">
        <v>15</v>
      </c>
      <c r="C136" s="34">
        <v>42025.56173285254</v>
      </c>
      <c r="D136" s="34">
        <v>46489.088824656268</v>
      </c>
      <c r="E136" s="34">
        <v>21031.954206828133</v>
      </c>
      <c r="F136" s="34">
        <v>78319.601125125002</v>
      </c>
      <c r="G136" s="34">
        <v>45103.629601479006</v>
      </c>
      <c r="H136" s="34">
        <v>12102.551639781268</v>
      </c>
      <c r="I136" s="34">
        <v>41630.523113242176</v>
      </c>
      <c r="J136" s="34">
        <v>141.11663055419922</v>
      </c>
      <c r="K136" s="34">
        <v>25977.746842546898</v>
      </c>
      <c r="L136" s="34">
        <v>10014.385488148442</v>
      </c>
      <c r="M136" s="34">
        <v>43452.194330470949</v>
      </c>
      <c r="N136" s="34">
        <v>23257.454761093752</v>
      </c>
      <c r="O136" s="34">
        <v>58492.081577172219</v>
      </c>
      <c r="P136" s="34">
        <v>5754.9018165878169</v>
      </c>
      <c r="Q136" s="34">
        <v>40.283505439758287</v>
      </c>
      <c r="R136" s="34">
        <v>6730.3188411562551</v>
      </c>
      <c r="S136" s="34">
        <v>55998.94688909204</v>
      </c>
      <c r="T136" s="34">
        <v>20295.244023531261</v>
      </c>
      <c r="U136" s="34">
        <v>11487.607559171891</v>
      </c>
      <c r="V136" s="34">
        <v>74833.700124343741</v>
      </c>
      <c r="W136" s="34">
        <v>2459.8668226015698</v>
      </c>
      <c r="X136" s="34">
        <v>14481.322195566321</v>
      </c>
      <c r="Y136" s="34">
        <v>30129.829715992182</v>
      </c>
      <c r="Z136" s="34">
        <v>229.32568893432608</v>
      </c>
      <c r="AA136" s="34">
        <v>28149.822526671906</v>
      </c>
      <c r="AB136" s="34">
        <v>28480.290919818886</v>
      </c>
      <c r="AC136" s="34">
        <v>33829.339923795182</v>
      </c>
      <c r="AD136" s="34">
        <v>44816.223859156249</v>
      </c>
      <c r="AE136" s="34">
        <v>9280.8349779572709</v>
      </c>
      <c r="AF136" s="34">
        <v>21.694657258064517</v>
      </c>
      <c r="AG136" s="34">
        <v>26480.809004999999</v>
      </c>
      <c r="AH136" s="34">
        <v>43559.066006468762</v>
      </c>
      <c r="AI136" s="34">
        <v>7093.8774578836556</v>
      </c>
      <c r="AJ136" s="34">
        <v>159.44636376254977</v>
      </c>
      <c r="AK136" s="34">
        <v>8561.4599867813813</v>
      </c>
      <c r="AL136" s="34">
        <v>23257.22571962501</v>
      </c>
      <c r="AM136" s="34">
        <v>17392.603751388953</v>
      </c>
      <c r="AN136" s="34">
        <v>11972.69430659375</v>
      </c>
      <c r="AO136" s="34">
        <v>59419.828163843762</v>
      </c>
      <c r="AP136" s="34">
        <v>821.43478393554676</v>
      </c>
      <c r="AQ136" s="34">
        <v>69272.997142339067</v>
      </c>
      <c r="AR136" s="34">
        <v>65098.878175230246</v>
      </c>
      <c r="AS136" s="34">
        <v>56527.280398625022</v>
      </c>
      <c r="AT136" s="34">
        <v>32231.382861112703</v>
      </c>
      <c r="AU136" s="34">
        <v>62695.590354249995</v>
      </c>
      <c r="AV136" s="34">
        <v>21579.367374040412</v>
      </c>
      <c r="AW136" s="34">
        <v>5035.7555315207501</v>
      </c>
      <c r="AX136" s="34">
        <v>47001.469008214859</v>
      </c>
      <c r="AY136" s="34">
        <v>67667.145492975455</v>
      </c>
    </row>
    <row r="137" spans="1:51" x14ac:dyDescent="0.25">
      <c r="A137" s="32">
        <v>44536</v>
      </c>
      <c r="B137" s="33">
        <v>16</v>
      </c>
      <c r="C137" s="34">
        <v>41531.265592254815</v>
      </c>
      <c r="D137" s="34">
        <v>47857.071358343761</v>
      </c>
      <c r="E137" s="34">
        <v>21068.372732093754</v>
      </c>
      <c r="F137" s="34">
        <v>77519.989550250015</v>
      </c>
      <c r="G137" s="34">
        <v>46760.221078508795</v>
      </c>
      <c r="H137" s="34">
        <v>12320.191972187524</v>
      </c>
      <c r="I137" s="34">
        <v>41837.040283726543</v>
      </c>
      <c r="J137" s="34">
        <v>136.3820266723632</v>
      </c>
      <c r="K137" s="34">
        <v>26044.858228171888</v>
      </c>
      <c r="L137" s="34">
        <v>10909.457903000004</v>
      </c>
      <c r="M137" s="34">
        <v>43999.961442849017</v>
      </c>
      <c r="N137" s="34">
        <v>23986.551825437498</v>
      </c>
      <c r="O137" s="34">
        <v>59137.400907734729</v>
      </c>
      <c r="P137" s="34">
        <v>5950.4496939605906</v>
      </c>
      <c r="Q137" s="34">
        <v>39.204712867736767</v>
      </c>
      <c r="R137" s="34">
        <v>6783.6324163437575</v>
      </c>
      <c r="S137" s="34">
        <v>56470.334749498288</v>
      </c>
      <c r="T137" s="34">
        <v>19998.057148859381</v>
      </c>
      <c r="U137" s="34">
        <v>11367.477416656271</v>
      </c>
      <c r="V137" s="34">
        <v>75308.130948874998</v>
      </c>
      <c r="W137" s="34">
        <v>2505.29955472656</v>
      </c>
      <c r="X137" s="34">
        <v>15779.612430685749</v>
      </c>
      <c r="Y137" s="34">
        <v>30995.252714542665</v>
      </c>
      <c r="Z137" s="34">
        <v>256.62501525878906</v>
      </c>
      <c r="AA137" s="34">
        <v>28601.284154968755</v>
      </c>
      <c r="AB137" s="34">
        <v>28557.618027662633</v>
      </c>
      <c r="AC137" s="34">
        <v>32937.148571822108</v>
      </c>
      <c r="AD137" s="34">
        <v>44981.090210750015</v>
      </c>
      <c r="AE137" s="34">
        <v>9717.0106544244554</v>
      </c>
      <c r="AF137" s="34">
        <v>21.694657258064517</v>
      </c>
      <c r="AG137" s="34">
        <v>26373.223494875001</v>
      </c>
      <c r="AH137" s="34">
        <v>43136.181205156259</v>
      </c>
      <c r="AI137" s="34">
        <v>7279.438712662999</v>
      </c>
      <c r="AJ137" s="34">
        <v>170.98397887482287</v>
      </c>
      <c r="AK137" s="34">
        <v>9031.8815674471698</v>
      </c>
      <c r="AL137" s="34">
        <v>22929.001508359379</v>
      </c>
      <c r="AM137" s="34">
        <v>17911.495323154581</v>
      </c>
      <c r="AN137" s="34">
        <v>12395.20728965626</v>
      </c>
      <c r="AO137" s="34">
        <v>60761.996714062516</v>
      </c>
      <c r="AP137" s="34">
        <v>869.61103820800827</v>
      </c>
      <c r="AQ137" s="34">
        <v>70526.686578635941</v>
      </c>
      <c r="AR137" s="34">
        <v>66325.606815386491</v>
      </c>
      <c r="AS137" s="34">
        <v>56531.839603140652</v>
      </c>
      <c r="AT137" s="34">
        <v>32827.924524206435</v>
      </c>
      <c r="AU137" s="34">
        <v>62245.24882378125</v>
      </c>
      <c r="AV137" s="34">
        <v>21470.05149785291</v>
      </c>
      <c r="AW137" s="34">
        <v>5268.9538025475258</v>
      </c>
      <c r="AX137" s="34">
        <v>46969.693397199248</v>
      </c>
      <c r="AY137" s="34">
        <v>68584.347263256728</v>
      </c>
    </row>
    <row r="138" spans="1:51" x14ac:dyDescent="0.25">
      <c r="A138" s="32">
        <v>44536</v>
      </c>
      <c r="B138" s="33">
        <v>17</v>
      </c>
      <c r="C138" s="34">
        <v>41200.919969067319</v>
      </c>
      <c r="D138" s="34">
        <v>47586.244680468764</v>
      </c>
      <c r="E138" s="34">
        <v>21522.897168968757</v>
      </c>
      <c r="F138" s="34">
        <v>76483.624314343746</v>
      </c>
      <c r="G138" s="34">
        <v>47052.517809746343</v>
      </c>
      <c r="H138" s="34">
        <v>12181.40867537502</v>
      </c>
      <c r="I138" s="34">
        <v>41200.306003546873</v>
      </c>
      <c r="J138" s="34">
        <v>151.73620986938482</v>
      </c>
      <c r="K138" s="34">
        <v>25758.830913187518</v>
      </c>
      <c r="L138" s="34">
        <v>10701.824992968744</v>
      </c>
      <c r="M138" s="34">
        <v>44094.436221126045</v>
      </c>
      <c r="N138" s="34">
        <v>23892.070822156249</v>
      </c>
      <c r="O138" s="34">
        <v>58389.142047594098</v>
      </c>
      <c r="P138" s="34">
        <v>5949.7930327851518</v>
      </c>
      <c r="Q138" s="34">
        <v>37.691825866699233</v>
      </c>
      <c r="R138" s="34">
        <v>6912.785149960946</v>
      </c>
      <c r="S138" s="34">
        <v>56057.36617168579</v>
      </c>
      <c r="T138" s="34">
        <v>19441.850221171884</v>
      </c>
      <c r="U138" s="34">
        <v>11001.433228265631</v>
      </c>
      <c r="V138" s="34">
        <v>75521.476772718757</v>
      </c>
      <c r="W138" s="34">
        <v>2428.6456868593796</v>
      </c>
      <c r="X138" s="34">
        <v>16348.091038537626</v>
      </c>
      <c r="Y138" s="34">
        <v>30218.223764874343</v>
      </c>
      <c r="Z138" s="34">
        <v>235.28102447509761</v>
      </c>
      <c r="AA138" s="34">
        <v>27954.300453531265</v>
      </c>
      <c r="AB138" s="34">
        <v>28071.499085850133</v>
      </c>
      <c r="AC138" s="34">
        <v>32419.35975203706</v>
      </c>
      <c r="AD138" s="34">
        <v>44732.9648284375</v>
      </c>
      <c r="AE138" s="34">
        <v>9665.1320007369814</v>
      </c>
      <c r="AF138" s="34">
        <v>21.694657258064517</v>
      </c>
      <c r="AG138" s="34">
        <v>26088.346118031248</v>
      </c>
      <c r="AH138" s="34">
        <v>43436.54255912501</v>
      </c>
      <c r="AI138" s="34">
        <v>7232.9086828643749</v>
      </c>
      <c r="AJ138" s="34">
        <v>142.13378572359227</v>
      </c>
      <c r="AK138" s="34">
        <v>9030.5479523986905</v>
      </c>
      <c r="AL138" s="34">
        <v>22819.040762625005</v>
      </c>
      <c r="AM138" s="34">
        <v>19013.797772576443</v>
      </c>
      <c r="AN138" s="34">
        <v>12602.195869171881</v>
      </c>
      <c r="AO138" s="34">
        <v>60803.62573750782</v>
      </c>
      <c r="AP138" s="34">
        <v>816.51318359375091</v>
      </c>
      <c r="AQ138" s="34">
        <v>70143.990308061708</v>
      </c>
      <c r="AR138" s="34">
        <v>66267.019869214622</v>
      </c>
      <c r="AS138" s="34">
        <v>56422.639930703153</v>
      </c>
      <c r="AT138" s="34">
        <v>33194.671163018931</v>
      </c>
      <c r="AU138" s="34">
        <v>61493.976883218747</v>
      </c>
      <c r="AV138" s="34">
        <v>22859.439491977919</v>
      </c>
      <c r="AW138" s="34">
        <v>3333.3320578625603</v>
      </c>
      <c r="AX138" s="34">
        <v>46839.531717835955</v>
      </c>
      <c r="AY138" s="34">
        <v>68644.866455787953</v>
      </c>
    </row>
    <row r="139" spans="1:51" x14ac:dyDescent="0.25">
      <c r="A139" s="32">
        <v>44536</v>
      </c>
      <c r="B139" s="33">
        <v>18</v>
      </c>
      <c r="C139" s="34">
        <v>41472.655459536072</v>
      </c>
      <c r="D139" s="34">
        <v>45487.829314875002</v>
      </c>
      <c r="E139" s="34">
        <v>20347.597517390648</v>
      </c>
      <c r="F139" s="34">
        <v>74716.08441859376</v>
      </c>
      <c r="G139" s="34">
        <v>44132.339241682392</v>
      </c>
      <c r="H139" s="34">
        <v>10779.106815015642</v>
      </c>
      <c r="I139" s="34">
        <v>39829.001029960957</v>
      </c>
      <c r="J139" s="34">
        <v>153.59297561645499</v>
      </c>
      <c r="K139" s="34">
        <v>24671.748504234391</v>
      </c>
      <c r="L139" s="34">
        <v>10000.903514328123</v>
      </c>
      <c r="M139" s="34">
        <v>39937.542534313259</v>
      </c>
      <c r="N139" s="34">
        <v>22636.196221624999</v>
      </c>
      <c r="O139" s="34">
        <v>56387.841405078478</v>
      </c>
      <c r="P139" s="34">
        <v>6071.536666260693</v>
      </c>
      <c r="Q139" s="34">
        <v>37.49843502044677</v>
      </c>
      <c r="R139" s="34">
        <v>6897.6916494140714</v>
      </c>
      <c r="S139" s="34">
        <v>54468.771139717035</v>
      </c>
      <c r="T139" s="34">
        <v>18666.042295796888</v>
      </c>
      <c r="U139" s="34">
        <v>10089.03625543751</v>
      </c>
      <c r="V139" s="34">
        <v>73335.578433656236</v>
      </c>
      <c r="W139" s="34">
        <v>2322.8823304453199</v>
      </c>
      <c r="X139" s="34">
        <v>14176.59447582408</v>
      </c>
      <c r="Y139" s="34">
        <v>29725.923525987229</v>
      </c>
      <c r="Z139" s="34">
        <v>222.01423034667971</v>
      </c>
      <c r="AA139" s="34">
        <v>26795.09152234377</v>
      </c>
      <c r="AB139" s="34">
        <v>26837.539154365775</v>
      </c>
      <c r="AC139" s="34">
        <v>31605.949823245322</v>
      </c>
      <c r="AD139" s="34">
        <v>44255.667184812497</v>
      </c>
      <c r="AE139" s="34">
        <v>7954.1886292057015</v>
      </c>
      <c r="AF139" s="34">
        <v>21.694657258064517</v>
      </c>
      <c r="AG139" s="34">
        <v>24684.974574687498</v>
      </c>
      <c r="AH139" s="34">
        <v>45130.474326218755</v>
      </c>
      <c r="AI139" s="34">
        <v>7049.3673070140439</v>
      </c>
      <c r="AJ139" s="34">
        <v>79.74073875382021</v>
      </c>
      <c r="AK139" s="34">
        <v>7866.9040459725002</v>
      </c>
      <c r="AL139" s="34">
        <v>23279.585222781261</v>
      </c>
      <c r="AM139" s="34">
        <v>18659.302435920214</v>
      </c>
      <c r="AN139" s="34">
        <v>12513.56938240626</v>
      </c>
      <c r="AO139" s="34">
        <v>58724.947174882822</v>
      </c>
      <c r="AP139" s="34">
        <v>787.71429443359511</v>
      </c>
      <c r="AQ139" s="34">
        <v>67919.608528995319</v>
      </c>
      <c r="AR139" s="34">
        <v>63438.14527069898</v>
      </c>
      <c r="AS139" s="34">
        <v>55816.202261578139</v>
      </c>
      <c r="AT139" s="34">
        <v>31700.511132206411</v>
      </c>
      <c r="AU139" s="34">
        <v>60126.08091425</v>
      </c>
      <c r="AV139" s="34">
        <v>24866.948624384167</v>
      </c>
      <c r="AW139" s="34">
        <v>1518.1469574160219</v>
      </c>
      <c r="AX139" s="34">
        <v>46562.610884558591</v>
      </c>
      <c r="AY139" s="34">
        <v>67190.099953381723</v>
      </c>
    </row>
    <row r="140" spans="1:51" x14ac:dyDescent="0.25">
      <c r="A140" s="32">
        <v>44536</v>
      </c>
      <c r="B140" s="33">
        <v>19</v>
      </c>
      <c r="C140" s="34">
        <v>38559.162183379834</v>
      </c>
      <c r="D140" s="34">
        <v>41931.80857240624</v>
      </c>
      <c r="E140" s="34">
        <v>18236.201515234403</v>
      </c>
      <c r="F140" s="34">
        <v>71397.698322187513</v>
      </c>
      <c r="G140" s="34">
        <v>40099.552303961216</v>
      </c>
      <c r="H140" s="34">
        <v>9499.6277064687765</v>
      </c>
      <c r="I140" s="34">
        <v>36630.422000539067</v>
      </c>
      <c r="J140" s="34">
        <v>150.36499404907229</v>
      </c>
      <c r="K140" s="34">
        <v>22895.593443890637</v>
      </c>
      <c r="L140" s="34">
        <v>9237.8607827343785</v>
      </c>
      <c r="M140" s="34">
        <v>36201.417680871309</v>
      </c>
      <c r="N140" s="34">
        <v>20480.43509534375</v>
      </c>
      <c r="O140" s="34">
        <v>52261.839855703467</v>
      </c>
      <c r="P140" s="34">
        <v>6296.6054493849106</v>
      </c>
      <c r="Q140" s="34">
        <v>38.446369171142571</v>
      </c>
      <c r="R140" s="34">
        <v>6746.8788693046999</v>
      </c>
      <c r="S140" s="34">
        <v>51845.862736123294</v>
      </c>
      <c r="T140" s="34">
        <v>17233.939632843772</v>
      </c>
      <c r="U140" s="34">
        <v>9104.2270348125094</v>
      </c>
      <c r="V140" s="34">
        <v>70724.010523718753</v>
      </c>
      <c r="W140" s="34">
        <v>2189.30795022656</v>
      </c>
      <c r="X140" s="34">
        <v>11434.380806794825</v>
      </c>
      <c r="Y140" s="34">
        <v>28132.673159433492</v>
      </c>
      <c r="Z140" s="34">
        <v>210.38558181762704</v>
      </c>
      <c r="AA140" s="34">
        <v>24745.107171781274</v>
      </c>
      <c r="AB140" s="34">
        <v>22671.439705865785</v>
      </c>
      <c r="AC140" s="34">
        <v>29602.884062902031</v>
      </c>
      <c r="AD140" s="34">
        <v>43242.138821718749</v>
      </c>
      <c r="AE140" s="34">
        <v>8308.221492783845</v>
      </c>
      <c r="AF140" s="34">
        <v>21.694657258064517</v>
      </c>
      <c r="AG140" s="34">
        <v>23324.160831500001</v>
      </c>
      <c r="AH140" s="34">
        <v>45256.188795687514</v>
      </c>
      <c r="AI140" s="34">
        <v>6269.342740435417</v>
      </c>
      <c r="AJ140" s="34">
        <v>46.442055356042715</v>
      </c>
      <c r="AK140" s="34">
        <v>6081.6182679903359</v>
      </c>
      <c r="AL140" s="34">
        <v>23930.165656796889</v>
      </c>
      <c r="AM140" s="34">
        <v>17264.003329795196</v>
      </c>
      <c r="AN140" s="34">
        <v>12561.44039284376</v>
      </c>
      <c r="AO140" s="34">
        <v>54669.16636857031</v>
      </c>
      <c r="AP140" s="34">
        <v>706.79719543457111</v>
      </c>
      <c r="AQ140" s="34">
        <v>60353.404284682816</v>
      </c>
      <c r="AR140" s="34">
        <v>56818.071471120886</v>
      </c>
      <c r="AS140" s="34">
        <v>54813.686425390639</v>
      </c>
      <c r="AT140" s="34">
        <v>28098.23577633145</v>
      </c>
      <c r="AU140" s="34">
        <v>56672.536418437507</v>
      </c>
      <c r="AV140" s="34">
        <v>25000.158635540414</v>
      </c>
      <c r="AW140" s="34">
        <v>1780.259522625006</v>
      </c>
      <c r="AX140" s="34">
        <v>46167.476898722678</v>
      </c>
      <c r="AY140" s="34">
        <v>59456.331263881759</v>
      </c>
    </row>
    <row r="141" spans="1:51" x14ac:dyDescent="0.25">
      <c r="A141" s="32">
        <v>44536</v>
      </c>
      <c r="B141" s="33">
        <v>20</v>
      </c>
      <c r="C141" s="34">
        <v>34531.08181159856</v>
      </c>
      <c r="D141" s="34">
        <v>41124.82513281249</v>
      </c>
      <c r="E141" s="34">
        <v>17077.15017707814</v>
      </c>
      <c r="F141" s="34">
        <v>67050.662993437494</v>
      </c>
      <c r="G141" s="34">
        <v>38537.552787966713</v>
      </c>
      <c r="H141" s="34">
        <v>8341.9435171562691</v>
      </c>
      <c r="I141" s="34">
        <v>33748.010076039071</v>
      </c>
      <c r="J141" s="34">
        <v>162.48126983642578</v>
      </c>
      <c r="K141" s="34">
        <v>22260.805896843773</v>
      </c>
      <c r="L141" s="34">
        <v>8036.5916773203244</v>
      </c>
      <c r="M141" s="34">
        <v>33794.81003355042</v>
      </c>
      <c r="N141" s="34">
        <v>19071.94291309375</v>
      </c>
      <c r="O141" s="34">
        <v>49359.365781187844</v>
      </c>
      <c r="P141" s="34">
        <v>7389.3380810961171</v>
      </c>
      <c r="Q141" s="34">
        <v>38.721604347229004</v>
      </c>
      <c r="R141" s="34">
        <v>6932.9626219804641</v>
      </c>
      <c r="S141" s="34">
        <v>51592.203149592038</v>
      </c>
      <c r="T141" s="34">
        <v>16115.64084792189</v>
      </c>
      <c r="U141" s="34">
        <v>8512.7325735312606</v>
      </c>
      <c r="V141" s="34">
        <v>70312.044108781251</v>
      </c>
      <c r="W141" s="34">
        <v>2250.9611956445301</v>
      </c>
      <c r="X141" s="34">
        <v>9915.7877697044169</v>
      </c>
      <c r="Y141" s="34">
        <v>27128.057498233753</v>
      </c>
      <c r="Z141" s="34">
        <v>273.15594268798844</v>
      </c>
      <c r="AA141" s="34">
        <v>24819.939174093779</v>
      </c>
      <c r="AB141" s="34">
        <v>20363.349957506405</v>
      </c>
      <c r="AC141" s="34">
        <v>27894.072724752241</v>
      </c>
      <c r="AD141" s="34">
        <v>42299.613549500005</v>
      </c>
      <c r="AE141" s="34">
        <v>7122.0276599244662</v>
      </c>
      <c r="AF141" s="34">
        <v>21.694657258064517</v>
      </c>
      <c r="AG141" s="34">
        <v>23734.152155187498</v>
      </c>
      <c r="AH141" s="34">
        <v>45986.329507343748</v>
      </c>
      <c r="AI141" s="34">
        <v>6466.5007569702138</v>
      </c>
      <c r="AJ141" s="34">
        <v>41.509448348173294</v>
      </c>
      <c r="AK141" s="34">
        <v>5559.8186538060618</v>
      </c>
      <c r="AL141" s="34">
        <v>24787.69004529688</v>
      </c>
      <c r="AM141" s="34">
        <v>16463.500009404594</v>
      </c>
      <c r="AN141" s="34">
        <v>12382.392931437511</v>
      </c>
      <c r="AO141" s="34">
        <v>51349.244502941408</v>
      </c>
      <c r="AP141" s="34">
        <v>679.07128643989643</v>
      </c>
      <c r="AQ141" s="34">
        <v>53380.499631292201</v>
      </c>
      <c r="AR141" s="34">
        <v>54518.067874839617</v>
      </c>
      <c r="AS141" s="34">
        <v>55788.294241265641</v>
      </c>
      <c r="AT141" s="34">
        <v>26579.936462581449</v>
      </c>
      <c r="AU141" s="34">
        <v>55318.275795125002</v>
      </c>
      <c r="AV141" s="34">
        <v>25862.342242696672</v>
      </c>
      <c r="AW141" s="34">
        <v>3236.9271247343777</v>
      </c>
      <c r="AX141" s="34">
        <v>46843.609598496114</v>
      </c>
      <c r="AY141" s="34">
        <v>49109.808535319193</v>
      </c>
    </row>
    <row r="142" spans="1:51" x14ac:dyDescent="0.25">
      <c r="A142" s="32">
        <v>44536</v>
      </c>
      <c r="B142" s="33">
        <v>21</v>
      </c>
      <c r="C142" s="34">
        <v>32572.268932317333</v>
      </c>
      <c r="D142" s="34">
        <v>41120.941237906256</v>
      </c>
      <c r="E142" s="34">
        <v>18316.52922737502</v>
      </c>
      <c r="F142" s="34">
        <v>61483.605538125004</v>
      </c>
      <c r="G142" s="34">
        <v>39214.133958468046</v>
      </c>
      <c r="H142" s="34">
        <v>8344.6521423281501</v>
      </c>
      <c r="I142" s="34">
        <v>31450.250299992178</v>
      </c>
      <c r="J142" s="34">
        <v>180.11986541748041</v>
      </c>
      <c r="K142" s="34">
        <v>23015.932849500023</v>
      </c>
      <c r="L142" s="34">
        <v>7167.3256566874943</v>
      </c>
      <c r="M142" s="34">
        <v>32986.225920147728</v>
      </c>
      <c r="N142" s="34">
        <v>19178.389780187499</v>
      </c>
      <c r="O142" s="34">
        <v>48480.75902948471</v>
      </c>
      <c r="P142" s="34">
        <v>8775.6406681260105</v>
      </c>
      <c r="Q142" s="34">
        <v>38.18438720703125</v>
      </c>
      <c r="R142" s="34">
        <v>7155.1801154453042</v>
      </c>
      <c r="S142" s="34">
        <v>53409.87233109204</v>
      </c>
      <c r="T142" s="34">
        <v>16524.678490281272</v>
      </c>
      <c r="U142" s="34">
        <v>8721.4871595937602</v>
      </c>
      <c r="V142" s="34">
        <v>72530.694548156243</v>
      </c>
      <c r="W142" s="34">
        <v>2484.4744107343804</v>
      </c>
      <c r="X142" s="34">
        <v>9856.827829963222</v>
      </c>
      <c r="Y142" s="34">
        <v>27044.020808915797</v>
      </c>
      <c r="Z142" s="34">
        <v>304.71769775390629</v>
      </c>
      <c r="AA142" s="34">
        <v>26009.82889650001</v>
      </c>
      <c r="AB142" s="34">
        <v>18929.596557553283</v>
      </c>
      <c r="AC142" s="34">
        <v>27362.506667908277</v>
      </c>
      <c r="AD142" s="34">
        <v>43672.769220562514</v>
      </c>
      <c r="AE142" s="34">
        <v>8585.8428477682137</v>
      </c>
      <c r="AF142" s="34">
        <v>21.694657258064517</v>
      </c>
      <c r="AG142" s="34">
        <v>24928.148499500003</v>
      </c>
      <c r="AH142" s="34">
        <v>49101.364481562494</v>
      </c>
      <c r="AI142" s="34">
        <v>6901.9427432049042</v>
      </c>
      <c r="AJ142" s="34">
        <v>38.199571597716215</v>
      </c>
      <c r="AK142" s="34">
        <v>5004.5858848466605</v>
      </c>
      <c r="AL142" s="34">
        <v>26800.541523828128</v>
      </c>
      <c r="AM142" s="34">
        <v>16528.890048435835</v>
      </c>
      <c r="AN142" s="34">
        <v>12630.55659367189</v>
      </c>
      <c r="AO142" s="34">
        <v>51106.078371246098</v>
      </c>
      <c r="AP142" s="34">
        <v>692.67013544077145</v>
      </c>
      <c r="AQ142" s="34">
        <v>48619.412724159374</v>
      </c>
      <c r="AR142" s="34">
        <v>54967.664066050565</v>
      </c>
      <c r="AS142" s="34">
        <v>58844.576007015639</v>
      </c>
      <c r="AT142" s="34">
        <v>25758.872350175196</v>
      </c>
      <c r="AU142" s="34">
        <v>56022.498956406256</v>
      </c>
      <c r="AV142" s="34">
        <v>27343.056161415414</v>
      </c>
      <c r="AW142" s="34">
        <v>4344.0658568105528</v>
      </c>
      <c r="AX142" s="34">
        <v>48725.318209746118</v>
      </c>
      <c r="AY142" s="34">
        <v>43122.926921459839</v>
      </c>
    </row>
    <row r="143" spans="1:51" x14ac:dyDescent="0.25">
      <c r="A143" s="32">
        <v>44536</v>
      </c>
      <c r="B143" s="33">
        <v>22</v>
      </c>
      <c r="C143" s="34">
        <v>33862.7473785986</v>
      </c>
      <c r="D143" s="34">
        <v>43760.2850701875</v>
      </c>
      <c r="E143" s="34">
        <v>19601.943112953129</v>
      </c>
      <c r="F143" s="34">
        <v>63207.946717625004</v>
      </c>
      <c r="G143" s="34">
        <v>42596.203668057286</v>
      </c>
      <c r="H143" s="34">
        <v>8622.0292230000196</v>
      </c>
      <c r="I143" s="34">
        <v>30049.168872898445</v>
      </c>
      <c r="J143" s="34">
        <v>194.85852813720697</v>
      </c>
      <c r="K143" s="34">
        <v>24378.253916687518</v>
      </c>
      <c r="L143" s="34">
        <v>7330.8369406093898</v>
      </c>
      <c r="M143" s="34">
        <v>34942.956977515671</v>
      </c>
      <c r="N143" s="34">
        <v>20358.45236825</v>
      </c>
      <c r="O143" s="34">
        <v>49217.091633765973</v>
      </c>
      <c r="P143" s="34">
        <v>9415.4480738164111</v>
      </c>
      <c r="Q143" s="34">
        <v>37.412947654724135</v>
      </c>
      <c r="R143" s="34">
        <v>8112.0165377070389</v>
      </c>
      <c r="S143" s="34">
        <v>58398.074218092042</v>
      </c>
      <c r="T143" s="34">
        <v>17887.444038750022</v>
      </c>
      <c r="U143" s="34">
        <v>10367.608902796881</v>
      </c>
      <c r="V143" s="34">
        <v>78931.919402125</v>
      </c>
      <c r="W143" s="34">
        <v>2883.5924811250097</v>
      </c>
      <c r="X143" s="34">
        <v>12089.444131400731</v>
      </c>
      <c r="Y143" s="34">
        <v>27484.633650554799</v>
      </c>
      <c r="Z143" s="34">
        <v>330.17223144531249</v>
      </c>
      <c r="AA143" s="34">
        <v>29199.680863062509</v>
      </c>
      <c r="AB143" s="34">
        <v>17897.205713178286</v>
      </c>
      <c r="AC143" s="34">
        <v>29624.61704103645</v>
      </c>
      <c r="AD143" s="34">
        <v>48520.983153031251</v>
      </c>
      <c r="AE143" s="34">
        <v>10405.527032986953</v>
      </c>
      <c r="AF143" s="34">
        <v>21.694657258064517</v>
      </c>
      <c r="AG143" s="34">
        <v>27274.686641875</v>
      </c>
      <c r="AH143" s="34">
        <v>54526.970973999996</v>
      </c>
      <c r="AI143" s="34">
        <v>8040.1398437500102</v>
      </c>
      <c r="AJ143" s="34">
        <v>44.774470021560717</v>
      </c>
      <c r="AK143" s="34">
        <v>5288.1663328671902</v>
      </c>
      <c r="AL143" s="34">
        <v>27775.058407624998</v>
      </c>
      <c r="AM143" s="34">
        <v>18166.050815592105</v>
      </c>
      <c r="AN143" s="34">
        <v>12852.73635784376</v>
      </c>
      <c r="AO143" s="34">
        <v>54729.797791675781</v>
      </c>
      <c r="AP143" s="34">
        <v>875.115783691405</v>
      </c>
      <c r="AQ143" s="34">
        <v>47494.232309581261</v>
      </c>
      <c r="AR143" s="34">
        <v>59079.039979706788</v>
      </c>
      <c r="AS143" s="34">
        <v>64103.47995489063</v>
      </c>
      <c r="AT143" s="34">
        <v>25782.22359801898</v>
      </c>
      <c r="AU143" s="34">
        <v>59151.701449499997</v>
      </c>
      <c r="AV143" s="34">
        <v>31886.033104509163</v>
      </c>
      <c r="AW143" s="34">
        <v>5305.2511895800744</v>
      </c>
      <c r="AX143" s="34">
        <v>54722.489202945319</v>
      </c>
      <c r="AY143" s="34">
        <v>41444.352937037984</v>
      </c>
    </row>
    <row r="144" spans="1:51" x14ac:dyDescent="0.25">
      <c r="A144" s="32">
        <v>44536</v>
      </c>
      <c r="B144" s="33">
        <v>23</v>
      </c>
      <c r="C144" s="34">
        <v>30610.789339051717</v>
      </c>
      <c r="D144" s="34">
        <v>42641.972817874994</v>
      </c>
      <c r="E144" s="34">
        <v>17704.441880484395</v>
      </c>
      <c r="F144" s="34">
        <v>57366.452103937496</v>
      </c>
      <c r="G144" s="34">
        <v>40088.422513963473</v>
      </c>
      <c r="H144" s="34">
        <v>7831.2282193437622</v>
      </c>
      <c r="I144" s="34">
        <v>27649.975491035166</v>
      </c>
      <c r="J144" s="34">
        <v>172.2147102355957</v>
      </c>
      <c r="K144" s="34">
        <v>23077.609387156259</v>
      </c>
      <c r="L144" s="34">
        <v>6963.8218813203321</v>
      </c>
      <c r="M144" s="34">
        <v>34187.13410243101</v>
      </c>
      <c r="N144" s="34">
        <v>18615.036376218748</v>
      </c>
      <c r="O144" s="34">
        <v>45769.182269469093</v>
      </c>
      <c r="P144" s="34">
        <v>9180.827633062514</v>
      </c>
      <c r="Q144" s="34">
        <v>37.384207725524902</v>
      </c>
      <c r="R144" s="34">
        <v>7752.4621706445396</v>
      </c>
      <c r="S144" s="34">
        <v>55840.285359373287</v>
      </c>
      <c r="T144" s="34">
        <v>16446.595590851579</v>
      </c>
      <c r="U144" s="34">
        <v>9710.0730595468904</v>
      </c>
      <c r="V144" s="34">
        <v>74055.552849093743</v>
      </c>
      <c r="W144" s="34">
        <v>2815.5104116718803</v>
      </c>
      <c r="X144" s="34">
        <v>11452.089091072598</v>
      </c>
      <c r="Y144" s="34">
        <v>26352.40715819885</v>
      </c>
      <c r="Z144" s="34">
        <v>275.35357147216797</v>
      </c>
      <c r="AA144" s="34">
        <v>27327.221328203137</v>
      </c>
      <c r="AB144" s="34">
        <v>16416.638183475156</v>
      </c>
      <c r="AC144" s="34">
        <v>27123.297085376598</v>
      </c>
      <c r="AD144" s="34">
        <v>45940.157898468751</v>
      </c>
      <c r="AE144" s="34">
        <v>10354.655085502593</v>
      </c>
      <c r="AF144" s="34">
        <v>21.694657258064517</v>
      </c>
      <c r="AG144" s="34">
        <v>25642.38540490625</v>
      </c>
      <c r="AH144" s="34">
        <v>52488.13421425</v>
      </c>
      <c r="AI144" s="34">
        <v>7747.6580078124998</v>
      </c>
      <c r="AJ144" s="34">
        <v>44.272441410069291</v>
      </c>
      <c r="AK144" s="34">
        <v>5177.96348945312</v>
      </c>
      <c r="AL144" s="34">
        <v>25694.879856250009</v>
      </c>
      <c r="AM144" s="34">
        <v>17440.309292123336</v>
      </c>
      <c r="AN144" s="34">
        <v>12393.787919406261</v>
      </c>
      <c r="AO144" s="34">
        <v>52350.629305992188</v>
      </c>
      <c r="AP144" s="34">
        <v>837.08251953125</v>
      </c>
      <c r="AQ144" s="34">
        <v>43751.382160159388</v>
      </c>
      <c r="AR144" s="34">
        <v>56301.486500738065</v>
      </c>
      <c r="AS144" s="34">
        <v>61495.781966187526</v>
      </c>
      <c r="AT144" s="34">
        <v>24100.857412737678</v>
      </c>
      <c r="AU144" s="34">
        <v>54437.915298859371</v>
      </c>
      <c r="AV144" s="34">
        <v>29647.680544821666</v>
      </c>
      <c r="AW144" s="34">
        <v>5927.9022509160295</v>
      </c>
      <c r="AX144" s="34">
        <v>52449.842316078168</v>
      </c>
      <c r="AY144" s="34">
        <v>37910.285680084889</v>
      </c>
    </row>
    <row r="145" spans="1:51" x14ac:dyDescent="0.25">
      <c r="A145" s="32">
        <v>44536</v>
      </c>
      <c r="B145" s="33">
        <v>24</v>
      </c>
      <c r="C145" s="34">
        <v>27411.219779317347</v>
      </c>
      <c r="D145" s="34">
        <v>38345.485427437503</v>
      </c>
      <c r="E145" s="34">
        <v>15610.778497218769</v>
      </c>
      <c r="F145" s="34">
        <v>50013.7652494375</v>
      </c>
      <c r="G145" s="34">
        <v>35539.606835900995</v>
      </c>
      <c r="H145" s="34">
        <v>8101.9784035156517</v>
      </c>
      <c r="I145" s="34">
        <v>24804.194673863294</v>
      </c>
      <c r="J145" s="34">
        <v>144.26095199584958</v>
      </c>
      <c r="K145" s="34">
        <v>20834.317150718758</v>
      </c>
      <c r="L145" s="34">
        <v>6466.8760024609428</v>
      </c>
      <c r="M145" s="34">
        <v>32230.264907242199</v>
      </c>
      <c r="N145" s="34">
        <v>16302.105193687501</v>
      </c>
      <c r="O145" s="34">
        <v>40635.581151875333</v>
      </c>
      <c r="P145" s="34">
        <v>8255.5578717890676</v>
      </c>
      <c r="Q145" s="34">
        <v>36.965909004211433</v>
      </c>
      <c r="R145" s="34">
        <v>6892.1086093007962</v>
      </c>
      <c r="S145" s="34">
        <v>50072.152640888933</v>
      </c>
      <c r="T145" s="34">
        <v>14376.071161000022</v>
      </c>
      <c r="U145" s="34">
        <v>8645.9800446562604</v>
      </c>
      <c r="V145" s="34">
        <v>66909.826856250002</v>
      </c>
      <c r="W145" s="34">
        <v>2411.2990292734403</v>
      </c>
      <c r="X145" s="34">
        <v>10548.055983306993</v>
      </c>
      <c r="Y145" s="34">
        <v>24418.058303564456</v>
      </c>
      <c r="Z145" s="34">
        <v>237.08442077636721</v>
      </c>
      <c r="AA145" s="34">
        <v>23967.841215343749</v>
      </c>
      <c r="AB145" s="34">
        <v>14981.120535709524</v>
      </c>
      <c r="AC145" s="34">
        <v>24464.259985098583</v>
      </c>
      <c r="AD145" s="34">
        <v>40592.367356125003</v>
      </c>
      <c r="AE145" s="34">
        <v>9220.0537757057173</v>
      </c>
      <c r="AF145" s="34">
        <v>21.694657258064517</v>
      </c>
      <c r="AG145" s="34">
        <v>22707.815999406252</v>
      </c>
      <c r="AH145" s="34">
        <v>43391.732620093753</v>
      </c>
      <c r="AI145" s="34">
        <v>6898.4615722656399</v>
      </c>
      <c r="AJ145" s="34">
        <v>43.553663726808054</v>
      </c>
      <c r="AK145" s="34">
        <v>4823.2615627812593</v>
      </c>
      <c r="AL145" s="34">
        <v>22122.26496204688</v>
      </c>
      <c r="AM145" s="34">
        <v>14867.815758717092</v>
      </c>
      <c r="AN145" s="34">
        <v>11644.72174123438</v>
      </c>
      <c r="AO145" s="34">
        <v>46836.864938160157</v>
      </c>
      <c r="AP145" s="34">
        <v>781.32919311523494</v>
      </c>
      <c r="AQ145" s="34">
        <v>39574.805565471892</v>
      </c>
      <c r="AR145" s="34">
        <v>50865.702741894296</v>
      </c>
      <c r="AS145" s="34">
        <v>54790.056237515644</v>
      </c>
      <c r="AT145" s="34">
        <v>23508.871781518952</v>
      </c>
      <c r="AU145" s="34">
        <v>48569.676671656256</v>
      </c>
      <c r="AV145" s="34">
        <v>20445.39828066542</v>
      </c>
      <c r="AW145" s="34">
        <v>14991.047027689454</v>
      </c>
      <c r="AX145" s="34">
        <v>46741.293513128941</v>
      </c>
      <c r="AY145" s="34">
        <v>34463.067799709868</v>
      </c>
    </row>
    <row r="146" spans="1:51" x14ac:dyDescent="0.25">
      <c r="A146" s="32">
        <v>44537</v>
      </c>
      <c r="B146" s="33">
        <v>1</v>
      </c>
      <c r="C146" s="34">
        <v>23761.102840067342</v>
      </c>
      <c r="D146" s="34">
        <v>33453.660261906254</v>
      </c>
      <c r="E146" s="34">
        <v>13441.008102984399</v>
      </c>
      <c r="F146" s="34">
        <v>42402.723118515642</v>
      </c>
      <c r="G146" s="34">
        <v>30274.18186304162</v>
      </c>
      <c r="H146" s="34">
        <v>8190.8579151719005</v>
      </c>
      <c r="I146" s="34">
        <v>21842.955001746104</v>
      </c>
      <c r="J146" s="34">
        <v>116.68203353881842</v>
      </c>
      <c r="K146" s="34">
        <v>18067.590746796901</v>
      </c>
      <c r="L146" s="34">
        <v>6589.4918773515601</v>
      </c>
      <c r="M146" s="34">
        <v>30164.074336122707</v>
      </c>
      <c r="N146" s="34">
        <v>14233.950238859379</v>
      </c>
      <c r="O146" s="34">
        <v>35461.833354883158</v>
      </c>
      <c r="P146" s="34">
        <v>7322.7924321328337</v>
      </c>
      <c r="Q146" s="34">
        <v>35.825844764709473</v>
      </c>
      <c r="R146" s="34">
        <v>5776.4414117382867</v>
      </c>
      <c r="S146" s="34">
        <v>42705.748604638953</v>
      </c>
      <c r="T146" s="34">
        <v>12784.773114593765</v>
      </c>
      <c r="U146" s="34">
        <v>7604.8191290156301</v>
      </c>
      <c r="V146" s="34">
        <v>56848.339722968747</v>
      </c>
      <c r="W146" s="34">
        <v>1970.2710495976571</v>
      </c>
      <c r="X146" s="34">
        <v>9060.459996869482</v>
      </c>
      <c r="Y146" s="34">
        <v>23190.986395354805</v>
      </c>
      <c r="Z146" s="34">
        <v>218.14267608642581</v>
      </c>
      <c r="AA146" s="34">
        <v>18963.712869875024</v>
      </c>
      <c r="AB146" s="34">
        <v>13511.418435279837</v>
      </c>
      <c r="AC146" s="34">
        <v>21546.605289584313</v>
      </c>
      <c r="AD146" s="34">
        <v>34097.244606281252</v>
      </c>
      <c r="AE146" s="34">
        <v>8517.7221759713466</v>
      </c>
      <c r="AF146" s="34">
        <v>21.694657258064517</v>
      </c>
      <c r="AG146" s="34">
        <v>19226.691036531251</v>
      </c>
      <c r="AH146" s="34">
        <v>35363.259295625008</v>
      </c>
      <c r="AI146" s="34">
        <v>5780.3611328125098</v>
      </c>
      <c r="AJ146" s="34">
        <v>40.015540208377899</v>
      </c>
      <c r="AK146" s="34">
        <v>4696.3079382187498</v>
      </c>
      <c r="AL146" s="34">
        <v>18337.356012515629</v>
      </c>
      <c r="AM146" s="34">
        <v>11480.559694053041</v>
      </c>
      <c r="AN146" s="34">
        <v>10480.400849171891</v>
      </c>
      <c r="AO146" s="34">
        <v>40928.434735749994</v>
      </c>
      <c r="AP146" s="34">
        <v>698.17401123046807</v>
      </c>
      <c r="AQ146" s="34">
        <v>36046.198868104708</v>
      </c>
      <c r="AR146" s="34">
        <v>44354.191618167737</v>
      </c>
      <c r="AS146" s="34">
        <v>45991.02709207814</v>
      </c>
      <c r="AT146" s="34">
        <v>22545.728059643938</v>
      </c>
      <c r="AU146" s="34">
        <v>41947.305708671876</v>
      </c>
      <c r="AV146" s="34">
        <v>12672.161927946683</v>
      </c>
      <c r="AW146" s="34">
        <v>16987.954238875976</v>
      </c>
      <c r="AX146" s="34">
        <v>39210.774647714883</v>
      </c>
      <c r="AY146" s="34">
        <v>31010.293804334851</v>
      </c>
    </row>
    <row r="147" spans="1:51" x14ac:dyDescent="0.25">
      <c r="A147" s="32">
        <v>44537</v>
      </c>
      <c r="B147" s="33">
        <v>2</v>
      </c>
      <c r="C147" s="34">
        <v>21530.851844957982</v>
      </c>
      <c r="D147" s="34">
        <v>29641.006954249991</v>
      </c>
      <c r="E147" s="34">
        <v>11805.71811040628</v>
      </c>
      <c r="F147" s="34">
        <v>37154.294692046882</v>
      </c>
      <c r="G147" s="34">
        <v>26001.592352619758</v>
      </c>
      <c r="H147" s="34">
        <v>7891.2164502968917</v>
      </c>
      <c r="I147" s="34">
        <v>19625.8465420508</v>
      </c>
      <c r="J147" s="34">
        <v>99.406147003173899</v>
      </c>
      <c r="K147" s="34">
        <v>15828.220882890642</v>
      </c>
      <c r="L147" s="34">
        <v>5890.5187206562587</v>
      </c>
      <c r="M147" s="34">
        <v>27707.660068713856</v>
      </c>
      <c r="N147" s="34">
        <v>13012.814361625009</v>
      </c>
      <c r="O147" s="34">
        <v>31690.847576445674</v>
      </c>
      <c r="P147" s="34">
        <v>6723.7126010820357</v>
      </c>
      <c r="Q147" s="34">
        <v>34.374792098999031</v>
      </c>
      <c r="R147" s="34">
        <v>4821.2530207578129</v>
      </c>
      <c r="S147" s="34">
        <v>36002.618035467072</v>
      </c>
      <c r="T147" s="34">
        <v>6581.0107540385925</v>
      </c>
      <c r="U147" s="34">
        <v>6864.7946099921901</v>
      </c>
      <c r="V147" s="34">
        <v>48684.766922718758</v>
      </c>
      <c r="W147" s="34">
        <v>1683.3390435390631</v>
      </c>
      <c r="X147" s="34">
        <v>8258.8089672600981</v>
      </c>
      <c r="Y147" s="34">
        <v>22569.069540599303</v>
      </c>
      <c r="Z147" s="34">
        <v>201.84566925048841</v>
      </c>
      <c r="AA147" s="34">
        <v>15781.245664460947</v>
      </c>
      <c r="AB147" s="34">
        <v>12543.343671529834</v>
      </c>
      <c r="AC147" s="34">
        <v>19233.768205096861</v>
      </c>
      <c r="AD147" s="34">
        <v>28596.909789593752</v>
      </c>
      <c r="AE147" s="34">
        <v>7723.3878577525666</v>
      </c>
      <c r="AF147" s="34">
        <v>21.694657258064517</v>
      </c>
      <c r="AG147" s="34">
        <v>16120.141422624998</v>
      </c>
      <c r="AH147" s="34">
        <v>30223.917978812489</v>
      </c>
      <c r="AI147" s="34">
        <v>4836.3341308593799</v>
      </c>
      <c r="AJ147" s="34">
        <v>43.279952069435012</v>
      </c>
      <c r="AK147" s="34">
        <v>4331.2898299765593</v>
      </c>
      <c r="AL147" s="34">
        <v>15634.767329718759</v>
      </c>
      <c r="AM147" s="34">
        <v>9372.8017773186402</v>
      </c>
      <c r="AN147" s="34">
        <v>9682.238953515629</v>
      </c>
      <c r="AO147" s="34">
        <v>35879.759848835936</v>
      </c>
      <c r="AP147" s="34">
        <v>639.49578857421807</v>
      </c>
      <c r="AQ147" s="34">
        <v>33215.049047065666</v>
      </c>
      <c r="AR147" s="34">
        <v>38864.143927777099</v>
      </c>
      <c r="AS147" s="34">
        <v>38548.444230031266</v>
      </c>
      <c r="AT147" s="34">
        <v>21353.698767300186</v>
      </c>
      <c r="AU147" s="34">
        <v>36863.763714406283</v>
      </c>
      <c r="AV147" s="34">
        <v>11769.148440477918</v>
      </c>
      <c r="AW147" s="34">
        <v>11562.857818404296</v>
      </c>
      <c r="AX147" s="34">
        <v>32595.412959171896</v>
      </c>
      <c r="AY147" s="34">
        <v>28542.184454288024</v>
      </c>
    </row>
    <row r="148" spans="1:51" x14ac:dyDescent="0.25">
      <c r="A148" s="32">
        <v>44537</v>
      </c>
      <c r="B148" s="33">
        <v>3</v>
      </c>
      <c r="C148" s="34">
        <v>20097.177697301737</v>
      </c>
      <c r="D148" s="34">
        <v>26625.00610309375</v>
      </c>
      <c r="E148" s="34">
        <v>10866.142559148459</v>
      </c>
      <c r="F148" s="34">
        <v>34119.36783003126</v>
      </c>
      <c r="G148" s="34">
        <v>22759.509107510381</v>
      </c>
      <c r="H148" s="34">
        <v>7597.169321703137</v>
      </c>
      <c r="I148" s="34">
        <v>18121.505784066416</v>
      </c>
      <c r="J148" s="34">
        <v>95.853748321533189</v>
      </c>
      <c r="K148" s="34">
        <v>14376.474276718771</v>
      </c>
      <c r="L148" s="34">
        <v>4864.7716411015681</v>
      </c>
      <c r="M148" s="34">
        <v>27238.616767730487</v>
      </c>
      <c r="N148" s="34">
        <v>12147.470757796891</v>
      </c>
      <c r="O148" s="34">
        <v>29205.910189484741</v>
      </c>
      <c r="P148" s="34">
        <v>6249.7909014140705</v>
      </c>
      <c r="Q148" s="34">
        <v>33.50144290924073</v>
      </c>
      <c r="R148" s="34">
        <v>4298.9034182148453</v>
      </c>
      <c r="S148" s="34">
        <v>31738.390828357697</v>
      </c>
      <c r="T148" s="34">
        <v>10254.671058039081</v>
      </c>
      <c r="U148" s="34">
        <v>6392.6220413359506</v>
      </c>
      <c r="V148" s="34">
        <v>44362.247039500013</v>
      </c>
      <c r="W148" s="34">
        <v>1454.2470971875007</v>
      </c>
      <c r="X148" s="34">
        <v>6916.1542771195273</v>
      </c>
      <c r="Y148" s="34">
        <v>21351.62217545036</v>
      </c>
      <c r="Z148" s="34">
        <v>200.69094070434571</v>
      </c>
      <c r="AA148" s="34">
        <v>12628.960570476584</v>
      </c>
      <c r="AB148" s="34">
        <v>11941.616376732956</v>
      </c>
      <c r="AC148" s="34">
        <v>17967.69187706738</v>
      </c>
      <c r="AD148" s="34">
        <v>25312.818476093751</v>
      </c>
      <c r="AE148" s="34">
        <v>7380.0535940416448</v>
      </c>
      <c r="AF148" s="34">
        <v>21.694657258064517</v>
      </c>
      <c r="AG148" s="34">
        <v>14314.308747749999</v>
      </c>
      <c r="AH148" s="34">
        <v>26983.216671468766</v>
      </c>
      <c r="AI148" s="34">
        <v>4267.3946777343699</v>
      </c>
      <c r="AJ148" s="34">
        <v>41.27721764179006</v>
      </c>
      <c r="AK148" s="34">
        <v>4204.6509662109402</v>
      </c>
      <c r="AL148" s="34">
        <v>14195.091530718761</v>
      </c>
      <c r="AM148" s="34">
        <v>7799.3825151467818</v>
      </c>
      <c r="AN148" s="34">
        <v>8670.6163372656411</v>
      </c>
      <c r="AO148" s="34">
        <v>32295.444313710934</v>
      </c>
      <c r="AP148" s="34">
        <v>623.41481018066406</v>
      </c>
      <c r="AQ148" s="34">
        <v>31467.659771104714</v>
      </c>
      <c r="AR148" s="34">
        <v>35477.568505011492</v>
      </c>
      <c r="AS148" s="34">
        <v>33567.479265148453</v>
      </c>
      <c r="AT148" s="34">
        <v>20316.058925987702</v>
      </c>
      <c r="AU148" s="34">
        <v>34166.255485531277</v>
      </c>
      <c r="AV148" s="34">
        <v>12501.478976352922</v>
      </c>
      <c r="AW148" s="34">
        <v>7651.8817740683699</v>
      </c>
      <c r="AX148" s="34">
        <v>28534.85948011525</v>
      </c>
      <c r="AY148" s="34">
        <v>27105.713541053625</v>
      </c>
    </row>
    <row r="149" spans="1:51" x14ac:dyDescent="0.25">
      <c r="A149" s="32">
        <v>44537</v>
      </c>
      <c r="B149" s="33">
        <v>4</v>
      </c>
      <c r="C149" s="34">
        <v>19244.552096723601</v>
      </c>
      <c r="D149" s="34">
        <v>25191.561430906251</v>
      </c>
      <c r="E149" s="34">
        <v>10404.224829085959</v>
      </c>
      <c r="F149" s="34">
        <v>32708.183347781258</v>
      </c>
      <c r="G149" s="34">
        <v>21242.248451619729</v>
      </c>
      <c r="H149" s="34">
        <v>7275.6574116718903</v>
      </c>
      <c r="I149" s="34">
        <v>17308.233478328148</v>
      </c>
      <c r="J149" s="34">
        <v>88.626255035400405</v>
      </c>
      <c r="K149" s="34">
        <v>13679.89411523439</v>
      </c>
      <c r="L149" s="34">
        <v>5210.3446844296732</v>
      </c>
      <c r="M149" s="34">
        <v>26415.330399347673</v>
      </c>
      <c r="N149" s="34">
        <v>11802.009942796891</v>
      </c>
      <c r="O149" s="34">
        <v>27752.040935844114</v>
      </c>
      <c r="P149" s="34">
        <v>6003.1891517461036</v>
      </c>
      <c r="Q149" s="34">
        <v>32.706734657287583</v>
      </c>
      <c r="R149" s="34">
        <v>3971.5523638789082</v>
      </c>
      <c r="S149" s="34">
        <v>29418.116463732691</v>
      </c>
      <c r="T149" s="34">
        <v>10313.922591203134</v>
      </c>
      <c r="U149" s="34">
        <v>6193.1384051718796</v>
      </c>
      <c r="V149" s="34">
        <v>41534.059323515648</v>
      </c>
      <c r="W149" s="34">
        <v>1536.1846862187501</v>
      </c>
      <c r="X149" s="34">
        <v>6794.4926516351006</v>
      </c>
      <c r="Y149" s="34">
        <v>21280.746142855667</v>
      </c>
      <c r="Z149" s="34">
        <v>171.80506088256828</v>
      </c>
      <c r="AA149" s="34">
        <v>11348.937269328142</v>
      </c>
      <c r="AB149" s="34">
        <v>11614.978786459513</v>
      </c>
      <c r="AC149" s="34">
        <v>17138.128746604696</v>
      </c>
      <c r="AD149" s="34">
        <v>23660.149216843747</v>
      </c>
      <c r="AE149" s="34">
        <v>6842.1455337916432</v>
      </c>
      <c r="AF149" s="34">
        <v>21.694657258064517</v>
      </c>
      <c r="AG149" s="34">
        <v>13321.93828184375</v>
      </c>
      <c r="AH149" s="34">
        <v>25636.919861656246</v>
      </c>
      <c r="AI149" s="34">
        <v>3994.31884765625</v>
      </c>
      <c r="AJ149" s="34">
        <v>43.029846139684423</v>
      </c>
      <c r="AK149" s="34">
        <v>4073.1343392421995</v>
      </c>
      <c r="AL149" s="34">
        <v>13429.154500687511</v>
      </c>
      <c r="AM149" s="34">
        <v>6682.6462806936488</v>
      </c>
      <c r="AN149" s="34">
        <v>8564.7963591562602</v>
      </c>
      <c r="AO149" s="34">
        <v>30177.533212660172</v>
      </c>
      <c r="AP149" s="34">
        <v>610.85032653808605</v>
      </c>
      <c r="AQ149" s="34">
        <v>30373.17121063597</v>
      </c>
      <c r="AR149" s="34">
        <v>33335.999743730252</v>
      </c>
      <c r="AS149" s="34">
        <v>31182.555740273448</v>
      </c>
      <c r="AT149" s="34">
        <v>19352.703983300169</v>
      </c>
      <c r="AU149" s="34">
        <v>32591.671650859404</v>
      </c>
      <c r="AV149" s="34">
        <v>10808.021340321655</v>
      </c>
      <c r="AW149" s="34">
        <v>7145.2346651044918</v>
      </c>
      <c r="AX149" s="34">
        <v>26304.536683121099</v>
      </c>
      <c r="AY149" s="34">
        <v>26397.417729928613</v>
      </c>
    </row>
    <row r="150" spans="1:51" x14ac:dyDescent="0.25">
      <c r="A150" s="32">
        <v>44537</v>
      </c>
      <c r="B150" s="33">
        <v>5</v>
      </c>
      <c r="C150" s="34">
        <v>18605.507730770485</v>
      </c>
      <c r="D150" s="34">
        <v>24450.547074875005</v>
      </c>
      <c r="E150" s="34">
        <v>10181.24237206251</v>
      </c>
      <c r="F150" s="34">
        <v>31943.966548000011</v>
      </c>
      <c r="G150" s="34">
        <v>20286.306273947848</v>
      </c>
      <c r="H150" s="34">
        <v>7652.3143562968926</v>
      </c>
      <c r="I150" s="34">
        <v>17084.990445593765</v>
      </c>
      <c r="J150" s="34">
        <v>87.377513885498004</v>
      </c>
      <c r="K150" s="34">
        <v>13139.758053039059</v>
      </c>
      <c r="L150" s="34">
        <v>4831.8205307344078</v>
      </c>
      <c r="M150" s="34">
        <v>26344.904506810984</v>
      </c>
      <c r="N150" s="34">
        <v>11595.260815281261</v>
      </c>
      <c r="O150" s="34">
        <v>27504.720102531603</v>
      </c>
      <c r="P150" s="34">
        <v>5731.7742039062559</v>
      </c>
      <c r="Q150" s="34">
        <v>33.49801921844481</v>
      </c>
      <c r="R150" s="34">
        <v>3858.2743585527342</v>
      </c>
      <c r="S150" s="34">
        <v>28443.640958670181</v>
      </c>
      <c r="T150" s="34">
        <v>10223.70152941408</v>
      </c>
      <c r="U150" s="34">
        <v>6142.6361802656302</v>
      </c>
      <c r="V150" s="34">
        <v>41243.978962203139</v>
      </c>
      <c r="W150" s="34">
        <v>1507.2420343554677</v>
      </c>
      <c r="X150" s="34">
        <v>7083.801024650722</v>
      </c>
      <c r="Y150" s="34">
        <v>20744.858658611312</v>
      </c>
      <c r="Z150" s="34">
        <v>192.86358505249021</v>
      </c>
      <c r="AA150" s="34">
        <v>10105.537429968768</v>
      </c>
      <c r="AB150" s="34">
        <v>11586.368310725142</v>
      </c>
      <c r="AC150" s="34">
        <v>16907.478320665785</v>
      </c>
      <c r="AD150" s="34">
        <v>22787.44860878124</v>
      </c>
      <c r="AE150" s="34">
        <v>7587.2178686979023</v>
      </c>
      <c r="AF150" s="34">
        <v>21.694657258064517</v>
      </c>
      <c r="AG150" s="34">
        <v>12880.631152031248</v>
      </c>
      <c r="AH150" s="34">
        <v>24907.538637718739</v>
      </c>
      <c r="AI150" s="34">
        <v>3865.39240722657</v>
      </c>
      <c r="AJ150" s="34">
        <v>37.768180996043156</v>
      </c>
      <c r="AK150" s="34">
        <v>3904.1350462812602</v>
      </c>
      <c r="AL150" s="34">
        <v>13045.828796796892</v>
      </c>
      <c r="AM150" s="34">
        <v>6252.4754077249054</v>
      </c>
      <c r="AN150" s="34">
        <v>8626.6811683281303</v>
      </c>
      <c r="AO150" s="34">
        <v>28994.904111511736</v>
      </c>
      <c r="AP150" s="34">
        <v>600.40197753906295</v>
      </c>
      <c r="AQ150" s="34">
        <v>29725.2240703469</v>
      </c>
      <c r="AR150" s="34">
        <v>32220.854716097401</v>
      </c>
      <c r="AS150" s="34">
        <v>30186.013089109401</v>
      </c>
      <c r="AT150" s="34">
        <v>19354.017057143916</v>
      </c>
      <c r="AU150" s="34">
        <v>30553.95029696876</v>
      </c>
      <c r="AV150" s="34">
        <v>11629.11962744666</v>
      </c>
      <c r="AW150" s="34">
        <v>5043.1065677539109</v>
      </c>
      <c r="AX150" s="34">
        <v>25200.911456535177</v>
      </c>
      <c r="AY150" s="34">
        <v>25420.491776256767</v>
      </c>
    </row>
    <row r="151" spans="1:51" x14ac:dyDescent="0.25">
      <c r="A151" s="32">
        <v>44537</v>
      </c>
      <c r="B151" s="33">
        <v>6</v>
      </c>
      <c r="C151" s="34">
        <v>18320.412792879866</v>
      </c>
      <c r="D151" s="34">
        <v>25457.854045218748</v>
      </c>
      <c r="E151" s="34">
        <v>10208.276070960959</v>
      </c>
      <c r="F151" s="34">
        <v>34564.450658031274</v>
      </c>
      <c r="G151" s="34">
        <v>20730.247798041662</v>
      </c>
      <c r="H151" s="34">
        <v>7474.4803309687832</v>
      </c>
      <c r="I151" s="34">
        <v>17312.439578238282</v>
      </c>
      <c r="J151" s="34">
        <v>90.683177947998203</v>
      </c>
      <c r="K151" s="34">
        <v>13584.037173929701</v>
      </c>
      <c r="L151" s="34">
        <v>5108.6845661640555</v>
      </c>
      <c r="M151" s="34">
        <v>26109.489597629457</v>
      </c>
      <c r="N151" s="34">
        <v>11619.42861356251</v>
      </c>
      <c r="O151" s="34">
        <v>28050.834286133173</v>
      </c>
      <c r="P151" s="34">
        <v>5814.2953293671972</v>
      </c>
      <c r="Q151" s="34">
        <v>32.522614479064949</v>
      </c>
      <c r="R151" s="34">
        <v>3794.8891199316404</v>
      </c>
      <c r="S151" s="34">
        <v>28835.206618623313</v>
      </c>
      <c r="T151" s="34">
        <v>10001.095478296882</v>
      </c>
      <c r="U151" s="34">
        <v>6157.8650435781401</v>
      </c>
      <c r="V151" s="34">
        <v>41804.710233531274</v>
      </c>
      <c r="W151" s="34">
        <v>1341.0998811796876</v>
      </c>
      <c r="X151" s="34">
        <v>6151.693165331817</v>
      </c>
      <c r="Y151" s="34">
        <v>21288.603412528617</v>
      </c>
      <c r="Z151" s="34">
        <v>232.5419012451172</v>
      </c>
      <c r="AA151" s="34">
        <v>11321.524324765636</v>
      </c>
      <c r="AB151" s="34">
        <v>11407.045983576712</v>
      </c>
      <c r="AC151" s="34">
        <v>16392.016168764902</v>
      </c>
      <c r="AD151" s="34">
        <v>22898.940369718752</v>
      </c>
      <c r="AE151" s="34">
        <v>6356.6896848775823</v>
      </c>
      <c r="AF151" s="34">
        <v>21.694657258064517</v>
      </c>
      <c r="AG151" s="34">
        <v>13203.47058290625</v>
      </c>
      <c r="AH151" s="34">
        <v>24979.159063500003</v>
      </c>
      <c r="AI151" s="34">
        <v>3929.9262451171999</v>
      </c>
      <c r="AJ151" s="34">
        <v>38.575951328200972</v>
      </c>
      <c r="AK151" s="34">
        <v>3808.0725555781478</v>
      </c>
      <c r="AL151" s="34">
        <v>13469.676640109381</v>
      </c>
      <c r="AM151" s="34">
        <v>5936.4385057327327</v>
      </c>
      <c r="AN151" s="34">
        <v>8625.2470057187711</v>
      </c>
      <c r="AO151" s="34">
        <v>28820.71880601954</v>
      </c>
      <c r="AP151" s="34">
        <v>601.0686340332029</v>
      </c>
      <c r="AQ151" s="34">
        <v>29944.801915339085</v>
      </c>
      <c r="AR151" s="34">
        <v>32309.700821409904</v>
      </c>
      <c r="AS151" s="34">
        <v>30739.112263187511</v>
      </c>
      <c r="AT151" s="34">
        <v>19639.806345925223</v>
      </c>
      <c r="AU151" s="34">
        <v>31371.014136593778</v>
      </c>
      <c r="AV151" s="34">
        <v>13141.053254571667</v>
      </c>
      <c r="AW151" s="34">
        <v>2978.9875794472646</v>
      </c>
      <c r="AX151" s="34">
        <v>25380.221688398444</v>
      </c>
      <c r="AY151" s="34">
        <v>25156.596208741146</v>
      </c>
    </row>
    <row r="152" spans="1:51" x14ac:dyDescent="0.25">
      <c r="A152" s="32">
        <v>44537</v>
      </c>
      <c r="B152" s="33">
        <v>7</v>
      </c>
      <c r="C152" s="34">
        <v>17979.498776942364</v>
      </c>
      <c r="D152" s="34">
        <v>26485.875177187496</v>
      </c>
      <c r="E152" s="34">
        <v>10197.63046547657</v>
      </c>
      <c r="F152" s="34">
        <v>37339.572658953133</v>
      </c>
      <c r="G152" s="34">
        <v>21106.706342849218</v>
      </c>
      <c r="H152" s="34">
        <v>7255.5905173125211</v>
      </c>
      <c r="I152" s="34">
        <v>19228.698736980477</v>
      </c>
      <c r="J152" s="34">
        <v>94.506662368774414</v>
      </c>
      <c r="K152" s="34">
        <v>14308.652094687532</v>
      </c>
      <c r="L152" s="34">
        <v>5030.9338666484464</v>
      </c>
      <c r="M152" s="34">
        <v>25906.521546960481</v>
      </c>
      <c r="N152" s="34">
        <v>11806.503261750011</v>
      </c>
      <c r="O152" s="34">
        <v>31115.130544195676</v>
      </c>
      <c r="P152" s="34">
        <v>5995.8947282972676</v>
      </c>
      <c r="Q152" s="34">
        <v>33.73054122924804</v>
      </c>
      <c r="R152" s="34">
        <v>3885.1718952246101</v>
      </c>
      <c r="S152" s="34">
        <v>30568.583698826438</v>
      </c>
      <c r="T152" s="34">
        <v>9791.1391294922032</v>
      </c>
      <c r="U152" s="34">
        <v>5908.4493587656198</v>
      </c>
      <c r="V152" s="34">
        <v>42468.584642812515</v>
      </c>
      <c r="W152" s="34">
        <v>1403.3832050468745</v>
      </c>
      <c r="X152" s="34">
        <v>4430.5663945904898</v>
      </c>
      <c r="Y152" s="34">
        <v>22718.688876180244</v>
      </c>
      <c r="Z152" s="34">
        <v>250.45481491088873</v>
      </c>
      <c r="AA152" s="34">
        <v>12313.414792328138</v>
      </c>
      <c r="AB152" s="34">
        <v>11881.681564373583</v>
      </c>
      <c r="AC152" s="34">
        <v>16515.812778080312</v>
      </c>
      <c r="AD152" s="34">
        <v>24033.670274812499</v>
      </c>
      <c r="AE152" s="34">
        <v>6980.1213555963423</v>
      </c>
      <c r="AF152" s="34">
        <v>21.694657258064517</v>
      </c>
      <c r="AG152" s="34">
        <v>14422.497725250001</v>
      </c>
      <c r="AH152" s="34">
        <v>26638.944146781243</v>
      </c>
      <c r="AI152" s="34">
        <v>4040.3709780249028</v>
      </c>
      <c r="AJ152" s="34">
        <v>29.467640387733866</v>
      </c>
      <c r="AK152" s="34">
        <v>4428.1423492493614</v>
      </c>
      <c r="AL152" s="34">
        <v>13944.098763234389</v>
      </c>
      <c r="AM152" s="34">
        <v>5134.1199096936252</v>
      </c>
      <c r="AN152" s="34">
        <v>8885.0003201250111</v>
      </c>
      <c r="AO152" s="34">
        <v>29261.780191492187</v>
      </c>
      <c r="AP152" s="34">
        <v>552.90273609757492</v>
      </c>
      <c r="AQ152" s="34">
        <v>31453.775283003146</v>
      </c>
      <c r="AR152" s="34">
        <v>33408.217191253658</v>
      </c>
      <c r="AS152" s="34">
        <v>32971.813064367198</v>
      </c>
      <c r="AT152" s="34">
        <v>19259.033891847077</v>
      </c>
      <c r="AU152" s="34">
        <v>33042.265768218771</v>
      </c>
      <c r="AV152" s="34">
        <v>13626.564048727912</v>
      </c>
      <c r="AW152" s="34">
        <v>2249.5387869970741</v>
      </c>
      <c r="AX152" s="34">
        <v>25827.900873171897</v>
      </c>
      <c r="AY152" s="34">
        <v>26382.381222913005</v>
      </c>
    </row>
    <row r="153" spans="1:51" x14ac:dyDescent="0.25">
      <c r="A153" s="32">
        <v>44537</v>
      </c>
      <c r="B153" s="33">
        <v>8</v>
      </c>
      <c r="C153" s="34">
        <v>21890.676165973589</v>
      </c>
      <c r="D153" s="34">
        <v>29111.198648062513</v>
      </c>
      <c r="E153" s="34">
        <v>12557.933524929689</v>
      </c>
      <c r="F153" s="34">
        <v>45545.322515781249</v>
      </c>
      <c r="G153" s="34">
        <v>22782.599460677804</v>
      </c>
      <c r="H153" s="34">
        <v>7777.5372859844038</v>
      </c>
      <c r="I153" s="34">
        <v>23033.338453351567</v>
      </c>
      <c r="J153" s="34">
        <v>110.33267021179199</v>
      </c>
      <c r="K153" s="34">
        <v>16568.41577840627</v>
      </c>
      <c r="L153" s="34">
        <v>5076.4027428593645</v>
      </c>
      <c r="M153" s="34">
        <v>27736.955891568359</v>
      </c>
      <c r="N153" s="34">
        <v>12809.17113760939</v>
      </c>
      <c r="O153" s="34">
        <v>36510.529953875339</v>
      </c>
      <c r="P153" s="34">
        <v>5791.4525580902819</v>
      </c>
      <c r="Q153" s="34">
        <v>35.451031684875481</v>
      </c>
      <c r="R153" s="34">
        <v>4132.5035707265642</v>
      </c>
      <c r="S153" s="34">
        <v>33201.462930217065</v>
      </c>
      <c r="T153" s="34">
        <v>10727.31684921096</v>
      </c>
      <c r="U153" s="34">
        <v>6539.4394193281296</v>
      </c>
      <c r="V153" s="34">
        <v>47004.014299656243</v>
      </c>
      <c r="W153" s="34">
        <v>1596.3021727109378</v>
      </c>
      <c r="X153" s="34">
        <v>4567.6519211819686</v>
      </c>
      <c r="Y153" s="34">
        <v>24412.227873221404</v>
      </c>
      <c r="Z153" s="34">
        <v>243.33327896118169</v>
      </c>
      <c r="AA153" s="34">
        <v>14467.994549960953</v>
      </c>
      <c r="AB153" s="34">
        <v>16550.832652475154</v>
      </c>
      <c r="AC153" s="34">
        <v>19817.859616187114</v>
      </c>
      <c r="AD153" s="34">
        <v>25953.992066968749</v>
      </c>
      <c r="AE153" s="34">
        <v>8280.5823482838387</v>
      </c>
      <c r="AF153" s="34">
        <v>21.694657258064517</v>
      </c>
      <c r="AG153" s="34">
        <v>16434.493415968747</v>
      </c>
      <c r="AH153" s="34">
        <v>27050.081574999997</v>
      </c>
      <c r="AI153" s="34">
        <v>4096.8118165206615</v>
      </c>
      <c r="AJ153" s="34">
        <v>42.624567395000042</v>
      </c>
      <c r="AK153" s="34">
        <v>6185.7065316835315</v>
      </c>
      <c r="AL153" s="34">
        <v>14845.783523421891</v>
      </c>
      <c r="AM153" s="34">
        <v>6732.4219908967789</v>
      </c>
      <c r="AN153" s="34">
        <v>9471.4488523750115</v>
      </c>
      <c r="AO153" s="34">
        <v>33003.345415156247</v>
      </c>
      <c r="AP153" s="34">
        <v>542.14953660569074</v>
      </c>
      <c r="AQ153" s="34">
        <v>38888.425296729692</v>
      </c>
      <c r="AR153" s="34">
        <v>38170.193309363036</v>
      </c>
      <c r="AS153" s="34">
        <v>35370.51175193752</v>
      </c>
      <c r="AT153" s="34">
        <v>20539.923708268914</v>
      </c>
      <c r="AU153" s="34">
        <v>38848.984322703138</v>
      </c>
      <c r="AV153" s="34">
        <v>13657.239999415415</v>
      </c>
      <c r="AW153" s="34">
        <v>2000.7945473828131</v>
      </c>
      <c r="AX153" s="34">
        <v>27230.320767476565</v>
      </c>
      <c r="AY153" s="34">
        <v>33559.718406287982</v>
      </c>
    </row>
    <row r="154" spans="1:51" x14ac:dyDescent="0.25">
      <c r="A154" s="32">
        <v>44537</v>
      </c>
      <c r="B154" s="33">
        <v>9</v>
      </c>
      <c r="C154" s="34">
        <v>28958.901001473576</v>
      </c>
      <c r="D154" s="34">
        <v>34817.244745437507</v>
      </c>
      <c r="E154" s="34">
        <v>13813.833431765641</v>
      </c>
      <c r="F154" s="34">
        <v>53595.568238062508</v>
      </c>
      <c r="G154" s="34">
        <v>29835.606716874041</v>
      </c>
      <c r="H154" s="34">
        <v>10392.218485515656</v>
      </c>
      <c r="I154" s="34">
        <v>28561.273181179691</v>
      </c>
      <c r="J154" s="34">
        <v>124.90084838867179</v>
      </c>
      <c r="K154" s="34">
        <v>19685.69274648439</v>
      </c>
      <c r="L154" s="34">
        <v>6343.7860024921956</v>
      </c>
      <c r="M154" s="34">
        <v>35127.012117561673</v>
      </c>
      <c r="N154" s="34">
        <v>14437.487653015631</v>
      </c>
      <c r="O154" s="34">
        <v>43835.735452992536</v>
      </c>
      <c r="P154" s="34">
        <v>4713.121919684022</v>
      </c>
      <c r="Q154" s="34">
        <v>37.933318138122523</v>
      </c>
      <c r="R154" s="34">
        <v>4491.7073323945315</v>
      </c>
      <c r="S154" s="34">
        <v>39173.585781888942</v>
      </c>
      <c r="T154" s="34">
        <v>12340.583831875008</v>
      </c>
      <c r="U154" s="34">
        <v>7333.0856021640702</v>
      </c>
      <c r="V154" s="34">
        <v>51770.528922593752</v>
      </c>
      <c r="W154" s="34">
        <v>1966.5736734140548</v>
      </c>
      <c r="X154" s="34">
        <v>7545.4890979320262</v>
      </c>
      <c r="Y154" s="34">
        <v>27195.349385745943</v>
      </c>
      <c r="Z154" s="34">
        <v>277.34215927124012</v>
      </c>
      <c r="AA154" s="34">
        <v>18592.01194101564</v>
      </c>
      <c r="AB154" s="34">
        <v>21073.121615678272</v>
      </c>
      <c r="AC154" s="34">
        <v>23102.562021579572</v>
      </c>
      <c r="AD154" s="34">
        <v>28630.490554343749</v>
      </c>
      <c r="AE154" s="34">
        <v>9097.8637441588289</v>
      </c>
      <c r="AF154" s="34">
        <v>21.694657258064517</v>
      </c>
      <c r="AG154" s="34">
        <v>18900.03268659375</v>
      </c>
      <c r="AH154" s="34">
        <v>30557.475442718747</v>
      </c>
      <c r="AI154" s="34">
        <v>4925.9767925867855</v>
      </c>
      <c r="AJ154" s="34">
        <v>86.862055892566616</v>
      </c>
      <c r="AK154" s="34">
        <v>8145.2729629878404</v>
      </c>
      <c r="AL154" s="34">
        <v>15863.842107046881</v>
      </c>
      <c r="AM154" s="34">
        <v>9636.9834807327061</v>
      </c>
      <c r="AN154" s="34">
        <v>9822.0925429687613</v>
      </c>
      <c r="AO154" s="34">
        <v>39098.785623925782</v>
      </c>
      <c r="AP154" s="34">
        <v>679.92237854004009</v>
      </c>
      <c r="AQ154" s="34">
        <v>47767.353714776567</v>
      </c>
      <c r="AR154" s="34">
        <v>46953.947540511479</v>
      </c>
      <c r="AS154" s="34">
        <v>40547.590566406274</v>
      </c>
      <c r="AT154" s="34">
        <v>24959.08110286267</v>
      </c>
      <c r="AU154" s="34">
        <v>44577.81597839063</v>
      </c>
      <c r="AV154" s="34">
        <v>16432.377261946658</v>
      </c>
      <c r="AW154" s="34">
        <v>2193.361959634778</v>
      </c>
      <c r="AX154" s="34">
        <v>30652.17886410742</v>
      </c>
      <c r="AY154" s="34">
        <v>45260.807438787946</v>
      </c>
    </row>
    <row r="155" spans="1:51" x14ac:dyDescent="0.25">
      <c r="A155" s="32">
        <v>44537</v>
      </c>
      <c r="B155" s="33">
        <v>10</v>
      </c>
      <c r="C155" s="34">
        <v>34040.917162848571</v>
      </c>
      <c r="D155" s="34">
        <v>38549.133366093738</v>
      </c>
      <c r="E155" s="34">
        <v>14572.239590046902</v>
      </c>
      <c r="F155" s="34">
        <v>60328.079061812503</v>
      </c>
      <c r="G155" s="34">
        <v>34226.217118063636</v>
      </c>
      <c r="H155" s="34">
        <v>12086.615339765651</v>
      </c>
      <c r="I155" s="34">
        <v>32879.45856926564</v>
      </c>
      <c r="J155" s="34">
        <v>139.87738418579102</v>
      </c>
      <c r="K155" s="34">
        <v>21580.891292750021</v>
      </c>
      <c r="L155" s="34">
        <v>7496.6983315624821</v>
      </c>
      <c r="M155" s="34">
        <v>38164.925799882796</v>
      </c>
      <c r="N155" s="34">
        <v>16457.611768406248</v>
      </c>
      <c r="O155" s="34">
        <v>48707.654428890979</v>
      </c>
      <c r="P155" s="34">
        <v>4243.8367852412457</v>
      </c>
      <c r="Q155" s="34">
        <v>46.2251138687134</v>
      </c>
      <c r="R155" s="34">
        <v>4945.2742618554703</v>
      </c>
      <c r="S155" s="34">
        <v>43323.945461857678</v>
      </c>
      <c r="T155" s="34">
        <v>14421.064718109392</v>
      </c>
      <c r="U155" s="34">
        <v>8169.0084957265699</v>
      </c>
      <c r="V155" s="34">
        <v>56032.736066437494</v>
      </c>
      <c r="W155" s="34">
        <v>2300.6362583671898</v>
      </c>
      <c r="X155" s="34">
        <v>10678.381978461428</v>
      </c>
      <c r="Y155" s="34">
        <v>29192.479048046956</v>
      </c>
      <c r="Z155" s="34">
        <v>256.08668411254871</v>
      </c>
      <c r="AA155" s="34">
        <v>20391.356757656271</v>
      </c>
      <c r="AB155" s="34">
        <v>23545.877181818887</v>
      </c>
      <c r="AC155" s="34">
        <v>25797.056027072358</v>
      </c>
      <c r="AD155" s="34">
        <v>31311.621326812503</v>
      </c>
      <c r="AE155" s="34">
        <v>8957.3972635338268</v>
      </c>
      <c r="AF155" s="34">
        <v>21.694657258064517</v>
      </c>
      <c r="AG155" s="34">
        <v>20394.705636531249</v>
      </c>
      <c r="AH155" s="34">
        <v>33342.411911281248</v>
      </c>
      <c r="AI155" s="34">
        <v>5712.4533357173741</v>
      </c>
      <c r="AJ155" s="34">
        <v>130.0861105005186</v>
      </c>
      <c r="AK155" s="34">
        <v>8173.1865967098929</v>
      </c>
      <c r="AL155" s="34">
        <v>16762.659936187498</v>
      </c>
      <c r="AM155" s="34">
        <v>10497.947149888962</v>
      </c>
      <c r="AN155" s="34">
        <v>9762.7835996406411</v>
      </c>
      <c r="AO155" s="34">
        <v>44194.036558593754</v>
      </c>
      <c r="AP155" s="34">
        <v>831.65080261230412</v>
      </c>
      <c r="AQ155" s="34">
        <v>55186.174160932816</v>
      </c>
      <c r="AR155" s="34">
        <v>52490.589280558357</v>
      </c>
      <c r="AS155" s="34">
        <v>44000.751936906272</v>
      </c>
      <c r="AT155" s="34">
        <v>27952.641641518938</v>
      </c>
      <c r="AU155" s="34">
        <v>48486.382279609374</v>
      </c>
      <c r="AV155" s="34">
        <v>18163.858917977919</v>
      </c>
      <c r="AW155" s="34">
        <v>3172.0879374245847</v>
      </c>
      <c r="AX155" s="34">
        <v>33649.429864988299</v>
      </c>
      <c r="AY155" s="34">
        <v>54002.207303788018</v>
      </c>
    </row>
    <row r="156" spans="1:51" x14ac:dyDescent="0.25">
      <c r="A156" s="32">
        <v>44537</v>
      </c>
      <c r="B156" s="33">
        <v>11</v>
      </c>
      <c r="C156" s="34">
        <v>36486.199875701182</v>
      </c>
      <c r="D156" s="34">
        <v>40202.568603843756</v>
      </c>
      <c r="E156" s="34">
        <v>16447.824042390657</v>
      </c>
      <c r="F156" s="34">
        <v>65567.638011906252</v>
      </c>
      <c r="G156" s="34">
        <v>37427.230503047504</v>
      </c>
      <c r="H156" s="34">
        <v>11972.110761531265</v>
      </c>
      <c r="I156" s="34">
        <v>35780.016249156237</v>
      </c>
      <c r="J156" s="34">
        <v>142.199836730957</v>
      </c>
      <c r="K156" s="34">
        <v>22712.56939710939</v>
      </c>
      <c r="L156" s="34">
        <v>7252.4066760234373</v>
      </c>
      <c r="M156" s="34">
        <v>39843.315313265659</v>
      </c>
      <c r="N156" s="34">
        <v>18290.55009809375</v>
      </c>
      <c r="O156" s="34">
        <v>52379.382708375342</v>
      </c>
      <c r="P156" s="34">
        <v>4320.6054787447711</v>
      </c>
      <c r="Q156" s="34">
        <v>36.691799163818359</v>
      </c>
      <c r="R156" s="34">
        <v>5318.5478665507817</v>
      </c>
      <c r="S156" s="34">
        <v>45763.056308295185</v>
      </c>
      <c r="T156" s="34">
        <v>16514.01897628127</v>
      </c>
      <c r="U156" s="34">
        <v>9382.7564548437604</v>
      </c>
      <c r="V156" s="34">
        <v>59954.054288375002</v>
      </c>
      <c r="W156" s="34">
        <v>2355.1896536406398</v>
      </c>
      <c r="X156" s="34">
        <v>13464.04402212569</v>
      </c>
      <c r="Y156" s="34">
        <v>29011.059779175015</v>
      </c>
      <c r="Z156" s="34">
        <v>284.97891784667968</v>
      </c>
      <c r="AA156" s="34">
        <v>22395.715376265634</v>
      </c>
      <c r="AB156" s="34">
        <v>24850.607615678276</v>
      </c>
      <c r="AC156" s="34">
        <v>28194.453236957641</v>
      </c>
      <c r="AD156" s="34">
        <v>33476.820595968762</v>
      </c>
      <c r="AE156" s="34">
        <v>8087.5080652369543</v>
      </c>
      <c r="AF156" s="34">
        <v>21.694657258064517</v>
      </c>
      <c r="AG156" s="34">
        <v>21135.166236656249</v>
      </c>
      <c r="AH156" s="34">
        <v>34079.634181812507</v>
      </c>
      <c r="AI156" s="34">
        <v>6174.7297552077989</v>
      </c>
      <c r="AJ156" s="34">
        <v>140.86623152072593</v>
      </c>
      <c r="AK156" s="34">
        <v>8378.7164366511097</v>
      </c>
      <c r="AL156" s="34">
        <v>18030.44261704688</v>
      </c>
      <c r="AM156" s="34">
        <v>12043.948237123346</v>
      </c>
      <c r="AN156" s="34">
        <v>10695.06676529689</v>
      </c>
      <c r="AO156" s="34">
        <v>47599.200422945316</v>
      </c>
      <c r="AP156" s="34">
        <v>809.02610778808616</v>
      </c>
      <c r="AQ156" s="34">
        <v>59930.950467870316</v>
      </c>
      <c r="AR156" s="34">
        <v>55584.363092581792</v>
      </c>
      <c r="AS156" s="34">
        <v>46298.302215031268</v>
      </c>
      <c r="AT156" s="34">
        <v>28860.461151268937</v>
      </c>
      <c r="AU156" s="34">
        <v>50593.751758250008</v>
      </c>
      <c r="AV156" s="34">
        <v>19130.784277321665</v>
      </c>
      <c r="AW156" s="34">
        <v>4621.7700677869807</v>
      </c>
      <c r="AX156" s="34">
        <v>35680.661952347677</v>
      </c>
      <c r="AY156" s="34">
        <v>58582.484974350482</v>
      </c>
    </row>
    <row r="157" spans="1:51" x14ac:dyDescent="0.25">
      <c r="A157" s="32">
        <v>44537</v>
      </c>
      <c r="B157" s="33">
        <v>12</v>
      </c>
      <c r="C157" s="34">
        <v>38139.709916000036</v>
      </c>
      <c r="D157" s="34">
        <v>41750.032360031262</v>
      </c>
      <c r="E157" s="34">
        <v>17976.674785843752</v>
      </c>
      <c r="F157" s="34">
        <v>68887.247489375004</v>
      </c>
      <c r="G157" s="34">
        <v>39272.630114057712</v>
      </c>
      <c r="H157" s="34">
        <v>11923.589104390634</v>
      </c>
      <c r="I157" s="34">
        <v>36861.242988234393</v>
      </c>
      <c r="J157" s="34">
        <v>144.2916717529298</v>
      </c>
      <c r="K157" s="34">
        <v>23458.478981687502</v>
      </c>
      <c r="L157" s="34">
        <v>7272.5703301797066</v>
      </c>
      <c r="M157" s="34">
        <v>41886.670803226923</v>
      </c>
      <c r="N157" s="34">
        <v>19586.282428406252</v>
      </c>
      <c r="O157" s="34">
        <v>53930.480805281586</v>
      </c>
      <c r="P157" s="34">
        <v>4421.5597392719446</v>
      </c>
      <c r="Q157" s="34">
        <v>54.564946174621497</v>
      </c>
      <c r="R157" s="34">
        <v>5713.134332191411</v>
      </c>
      <c r="S157" s="34">
        <v>47627.38427865455</v>
      </c>
      <c r="T157" s="34">
        <v>17972.612414875013</v>
      </c>
      <c r="U157" s="34">
        <v>10511.768248890639</v>
      </c>
      <c r="V157" s="34">
        <v>63964.950151125006</v>
      </c>
      <c r="W157" s="34">
        <v>2495.7799208281299</v>
      </c>
      <c r="X157" s="34">
        <v>14582.993976086711</v>
      </c>
      <c r="Y157" s="34">
        <v>28162.459677884064</v>
      </c>
      <c r="Z157" s="34">
        <v>252.24401519775395</v>
      </c>
      <c r="AA157" s="34">
        <v>24437.052650953134</v>
      </c>
      <c r="AB157" s="34">
        <v>25524.604038115765</v>
      </c>
      <c r="AC157" s="34">
        <v>30293.29307798887</v>
      </c>
      <c r="AD157" s="34">
        <v>35955.160186343754</v>
      </c>
      <c r="AE157" s="34">
        <v>8454.0403390290485</v>
      </c>
      <c r="AF157" s="34">
        <v>21.694657258064517</v>
      </c>
      <c r="AG157" s="34">
        <v>22008.092420093752</v>
      </c>
      <c r="AH157" s="34">
        <v>35953.551176687499</v>
      </c>
      <c r="AI157" s="34">
        <v>6230.264794528026</v>
      </c>
      <c r="AJ157" s="34">
        <v>154.95429297212712</v>
      </c>
      <c r="AK157" s="34">
        <v>8564.1434560431062</v>
      </c>
      <c r="AL157" s="34">
        <v>18920.229035390643</v>
      </c>
      <c r="AM157" s="34">
        <v>13712.366434467069</v>
      </c>
      <c r="AN157" s="34">
        <v>10966.625893046879</v>
      </c>
      <c r="AO157" s="34">
        <v>50066.481560039072</v>
      </c>
      <c r="AP157" s="34">
        <v>828.48231506347702</v>
      </c>
      <c r="AQ157" s="34">
        <v>61923.106738979703</v>
      </c>
      <c r="AR157" s="34">
        <v>58173.114987941197</v>
      </c>
      <c r="AS157" s="34">
        <v>48452.86096367189</v>
      </c>
      <c r="AT157" s="34">
        <v>30044.322484050193</v>
      </c>
      <c r="AU157" s="34">
        <v>52652.173582515636</v>
      </c>
      <c r="AV157" s="34">
        <v>18359.298964634152</v>
      </c>
      <c r="AW157" s="34">
        <v>4344.4907981516426</v>
      </c>
      <c r="AX157" s="34">
        <v>37425.658514468756</v>
      </c>
      <c r="AY157" s="34">
        <v>60689.471504600471</v>
      </c>
    </row>
    <row r="158" spans="1:51" x14ac:dyDescent="0.25">
      <c r="A158" s="32">
        <v>44537</v>
      </c>
      <c r="B158" s="33">
        <v>13</v>
      </c>
      <c r="C158" s="34">
        <v>39649.379949940012</v>
      </c>
      <c r="D158" s="34">
        <v>42096.788446312486</v>
      </c>
      <c r="E158" s="34">
        <v>19376.464806140648</v>
      </c>
      <c r="F158" s="34">
        <v>72163.426587156253</v>
      </c>
      <c r="G158" s="34">
        <v>41179.112648109454</v>
      </c>
      <c r="H158" s="34">
        <v>11564.081698062504</v>
      </c>
      <c r="I158" s="34">
        <v>37884.503820375008</v>
      </c>
      <c r="J158" s="34">
        <v>148.8951034545899</v>
      </c>
      <c r="K158" s="34">
        <v>23999.001077125009</v>
      </c>
      <c r="L158" s="34">
        <v>8016.7959236093538</v>
      </c>
      <c r="M158" s="34">
        <v>40851.307042475513</v>
      </c>
      <c r="N158" s="34">
        <v>21075.054229437501</v>
      </c>
      <c r="O158" s="34">
        <v>55726.902005812837</v>
      </c>
      <c r="P158" s="34">
        <v>4860.4236852701215</v>
      </c>
      <c r="Q158" s="34">
        <v>37.239241600036621</v>
      </c>
      <c r="R158" s="34">
        <v>6093.2705950000018</v>
      </c>
      <c r="S158" s="34">
        <v>50111.687682435797</v>
      </c>
      <c r="T158" s="34">
        <v>19395.170607890639</v>
      </c>
      <c r="U158" s="34">
        <v>11407.507308890641</v>
      </c>
      <c r="V158" s="34">
        <v>67516.463486718756</v>
      </c>
      <c r="W158" s="34">
        <v>2567.6855900937508</v>
      </c>
      <c r="X158" s="34">
        <v>14378.098583016168</v>
      </c>
      <c r="Y158" s="34">
        <v>28367.494937253519</v>
      </c>
      <c r="Z158" s="34">
        <v>250.44968322753908</v>
      </c>
      <c r="AA158" s="34">
        <v>24669.744515546889</v>
      </c>
      <c r="AB158" s="34">
        <v>25891.559457053274</v>
      </c>
      <c r="AC158" s="34">
        <v>31955.130873064052</v>
      </c>
      <c r="AD158" s="34">
        <v>38052.619776499996</v>
      </c>
      <c r="AE158" s="34">
        <v>8510.5961964303533</v>
      </c>
      <c r="AF158" s="34">
        <v>21.694657258064517</v>
      </c>
      <c r="AG158" s="34">
        <v>23038.379176499999</v>
      </c>
      <c r="AH158" s="34">
        <v>37730.796933999998</v>
      </c>
      <c r="AI158" s="34">
        <v>6363.4327297802683</v>
      </c>
      <c r="AJ158" s="34">
        <v>145.05155162681575</v>
      </c>
      <c r="AK158" s="34">
        <v>8866.0740719637215</v>
      </c>
      <c r="AL158" s="34">
        <v>20195.526996562508</v>
      </c>
      <c r="AM158" s="34">
        <v>14421.61430921709</v>
      </c>
      <c r="AN158" s="34">
        <v>11090.625723781261</v>
      </c>
      <c r="AO158" s="34">
        <v>52609.753412085956</v>
      </c>
      <c r="AP158" s="34">
        <v>900.45575532317105</v>
      </c>
      <c r="AQ158" s="34">
        <v>63498.908001760923</v>
      </c>
      <c r="AR158" s="34">
        <v>59443.554181589629</v>
      </c>
      <c r="AS158" s="34">
        <v>50904.568845765651</v>
      </c>
      <c r="AT158" s="34">
        <v>30043.570941737671</v>
      </c>
      <c r="AU158" s="34">
        <v>54960.796524531252</v>
      </c>
      <c r="AV158" s="34">
        <v>19191.104098165422</v>
      </c>
      <c r="AW158" s="34">
        <v>4067.0094925579747</v>
      </c>
      <c r="AX158" s="34">
        <v>39435.360994945317</v>
      </c>
      <c r="AY158" s="34">
        <v>61821.458614069241</v>
      </c>
    </row>
    <row r="159" spans="1:51" x14ac:dyDescent="0.25">
      <c r="A159" s="32">
        <v>44537</v>
      </c>
      <c r="B159" s="33">
        <v>14</v>
      </c>
      <c r="C159" s="34">
        <v>40338.038961092541</v>
      </c>
      <c r="D159" s="34">
        <v>42856.390995531256</v>
      </c>
      <c r="E159" s="34">
        <v>19928.324641093765</v>
      </c>
      <c r="F159" s="34">
        <v>74254.227689093736</v>
      </c>
      <c r="G159" s="34">
        <v>40315.589449708736</v>
      </c>
      <c r="H159" s="34">
        <v>11810.774732187518</v>
      </c>
      <c r="I159" s="34">
        <v>39258.639170375012</v>
      </c>
      <c r="J159" s="34">
        <v>143.05106353759771</v>
      </c>
      <c r="K159" s="34">
        <v>24128.820843750007</v>
      </c>
      <c r="L159" s="34">
        <v>7697.0570944921956</v>
      </c>
      <c r="M159" s="34">
        <v>39729.372977957712</v>
      </c>
      <c r="N159" s="34">
        <v>21395.741217531249</v>
      </c>
      <c r="O159" s="34">
        <v>56717.94256557848</v>
      </c>
      <c r="P159" s="34">
        <v>5179.2966463729044</v>
      </c>
      <c r="Q159" s="34">
        <v>38.011981964111321</v>
      </c>
      <c r="R159" s="34">
        <v>6417.5624996992156</v>
      </c>
      <c r="S159" s="34">
        <v>50858.549802873291</v>
      </c>
      <c r="T159" s="34">
        <v>19811.144226531258</v>
      </c>
      <c r="U159" s="34">
        <v>11414.14163337502</v>
      </c>
      <c r="V159" s="34">
        <v>69644.254825312499</v>
      </c>
      <c r="W159" s="34">
        <v>2539.5503839062603</v>
      </c>
      <c r="X159" s="34">
        <v>13552.961369375535</v>
      </c>
      <c r="Y159" s="34">
        <v>28203.174976616108</v>
      </c>
      <c r="Z159" s="34">
        <v>236.92944732666007</v>
      </c>
      <c r="AA159" s="34">
        <v>24601.231147343769</v>
      </c>
      <c r="AB159" s="34">
        <v>26476.595721553269</v>
      </c>
      <c r="AC159" s="34">
        <v>32952.864838605332</v>
      </c>
      <c r="AD159" s="34">
        <v>40259.926538437503</v>
      </c>
      <c r="AE159" s="34">
        <v>9372.5477449713471</v>
      </c>
      <c r="AF159" s="34">
        <v>21.694657258064517</v>
      </c>
      <c r="AG159" s="34">
        <v>23978.147011656249</v>
      </c>
      <c r="AH159" s="34">
        <v>40042.196973687503</v>
      </c>
      <c r="AI159" s="34">
        <v>6046.6962534003269</v>
      </c>
      <c r="AJ159" s="34">
        <v>127.47976397480016</v>
      </c>
      <c r="AK159" s="34">
        <v>8580.7476957313011</v>
      </c>
      <c r="AL159" s="34">
        <v>21391.294454859391</v>
      </c>
      <c r="AM159" s="34">
        <v>14826.131385623334</v>
      </c>
      <c r="AN159" s="34">
        <v>11382.76687532813</v>
      </c>
      <c r="AO159" s="34">
        <v>54413.30493953907</v>
      </c>
      <c r="AP159" s="34">
        <v>833.84451293945415</v>
      </c>
      <c r="AQ159" s="34">
        <v>65176.922427979698</v>
      </c>
      <c r="AR159" s="34">
        <v>60217.100090980231</v>
      </c>
      <c r="AS159" s="34">
        <v>52544.029101968757</v>
      </c>
      <c r="AT159" s="34">
        <v>29683.604157893926</v>
      </c>
      <c r="AU159" s="34">
        <v>58094.139596531248</v>
      </c>
      <c r="AV159" s="34">
        <v>19772.425109821674</v>
      </c>
      <c r="AW159" s="34">
        <v>4341.7452615137063</v>
      </c>
      <c r="AX159" s="34">
        <v>41953.518524871106</v>
      </c>
      <c r="AY159" s="34">
        <v>62973.53895922548</v>
      </c>
    </row>
    <row r="160" spans="1:51" x14ac:dyDescent="0.25">
      <c r="A160" s="32">
        <v>44537</v>
      </c>
      <c r="B160" s="33">
        <v>15</v>
      </c>
      <c r="C160" s="34">
        <v>39415.359529760477</v>
      </c>
      <c r="D160" s="34">
        <v>43809.430861156252</v>
      </c>
      <c r="E160" s="34">
        <v>19464.336191656272</v>
      </c>
      <c r="F160" s="34">
        <v>73591.790333281242</v>
      </c>
      <c r="G160" s="34">
        <v>42249.85816291708</v>
      </c>
      <c r="H160" s="34">
        <v>11678.970062234377</v>
      </c>
      <c r="I160" s="34">
        <v>39299.383956554688</v>
      </c>
      <c r="J160" s="34">
        <v>142.0733642578125</v>
      </c>
      <c r="K160" s="34">
        <v>24608.06435473439</v>
      </c>
      <c r="L160" s="34">
        <v>9114.5444355859236</v>
      </c>
      <c r="M160" s="34">
        <v>40846.996528998519</v>
      </c>
      <c r="N160" s="34">
        <v>21342.33313634375</v>
      </c>
      <c r="O160" s="34">
        <v>56981.296763828475</v>
      </c>
      <c r="P160" s="34">
        <v>5196.5142894069977</v>
      </c>
      <c r="Q160" s="34">
        <v>37.544790267944336</v>
      </c>
      <c r="R160" s="34">
        <v>6390.3755246445317</v>
      </c>
      <c r="S160" s="34">
        <v>52242.147113373292</v>
      </c>
      <c r="T160" s="34">
        <v>17983.532386062507</v>
      </c>
      <c r="U160" s="34">
        <v>11041.157607828141</v>
      </c>
      <c r="V160" s="34">
        <v>70137.795126749988</v>
      </c>
      <c r="W160" s="34">
        <v>2535.9818219218791</v>
      </c>
      <c r="X160" s="34">
        <v>14182.269716842087</v>
      </c>
      <c r="Y160" s="34">
        <v>28518.530757427136</v>
      </c>
      <c r="Z160" s="34">
        <v>231.52426910400388</v>
      </c>
      <c r="AA160" s="34">
        <v>26580.375104703147</v>
      </c>
      <c r="AB160" s="34">
        <v>26232.107174272023</v>
      </c>
      <c r="AC160" s="34">
        <v>32032.021070578783</v>
      </c>
      <c r="AD160" s="34">
        <v>40852.477988187486</v>
      </c>
      <c r="AE160" s="34">
        <v>9388.2144292213234</v>
      </c>
      <c r="AF160" s="34">
        <v>21.694657258064517</v>
      </c>
      <c r="AG160" s="34">
        <v>24074.105606812504</v>
      </c>
      <c r="AH160" s="34">
        <v>40625.745860593743</v>
      </c>
      <c r="AI160" s="34">
        <v>6534.4140901526835</v>
      </c>
      <c r="AJ160" s="34">
        <v>143.84759982826256</v>
      </c>
      <c r="AK160" s="34">
        <v>8555.5257851611786</v>
      </c>
      <c r="AL160" s="34">
        <v>21822.555010265642</v>
      </c>
      <c r="AM160" s="34">
        <v>15630.204383029601</v>
      </c>
      <c r="AN160" s="34">
        <v>12089.99720826563</v>
      </c>
      <c r="AO160" s="34">
        <v>55768.815971335949</v>
      </c>
      <c r="AP160" s="34">
        <v>791.55668640136719</v>
      </c>
      <c r="AQ160" s="34">
        <v>66155.977323807805</v>
      </c>
      <c r="AR160" s="34">
        <v>61843.75324113651</v>
      </c>
      <c r="AS160" s="34">
        <v>53765.883748796899</v>
      </c>
      <c r="AT160" s="34">
        <v>30437.587403862723</v>
      </c>
      <c r="AU160" s="34">
        <v>58554.343572406244</v>
      </c>
      <c r="AV160" s="34">
        <v>20695.057264696665</v>
      </c>
      <c r="AW160" s="34">
        <v>5048.5844228300357</v>
      </c>
      <c r="AX160" s="34">
        <v>43079.595497085968</v>
      </c>
      <c r="AY160" s="34">
        <v>62974.795914819224</v>
      </c>
    </row>
    <row r="161" spans="1:51" x14ac:dyDescent="0.25">
      <c r="A161" s="32">
        <v>44537</v>
      </c>
      <c r="B161" s="33">
        <v>16</v>
      </c>
      <c r="C161" s="34">
        <v>39144.064527191076</v>
      </c>
      <c r="D161" s="34">
        <v>45117.697428906256</v>
      </c>
      <c r="E161" s="34">
        <v>19527.288521750019</v>
      </c>
      <c r="F161" s="34">
        <v>72558.78678921875</v>
      </c>
      <c r="G161" s="34">
        <v>44525.756777689174</v>
      </c>
      <c r="H161" s="34">
        <v>12360.121932062506</v>
      </c>
      <c r="I161" s="34">
        <v>39665.165803593758</v>
      </c>
      <c r="J161" s="34">
        <v>136.28530120849609</v>
      </c>
      <c r="K161" s="34">
        <v>24593.984410187506</v>
      </c>
      <c r="L161" s="34">
        <v>9490.1699049218696</v>
      </c>
      <c r="M161" s="34">
        <v>42077.691184597192</v>
      </c>
      <c r="N161" s="34">
        <v>21551.241543093751</v>
      </c>
      <c r="O161" s="34">
        <v>57200.550027890968</v>
      </c>
      <c r="P161" s="34">
        <v>5273.691684094134</v>
      </c>
      <c r="Q161" s="34">
        <v>37.735805511474609</v>
      </c>
      <c r="R161" s="34">
        <v>6423.6738274882882</v>
      </c>
      <c r="S161" s="34">
        <v>52810.792777467046</v>
      </c>
      <c r="T161" s="34">
        <v>15166.43236620316</v>
      </c>
      <c r="U161" s="34">
        <v>10690.11309789064</v>
      </c>
      <c r="V161" s="34">
        <v>70298.208699781244</v>
      </c>
      <c r="W161" s="34">
        <v>2227.0487718203194</v>
      </c>
      <c r="X161" s="34">
        <v>15216.027827375401</v>
      </c>
      <c r="Y161" s="34">
        <v>29420.321192325162</v>
      </c>
      <c r="Z161" s="34">
        <v>247.86254516601562</v>
      </c>
      <c r="AA161" s="34">
        <v>27693.724552390657</v>
      </c>
      <c r="AB161" s="34">
        <v>26215.197038850154</v>
      </c>
      <c r="AC161" s="34">
        <v>33396.379272233775</v>
      </c>
      <c r="AD161" s="34">
        <v>40974.238394031243</v>
      </c>
      <c r="AE161" s="34">
        <v>9267.3441496432006</v>
      </c>
      <c r="AF161" s="34">
        <v>21.694657258064517</v>
      </c>
      <c r="AG161" s="34">
        <v>23771.668142375001</v>
      </c>
      <c r="AH161" s="34">
        <v>40000.820145437508</v>
      </c>
      <c r="AI161" s="34">
        <v>6831.7965375427448</v>
      </c>
      <c r="AJ161" s="34">
        <v>156.98509163584259</v>
      </c>
      <c r="AK161" s="34">
        <v>8721.458114182029</v>
      </c>
      <c r="AL161" s="34">
        <v>21825.253903843761</v>
      </c>
      <c r="AM161" s="34">
        <v>16123.299385826478</v>
      </c>
      <c r="AN161" s="34">
        <v>11886.12647979688</v>
      </c>
      <c r="AO161" s="34">
        <v>56633.629773796885</v>
      </c>
      <c r="AP161" s="34">
        <v>829.370849609375</v>
      </c>
      <c r="AQ161" s="34">
        <v>66848.532497026579</v>
      </c>
      <c r="AR161" s="34">
        <v>63574.884212464633</v>
      </c>
      <c r="AS161" s="34">
        <v>54179.82000632814</v>
      </c>
      <c r="AT161" s="34">
        <v>31201.865154425199</v>
      </c>
      <c r="AU161" s="34">
        <v>58503.456100812502</v>
      </c>
      <c r="AV161" s="34">
        <v>21150.040705509178</v>
      </c>
      <c r="AW161" s="34">
        <v>5168.6253673886331</v>
      </c>
      <c r="AX161" s="34">
        <v>43263.955907136755</v>
      </c>
      <c r="AY161" s="34">
        <v>63952.583819069172</v>
      </c>
    </row>
    <row r="162" spans="1:51" x14ac:dyDescent="0.25">
      <c r="A162" s="32">
        <v>44537</v>
      </c>
      <c r="B162" s="33">
        <v>17</v>
      </c>
      <c r="C162" s="34">
        <v>39155.530817574603</v>
      </c>
      <c r="D162" s="34">
        <v>45480.398929593743</v>
      </c>
      <c r="E162" s="34">
        <v>19350.757941000029</v>
      </c>
      <c r="F162" s="34">
        <v>72014.005730562509</v>
      </c>
      <c r="G162" s="34">
        <v>44435.660805107676</v>
      </c>
      <c r="H162" s="34">
        <v>12408.584172671886</v>
      </c>
      <c r="I162" s="34">
        <v>39392.720264007839</v>
      </c>
      <c r="J162" s="34">
        <v>134.94826126098641</v>
      </c>
      <c r="K162" s="34">
        <v>24401.908889343766</v>
      </c>
      <c r="L162" s="34">
        <v>9555.7231585234604</v>
      </c>
      <c r="M162" s="34">
        <v>41324.721254915356</v>
      </c>
      <c r="N162" s="34">
        <v>21539.673534624999</v>
      </c>
      <c r="O162" s="34">
        <v>56275.730089734716</v>
      </c>
      <c r="P162" s="34">
        <v>5503.8324267696971</v>
      </c>
      <c r="Q162" s="34">
        <v>37.996371269226074</v>
      </c>
      <c r="R162" s="34">
        <v>6501.9398499687613</v>
      </c>
      <c r="S162" s="34">
        <v>52753.127058998289</v>
      </c>
      <c r="T162" s="34">
        <v>16470.796742062521</v>
      </c>
      <c r="U162" s="34">
        <v>10135.01754868751</v>
      </c>
      <c r="V162" s="34">
        <v>70015.932374781245</v>
      </c>
      <c r="W162" s="34">
        <v>2178.3896224609498</v>
      </c>
      <c r="X162" s="34">
        <v>14694.849448862633</v>
      </c>
      <c r="Y162" s="34">
        <v>29235.276943581466</v>
      </c>
      <c r="Z162" s="34">
        <v>270.45270904541019</v>
      </c>
      <c r="AA162" s="34">
        <v>26272.378467046856</v>
      </c>
      <c r="AB162" s="34">
        <v>26129.704582772029</v>
      </c>
      <c r="AC162" s="34">
        <v>32772.904884891002</v>
      </c>
      <c r="AD162" s="34">
        <v>40945.428066218767</v>
      </c>
      <c r="AE162" s="34">
        <v>8962.9808406064312</v>
      </c>
      <c r="AF162" s="34">
        <v>21.694657258064517</v>
      </c>
      <c r="AG162" s="34">
        <v>23661.902743687497</v>
      </c>
      <c r="AH162" s="34">
        <v>40785.583478875007</v>
      </c>
      <c r="AI162" s="34">
        <v>6803.0003587742949</v>
      </c>
      <c r="AJ162" s="34">
        <v>176.4559700453305</v>
      </c>
      <c r="AK162" s="34">
        <v>8711.0250321218846</v>
      </c>
      <c r="AL162" s="34">
        <v>21974.113730875008</v>
      </c>
      <c r="AM162" s="34">
        <v>16596.769157420214</v>
      </c>
      <c r="AN162" s="34">
        <v>12219.45147700001</v>
      </c>
      <c r="AO162" s="34">
        <v>57089.947719296877</v>
      </c>
      <c r="AP162" s="34">
        <v>742.49244689941406</v>
      </c>
      <c r="AQ162" s="34">
        <v>66966.507290151581</v>
      </c>
      <c r="AR162" s="34">
        <v>63691.466671878668</v>
      </c>
      <c r="AS162" s="34">
        <v>54073.83803295315</v>
      </c>
      <c r="AT162" s="34">
        <v>31593.075773925171</v>
      </c>
      <c r="AU162" s="34">
        <v>58076.500768375001</v>
      </c>
      <c r="AV162" s="34">
        <v>23614.295946259172</v>
      </c>
      <c r="AW162" s="34">
        <v>2519.2188118476611</v>
      </c>
      <c r="AX162" s="34">
        <v>43444.452851785172</v>
      </c>
      <c r="AY162" s="34">
        <v>64531.470137819226</v>
      </c>
    </row>
    <row r="163" spans="1:51" x14ac:dyDescent="0.25">
      <c r="A163" s="32">
        <v>44537</v>
      </c>
      <c r="B163" s="33">
        <v>18</v>
      </c>
      <c r="C163" s="34">
        <v>39180.785587817307</v>
      </c>
      <c r="D163" s="34">
        <v>43441.932133687485</v>
      </c>
      <c r="E163" s="34">
        <v>18678.129536187516</v>
      </c>
      <c r="F163" s="34">
        <v>71000.680690406254</v>
      </c>
      <c r="G163" s="34">
        <v>41013.374774914257</v>
      </c>
      <c r="H163" s="34">
        <v>10821.554695421895</v>
      </c>
      <c r="I163" s="34">
        <v>37967.946211789073</v>
      </c>
      <c r="J163" s="34">
        <v>142.40753173828131</v>
      </c>
      <c r="K163" s="34">
        <v>23806.711807593772</v>
      </c>
      <c r="L163" s="34">
        <v>9073.340271218749</v>
      </c>
      <c r="M163" s="34">
        <v>37290.669587353223</v>
      </c>
      <c r="N163" s="34">
        <v>20479.44565409375</v>
      </c>
      <c r="O163" s="34">
        <v>53678.522141031601</v>
      </c>
      <c r="P163" s="34">
        <v>5579.3416959174028</v>
      </c>
      <c r="Q163" s="34">
        <v>39.022652626037583</v>
      </c>
      <c r="R163" s="34">
        <v>6602.2795777148522</v>
      </c>
      <c r="S163" s="34">
        <v>51539.307839685789</v>
      </c>
      <c r="T163" s="34">
        <v>15815.304622562524</v>
      </c>
      <c r="U163" s="34">
        <v>9220.5901800625106</v>
      </c>
      <c r="V163" s="34">
        <v>68515.06970821874</v>
      </c>
      <c r="W163" s="34">
        <v>1845.0664705742206</v>
      </c>
      <c r="X163" s="34">
        <v>13528.853274180163</v>
      </c>
      <c r="Y163" s="34">
        <v>28310.276537361027</v>
      </c>
      <c r="Z163" s="34">
        <v>260.40044036865231</v>
      </c>
      <c r="AA163" s="34">
        <v>25351.806030859392</v>
      </c>
      <c r="AB163" s="34">
        <v>25147.125870162643</v>
      </c>
      <c r="AC163" s="34">
        <v>31928.568516560317</v>
      </c>
      <c r="AD163" s="34">
        <v>40369.435429468766</v>
      </c>
      <c r="AE163" s="34">
        <v>7490.6325026744635</v>
      </c>
      <c r="AF163" s="34">
        <v>21.694657258064517</v>
      </c>
      <c r="AG163" s="34">
        <v>23128.570842281253</v>
      </c>
      <c r="AH163" s="34">
        <v>42169.229261187487</v>
      </c>
      <c r="AI163" s="34">
        <v>6725.3045317990482</v>
      </c>
      <c r="AJ163" s="34">
        <v>96.81075787653964</v>
      </c>
      <c r="AK163" s="34">
        <v>7634.9742341381843</v>
      </c>
      <c r="AL163" s="34">
        <v>22453.699348843758</v>
      </c>
      <c r="AM163" s="34">
        <v>16424.067174420223</v>
      </c>
      <c r="AN163" s="34">
        <v>12635.837714890629</v>
      </c>
      <c r="AO163" s="34">
        <v>55522.288585375005</v>
      </c>
      <c r="AP163" s="34">
        <v>727.7650756835933</v>
      </c>
      <c r="AQ163" s="34">
        <v>64935.78301443284</v>
      </c>
      <c r="AR163" s="34">
        <v>60821.689085159938</v>
      </c>
      <c r="AS163" s="34">
        <v>53272.013089187516</v>
      </c>
      <c r="AT163" s="34">
        <v>30528.223197331434</v>
      </c>
      <c r="AU163" s="34">
        <v>56536.327722531263</v>
      </c>
      <c r="AV163" s="34">
        <v>25139.982978477921</v>
      </c>
      <c r="AW163" s="34">
        <v>1150.5621635175733</v>
      </c>
      <c r="AX163" s="34">
        <v>43597.578593234401</v>
      </c>
      <c r="AY163" s="34">
        <v>63590.934838944246</v>
      </c>
    </row>
    <row r="164" spans="1:51" x14ac:dyDescent="0.25">
      <c r="A164" s="32">
        <v>44537</v>
      </c>
      <c r="B164" s="33">
        <v>19</v>
      </c>
      <c r="C164" s="34">
        <v>36621.55008994235</v>
      </c>
      <c r="D164" s="34">
        <v>39583.681452687495</v>
      </c>
      <c r="E164" s="34">
        <v>16991.00106806252</v>
      </c>
      <c r="F164" s="34">
        <v>68055.375768437516</v>
      </c>
      <c r="G164" s="34">
        <v>37857.356993533984</v>
      </c>
      <c r="H164" s="34">
        <v>9527.1654195000192</v>
      </c>
      <c r="I164" s="34">
        <v>35373.264329429701</v>
      </c>
      <c r="J164" s="34">
        <v>151.76451110839841</v>
      </c>
      <c r="K164" s="34">
        <v>22422.678334843778</v>
      </c>
      <c r="L164" s="34">
        <v>9002.9175827656327</v>
      </c>
      <c r="M164" s="34">
        <v>33359.490155486652</v>
      </c>
      <c r="N164" s="34">
        <v>18681.381877687498</v>
      </c>
      <c r="O164" s="34">
        <v>49157.212394656584</v>
      </c>
      <c r="P164" s="34">
        <v>5858.13298213501</v>
      </c>
      <c r="Q164" s="34">
        <v>38.98496150970459</v>
      </c>
      <c r="R164" s="34">
        <v>6483.8523011757798</v>
      </c>
      <c r="S164" s="34">
        <v>49358.206887435808</v>
      </c>
      <c r="T164" s="34">
        <v>14633.930945031258</v>
      </c>
      <c r="U164" s="34">
        <v>8288.1108856875107</v>
      </c>
      <c r="V164" s="34">
        <v>66551.54089850001</v>
      </c>
      <c r="W164" s="34">
        <v>1963.5545185390611</v>
      </c>
      <c r="X164" s="34">
        <v>10824.09240110987</v>
      </c>
      <c r="Y164" s="34">
        <v>27694.104403895308</v>
      </c>
      <c r="Z164" s="34">
        <v>263.03514068603511</v>
      </c>
      <c r="AA164" s="34">
        <v>23926.523462343768</v>
      </c>
      <c r="AB164" s="34">
        <v>21948.581694256402</v>
      </c>
      <c r="AC164" s="34">
        <v>30007.815197181419</v>
      </c>
      <c r="AD164" s="34">
        <v>39865.315267749989</v>
      </c>
      <c r="AE164" s="34">
        <v>7520.9102110182175</v>
      </c>
      <c r="AF164" s="34">
        <v>21.694657258064517</v>
      </c>
      <c r="AG164" s="34">
        <v>22410.65925515625</v>
      </c>
      <c r="AH164" s="34">
        <v>42919.641129781259</v>
      </c>
      <c r="AI164" s="34">
        <v>6065.8235887426772</v>
      </c>
      <c r="AJ164" s="34">
        <v>62.419060002463311</v>
      </c>
      <c r="AK164" s="34">
        <v>6558.1526275194065</v>
      </c>
      <c r="AL164" s="34">
        <v>23243.084010874998</v>
      </c>
      <c r="AM164" s="34">
        <v>15123.560622654593</v>
      </c>
      <c r="AN164" s="34">
        <v>12559.459687671892</v>
      </c>
      <c r="AO164" s="34">
        <v>52191.486258488272</v>
      </c>
      <c r="AP164" s="34">
        <v>689.94659423828182</v>
      </c>
      <c r="AQ164" s="34">
        <v>58750.131135526564</v>
      </c>
      <c r="AR164" s="34">
        <v>54626.661485527125</v>
      </c>
      <c r="AS164" s="34">
        <v>52476.660699468761</v>
      </c>
      <c r="AT164" s="34">
        <v>27219.515573768927</v>
      </c>
      <c r="AU164" s="34">
        <v>53870.344933796892</v>
      </c>
      <c r="AV164" s="34">
        <v>24666.891249852913</v>
      </c>
      <c r="AW164" s="34">
        <v>1046.9816587988205</v>
      </c>
      <c r="AX164" s="34">
        <v>43582.62928378908</v>
      </c>
      <c r="AY164" s="34">
        <v>57168.069291600477</v>
      </c>
    </row>
    <row r="165" spans="1:51" x14ac:dyDescent="0.25">
      <c r="A165" s="32">
        <v>44537</v>
      </c>
      <c r="B165" s="33">
        <v>20</v>
      </c>
      <c r="C165" s="34">
        <v>33001.145563457962</v>
      </c>
      <c r="D165" s="34">
        <v>39016.963816250005</v>
      </c>
      <c r="E165" s="34">
        <v>16050.409833687505</v>
      </c>
      <c r="F165" s="34">
        <v>63597.742643874997</v>
      </c>
      <c r="G165" s="34">
        <v>35586.762049606143</v>
      </c>
      <c r="H165" s="34">
        <v>8735.9559136093849</v>
      </c>
      <c r="I165" s="34">
        <v>32901.009577992183</v>
      </c>
      <c r="J165" s="34">
        <v>148.7131652832031</v>
      </c>
      <c r="K165" s="34">
        <v>21655.133363328139</v>
      </c>
      <c r="L165" s="34">
        <v>8791.8964754297067</v>
      </c>
      <c r="M165" s="34">
        <v>31570.354413019973</v>
      </c>
      <c r="N165" s="34">
        <v>17627.566491124999</v>
      </c>
      <c r="O165" s="34">
        <v>45794.695219922229</v>
      </c>
      <c r="P165" s="34">
        <v>6832.0826565836051</v>
      </c>
      <c r="Q165" s="34">
        <v>38.98452472686769</v>
      </c>
      <c r="R165" s="34">
        <v>6412.6375723281299</v>
      </c>
      <c r="S165" s="34">
        <v>48692.526654982685</v>
      </c>
      <c r="T165" s="34">
        <v>13939.055468750032</v>
      </c>
      <c r="U165" s="34">
        <v>7524.9610133593796</v>
      </c>
      <c r="V165" s="34">
        <v>66233.308406562501</v>
      </c>
      <c r="W165" s="34">
        <v>1980.7009018710933</v>
      </c>
      <c r="X165" s="34">
        <v>10199.963245603845</v>
      </c>
      <c r="Y165" s="34">
        <v>27415.536863693058</v>
      </c>
      <c r="Z165" s="34">
        <v>281.56970489501964</v>
      </c>
      <c r="AA165" s="34">
        <v>23428.061263921903</v>
      </c>
      <c r="AB165" s="34">
        <v>19539.643961131391</v>
      </c>
      <c r="AC165" s="34">
        <v>27951.915950453738</v>
      </c>
      <c r="AD165" s="34">
        <v>39239.334741437502</v>
      </c>
      <c r="AE165" s="34">
        <v>6790.7772567682005</v>
      </c>
      <c r="AF165" s="34">
        <v>21.694657258064517</v>
      </c>
      <c r="AG165" s="34">
        <v>22320.101636656247</v>
      </c>
      <c r="AH165" s="34">
        <v>44077.980070718753</v>
      </c>
      <c r="AI165" s="34">
        <v>6166.9910938760931</v>
      </c>
      <c r="AJ165" s="34">
        <v>45.650253193390711</v>
      </c>
      <c r="AK165" s="34">
        <v>5668.5636356201721</v>
      </c>
      <c r="AL165" s="34">
        <v>24047.553620984378</v>
      </c>
      <c r="AM165" s="34">
        <v>14321.772336435841</v>
      </c>
      <c r="AN165" s="34">
        <v>12594.02020135939</v>
      </c>
      <c r="AO165" s="34">
        <v>49504.527647433591</v>
      </c>
      <c r="AP165" s="34">
        <v>674.35155677795433</v>
      </c>
      <c r="AQ165" s="34">
        <v>51956.686804206249</v>
      </c>
      <c r="AR165" s="34">
        <v>51652.926492066188</v>
      </c>
      <c r="AS165" s="34">
        <v>53470.362444359409</v>
      </c>
      <c r="AT165" s="34">
        <v>25386.455975893958</v>
      </c>
      <c r="AU165" s="34">
        <v>51702.662702046873</v>
      </c>
      <c r="AV165" s="34">
        <v>24877.737605759168</v>
      </c>
      <c r="AW165" s="34">
        <v>3006.1591181777339</v>
      </c>
      <c r="AX165" s="34">
        <v>44243.534586429698</v>
      </c>
      <c r="AY165" s="34">
        <v>47597.14098033488</v>
      </c>
    </row>
    <row r="166" spans="1:51" x14ac:dyDescent="0.25">
      <c r="A166" s="32">
        <v>44537</v>
      </c>
      <c r="B166" s="33">
        <v>21</v>
      </c>
      <c r="C166" s="34">
        <v>31132.167579161087</v>
      </c>
      <c r="D166" s="34">
        <v>39840.212320281258</v>
      </c>
      <c r="E166" s="34">
        <v>17097.387240859389</v>
      </c>
      <c r="F166" s="34">
        <v>57509.650543375014</v>
      </c>
      <c r="G166" s="34">
        <v>35903.633511385066</v>
      </c>
      <c r="H166" s="34">
        <v>7985.6964189687678</v>
      </c>
      <c r="I166" s="34">
        <v>29831.242238769544</v>
      </c>
      <c r="J166" s="34">
        <v>166.49408340454099</v>
      </c>
      <c r="K166" s="34">
        <v>21683.688897234399</v>
      </c>
      <c r="L166" s="34">
        <v>8770.9542958750153</v>
      </c>
      <c r="M166" s="34">
        <v>30733.135551675245</v>
      </c>
      <c r="N166" s="34">
        <v>17971.072247218748</v>
      </c>
      <c r="O166" s="34">
        <v>44801.678036765959</v>
      </c>
      <c r="P166" s="34">
        <v>8411.9300651716185</v>
      </c>
      <c r="Q166" s="34">
        <v>39.451238632202148</v>
      </c>
      <c r="R166" s="34">
        <v>6570.1586055664175</v>
      </c>
      <c r="S166" s="34">
        <v>50331.3419701858</v>
      </c>
      <c r="T166" s="34">
        <v>15248.945731562515</v>
      </c>
      <c r="U166" s="34">
        <v>7622.7060704062606</v>
      </c>
      <c r="V166" s="34">
        <v>67340.363477750012</v>
      </c>
      <c r="W166" s="34">
        <v>2305.8954809726556</v>
      </c>
      <c r="X166" s="34">
        <v>9573.572319025734</v>
      </c>
      <c r="Y166" s="34">
        <v>26918.519610996613</v>
      </c>
      <c r="Z166" s="34">
        <v>315.60998748779298</v>
      </c>
      <c r="AA166" s="34">
        <v>24402.462410265634</v>
      </c>
      <c r="AB166" s="34">
        <v>17894.482726178292</v>
      </c>
      <c r="AC166" s="34">
        <v>25578.842723519519</v>
      </c>
      <c r="AD166" s="34">
        <v>40431.074242437491</v>
      </c>
      <c r="AE166" s="34">
        <v>7894.1157824400761</v>
      </c>
      <c r="AF166" s="34">
        <v>21.694657258064517</v>
      </c>
      <c r="AG166" s="34">
        <v>23022.035869343748</v>
      </c>
      <c r="AH166" s="34">
        <v>46263.024271218746</v>
      </c>
      <c r="AI166" s="34">
        <v>6533.3550008100801</v>
      </c>
      <c r="AJ166" s="34">
        <v>26.73541333243719</v>
      </c>
      <c r="AK166" s="34">
        <v>5060.6225787550693</v>
      </c>
      <c r="AL166" s="34">
        <v>25677.475361328132</v>
      </c>
      <c r="AM166" s="34">
        <v>14287.578448107692</v>
      </c>
      <c r="AN166" s="34">
        <v>12778.54140518751</v>
      </c>
      <c r="AO166" s="34">
        <v>48961.869782765629</v>
      </c>
      <c r="AP166" s="34">
        <v>687.77465522289253</v>
      </c>
      <c r="AQ166" s="34">
        <v>47380.009254425</v>
      </c>
      <c r="AR166" s="34">
        <v>51498.801207863064</v>
      </c>
      <c r="AS166" s="34">
        <v>56001.840731234392</v>
      </c>
      <c r="AT166" s="34">
        <v>24035.593465081467</v>
      </c>
      <c r="AU166" s="34">
        <v>51816.307261671878</v>
      </c>
      <c r="AV166" s="34">
        <v>25576.414769446663</v>
      </c>
      <c r="AW166" s="34">
        <v>3924.8996896015638</v>
      </c>
      <c r="AX166" s="34">
        <v>45717.224724941436</v>
      </c>
      <c r="AY166" s="34">
        <v>41480.575268116096</v>
      </c>
    </row>
    <row r="167" spans="1:51" x14ac:dyDescent="0.25">
      <c r="A167" s="32">
        <v>44537</v>
      </c>
      <c r="B167" s="33">
        <v>22</v>
      </c>
      <c r="C167" s="34">
        <v>32806.56385897359</v>
      </c>
      <c r="D167" s="34">
        <v>42121.508948343755</v>
      </c>
      <c r="E167" s="34">
        <v>18316.246703078148</v>
      </c>
      <c r="F167" s="34">
        <v>59423.222895093757</v>
      </c>
      <c r="G167" s="34">
        <v>39175.523076244754</v>
      </c>
      <c r="H167" s="34">
        <v>7877.6435996875352</v>
      </c>
      <c r="I167" s="34">
        <v>28720.295175570311</v>
      </c>
      <c r="J167" s="34">
        <v>185.79911422729492</v>
      </c>
      <c r="K167" s="34">
        <v>23058.321783031268</v>
      </c>
      <c r="L167" s="34">
        <v>9021.8864010937414</v>
      </c>
      <c r="M167" s="34">
        <v>32123.095662813201</v>
      </c>
      <c r="N167" s="34">
        <v>19289.904150781251</v>
      </c>
      <c r="O167" s="34">
        <v>45859.631668515962</v>
      </c>
      <c r="P167" s="34">
        <v>8934.6442089335942</v>
      </c>
      <c r="Q167" s="34">
        <v>48.037225723266545</v>
      </c>
      <c r="R167" s="34">
        <v>7617.8626385000134</v>
      </c>
      <c r="S167" s="34">
        <v>55165.368256998292</v>
      </c>
      <c r="T167" s="34">
        <v>17076.097421093778</v>
      </c>
      <c r="U167" s="34">
        <v>9847.0103960156393</v>
      </c>
      <c r="V167" s="34">
        <v>74220.744997500005</v>
      </c>
      <c r="W167" s="34">
        <v>3058.1217627890692</v>
      </c>
      <c r="X167" s="34">
        <v>10752.604125588245</v>
      </c>
      <c r="Y167" s="34">
        <v>26712.19052340493</v>
      </c>
      <c r="Z167" s="34">
        <v>296.44172088623066</v>
      </c>
      <c r="AA167" s="34">
        <v>27970.928696609375</v>
      </c>
      <c r="AB167" s="34">
        <v>16764.976034787654</v>
      </c>
      <c r="AC167" s="34">
        <v>28036.752892002489</v>
      </c>
      <c r="AD167" s="34">
        <v>45176.908144312503</v>
      </c>
      <c r="AE167" s="34">
        <v>10103.528632299458</v>
      </c>
      <c r="AF167" s="34">
        <v>21.694657258064517</v>
      </c>
      <c r="AG167" s="34">
        <v>25337.688111250001</v>
      </c>
      <c r="AH167" s="34">
        <v>52137.335054312498</v>
      </c>
      <c r="AI167" s="34">
        <v>7812.0937011718697</v>
      </c>
      <c r="AJ167" s="34">
        <v>40.029716279695151</v>
      </c>
      <c r="AK167" s="34">
        <v>5401.7938813046903</v>
      </c>
      <c r="AL167" s="34">
        <v>26863.166394609379</v>
      </c>
      <c r="AM167" s="34">
        <v>16609.301779404592</v>
      </c>
      <c r="AN167" s="34">
        <v>13091.864021890631</v>
      </c>
      <c r="AO167" s="34">
        <v>52318.276396242189</v>
      </c>
      <c r="AP167" s="34">
        <v>834.91416931152298</v>
      </c>
      <c r="AQ167" s="34">
        <v>45752.035868925013</v>
      </c>
      <c r="AR167" s="34">
        <v>55940.962136198978</v>
      </c>
      <c r="AS167" s="34">
        <v>61022.57883718751</v>
      </c>
      <c r="AT167" s="34">
        <v>23527.949202175194</v>
      </c>
      <c r="AU167" s="34">
        <v>54887.432710046894</v>
      </c>
      <c r="AV167" s="34">
        <v>30033.216520571656</v>
      </c>
      <c r="AW167" s="34">
        <v>4609.5460961464914</v>
      </c>
      <c r="AX167" s="34">
        <v>51798.210573156284</v>
      </c>
      <c r="AY167" s="34">
        <v>39613.299718256734</v>
      </c>
    </row>
    <row r="168" spans="1:51" x14ac:dyDescent="0.25">
      <c r="A168" s="32">
        <v>44537</v>
      </c>
      <c r="B168" s="33">
        <v>23</v>
      </c>
      <c r="C168" s="34">
        <v>29776.695538051696</v>
      </c>
      <c r="D168" s="34">
        <v>40036.241087500013</v>
      </c>
      <c r="E168" s="34">
        <v>17392.954263765634</v>
      </c>
      <c r="F168" s="34">
        <v>54597.979006718757</v>
      </c>
      <c r="G168" s="34">
        <v>37265.205281119735</v>
      </c>
      <c r="H168" s="34">
        <v>6314.9593901718908</v>
      </c>
      <c r="I168" s="34">
        <v>26832.78875246094</v>
      </c>
      <c r="J168" s="34">
        <v>162.76968765258781</v>
      </c>
      <c r="K168" s="34">
        <v>21964.944337468773</v>
      </c>
      <c r="L168" s="34">
        <v>8778.0267345781194</v>
      </c>
      <c r="M168" s="34">
        <v>29771.688776925846</v>
      </c>
      <c r="N168" s="34">
        <v>17688.97489359375</v>
      </c>
      <c r="O168" s="34">
        <v>43022.270350242528</v>
      </c>
      <c r="P168" s="34">
        <v>8585.0169632812595</v>
      </c>
      <c r="Q168" s="34">
        <v>37.927142143249512</v>
      </c>
      <c r="R168" s="34">
        <v>7364.8208249531281</v>
      </c>
      <c r="S168" s="34">
        <v>52890.514144404544</v>
      </c>
      <c r="T168" s="34">
        <v>15981.484419757822</v>
      </c>
      <c r="U168" s="34">
        <v>9543.7581594218809</v>
      </c>
      <c r="V168" s="34">
        <v>69950.903350218752</v>
      </c>
      <c r="W168" s="34">
        <v>2914.731297183595</v>
      </c>
      <c r="X168" s="34">
        <v>10324.34918443198</v>
      </c>
      <c r="Y168" s="34">
        <v>25141.757598269738</v>
      </c>
      <c r="Z168" s="34">
        <v>358.02943695068353</v>
      </c>
      <c r="AA168" s="34">
        <v>26604.6134226719</v>
      </c>
      <c r="AB168" s="34">
        <v>15485.789817443894</v>
      </c>
      <c r="AC168" s="34">
        <v>26694.533825606301</v>
      </c>
      <c r="AD168" s="34">
        <v>43304.284704718746</v>
      </c>
      <c r="AE168" s="34">
        <v>9687.7178392526075</v>
      </c>
      <c r="AF168" s="34">
        <v>21.694657258064517</v>
      </c>
      <c r="AG168" s="34">
        <v>24118.940890593753</v>
      </c>
      <c r="AH168" s="34">
        <v>51039.304463687498</v>
      </c>
      <c r="AI168" s="34">
        <v>7722.9426269531305</v>
      </c>
      <c r="AJ168" s="34">
        <v>44.371980371028769</v>
      </c>
      <c r="AK168" s="34">
        <v>5384.10269726563</v>
      </c>
      <c r="AL168" s="34">
        <v>25237.592900937518</v>
      </c>
      <c r="AM168" s="34">
        <v>15711.742571998333</v>
      </c>
      <c r="AN168" s="34">
        <v>12665.27216448438</v>
      </c>
      <c r="AO168" s="34">
        <v>49774.279425832028</v>
      </c>
      <c r="AP168" s="34">
        <v>849.85615539550702</v>
      </c>
      <c r="AQ168" s="34">
        <v>42479.222817284397</v>
      </c>
      <c r="AR168" s="34">
        <v>53817.203652386503</v>
      </c>
      <c r="AS168" s="34">
        <v>58548.352614468764</v>
      </c>
      <c r="AT168" s="34">
        <v>21827.77987109706</v>
      </c>
      <c r="AU168" s="34">
        <v>51079.330574718762</v>
      </c>
      <c r="AV168" s="34">
        <v>27837.676459384165</v>
      </c>
      <c r="AW168" s="34">
        <v>5232.7304994023561</v>
      </c>
      <c r="AX168" s="34">
        <v>50189.675231289068</v>
      </c>
      <c r="AY168" s="34">
        <v>36180.184035584876</v>
      </c>
    </row>
    <row r="169" spans="1:51" x14ac:dyDescent="0.25">
      <c r="A169" s="32">
        <v>44537</v>
      </c>
      <c r="B169" s="33">
        <v>24</v>
      </c>
      <c r="C169" s="34">
        <v>27313.953615411068</v>
      </c>
      <c r="D169" s="34">
        <v>36824.42949193751</v>
      </c>
      <c r="E169" s="34">
        <v>15530.643488859392</v>
      </c>
      <c r="F169" s="34">
        <v>49444.322483156247</v>
      </c>
      <c r="G169" s="34">
        <v>33480.296688229122</v>
      </c>
      <c r="H169" s="34">
        <v>5931.2479796875214</v>
      </c>
      <c r="I169" s="34">
        <v>24473.716028457042</v>
      </c>
      <c r="J169" s="34">
        <v>141.7101554870606</v>
      </c>
      <c r="K169" s="34">
        <v>20072.952091484389</v>
      </c>
      <c r="L169" s="34">
        <v>8699.8464366562584</v>
      </c>
      <c r="M169" s="34">
        <v>28876.261830279116</v>
      </c>
      <c r="N169" s="34">
        <v>16212.44508696875</v>
      </c>
      <c r="O169" s="34">
        <v>39207.475673570654</v>
      </c>
      <c r="P169" s="34">
        <v>7989.7588423671932</v>
      </c>
      <c r="Q169" s="34">
        <v>37.160796165466309</v>
      </c>
      <c r="R169" s="34">
        <v>6706.8882056757866</v>
      </c>
      <c r="S169" s="34">
        <v>48619.013997373309</v>
      </c>
      <c r="T169" s="34">
        <v>14568.754188281258</v>
      </c>
      <c r="U169" s="34">
        <v>8788.7266433281402</v>
      </c>
      <c r="V169" s="34">
        <v>64741.144151468747</v>
      </c>
      <c r="W169" s="34">
        <v>2695.5841952421879</v>
      </c>
      <c r="X169" s="34">
        <v>9399.7774305413732</v>
      </c>
      <c r="Y169" s="34">
        <v>23615.150319750144</v>
      </c>
      <c r="Z169" s="34">
        <v>256.59223480224597</v>
      </c>
      <c r="AA169" s="34">
        <v>23992.742352937516</v>
      </c>
      <c r="AB169" s="34">
        <v>14174.176970287663</v>
      </c>
      <c r="AC169" s="34">
        <v>24470.680949521928</v>
      </c>
      <c r="AD169" s="34">
        <v>39475.461459656253</v>
      </c>
      <c r="AE169" s="34">
        <v>9138.5983161432268</v>
      </c>
      <c r="AF169" s="34">
        <v>21.694657258064517</v>
      </c>
      <c r="AG169" s="34">
        <v>22051.935073749999</v>
      </c>
      <c r="AH169" s="34">
        <v>44077.231767343743</v>
      </c>
      <c r="AI169" s="34">
        <v>7076.1803955078094</v>
      </c>
      <c r="AJ169" s="34">
        <v>42.789970601467587</v>
      </c>
      <c r="AK169" s="34">
        <v>4941.5958901015802</v>
      </c>
      <c r="AL169" s="34">
        <v>22701.042120421891</v>
      </c>
      <c r="AM169" s="34">
        <v>14277.789496060836</v>
      </c>
      <c r="AN169" s="34">
        <v>11925.574363750011</v>
      </c>
      <c r="AO169" s="34">
        <v>45898.829254132812</v>
      </c>
      <c r="AP169" s="34">
        <v>739.39875793456997</v>
      </c>
      <c r="AQ169" s="34">
        <v>39225.46772040159</v>
      </c>
      <c r="AR169" s="34">
        <v>49240.515953097412</v>
      </c>
      <c r="AS169" s="34">
        <v>53533.111474531273</v>
      </c>
      <c r="AT169" s="34">
        <v>20917.653890925198</v>
      </c>
      <c r="AU169" s="34">
        <v>46455.00334295314</v>
      </c>
      <c r="AV169" s="34">
        <v>19551.348411009167</v>
      </c>
      <c r="AW169" s="34">
        <v>15431.704864201172</v>
      </c>
      <c r="AX169" s="34">
        <v>46048.583343234401</v>
      </c>
      <c r="AY169" s="34">
        <v>33263.326800647366</v>
      </c>
    </row>
    <row r="170" spans="1:51" x14ac:dyDescent="0.25">
      <c r="A170" s="32">
        <v>44538</v>
      </c>
      <c r="B170" s="33">
        <v>1</v>
      </c>
      <c r="C170" s="34">
        <v>24357.699576895466</v>
      </c>
      <c r="D170" s="34">
        <v>33267.743787750012</v>
      </c>
      <c r="E170" s="34">
        <v>13161.77622967189</v>
      </c>
      <c r="F170" s="34">
        <v>43275.759156968765</v>
      </c>
      <c r="G170" s="34">
        <v>29033.258602619768</v>
      </c>
      <c r="H170" s="34">
        <v>5947.0093997812546</v>
      </c>
      <c r="I170" s="34">
        <v>22070.276003976564</v>
      </c>
      <c r="J170" s="34">
        <v>121.99651336669919</v>
      </c>
      <c r="K170" s="34">
        <v>17949.946950546888</v>
      </c>
      <c r="L170" s="34">
        <v>8420.0029761484602</v>
      </c>
      <c r="M170" s="34">
        <v>26776.417316732313</v>
      </c>
      <c r="N170" s="34">
        <v>14846.49258359375</v>
      </c>
      <c r="O170" s="34">
        <v>34960.546958055042</v>
      </c>
      <c r="P170" s="34">
        <v>7231.2534086289161</v>
      </c>
      <c r="Q170" s="34">
        <v>35.914596557617188</v>
      </c>
      <c r="R170" s="34">
        <v>5877.8738392851665</v>
      </c>
      <c r="S170" s="34">
        <v>42575.54582746706</v>
      </c>
      <c r="T170" s="34">
        <v>12970.99476204689</v>
      </c>
      <c r="U170" s="34">
        <v>8030.7015943672004</v>
      </c>
      <c r="V170" s="34">
        <v>57538.731666531246</v>
      </c>
      <c r="W170" s="34">
        <v>2270.3713082812501</v>
      </c>
      <c r="X170" s="34">
        <v>8095.1130624319521</v>
      </c>
      <c r="Y170" s="34">
        <v>21878.10704132164</v>
      </c>
      <c r="Z170" s="34">
        <v>327.2192056274414</v>
      </c>
      <c r="AA170" s="34">
        <v>20636.793787078132</v>
      </c>
      <c r="AB170" s="34">
        <v>13186.637712990783</v>
      </c>
      <c r="AC170" s="34">
        <v>22070.123299935494</v>
      </c>
      <c r="AD170" s="34">
        <v>34507.939177156251</v>
      </c>
      <c r="AE170" s="34">
        <v>8531.6312817213384</v>
      </c>
      <c r="AF170" s="34">
        <v>21.694657258064517</v>
      </c>
      <c r="AG170" s="34">
        <v>19200.715482374999</v>
      </c>
      <c r="AH170" s="34">
        <v>36805.002963031249</v>
      </c>
      <c r="AI170" s="34">
        <v>6223.9780029296908</v>
      </c>
      <c r="AJ170" s="34">
        <v>43.577866936579937</v>
      </c>
      <c r="AK170" s="34">
        <v>4565.4089702109504</v>
      </c>
      <c r="AL170" s="34">
        <v>19320.994304937511</v>
      </c>
      <c r="AM170" s="34">
        <v>11890.63924099834</v>
      </c>
      <c r="AN170" s="34">
        <v>10914.39247818751</v>
      </c>
      <c r="AO170" s="34">
        <v>40990.945573542966</v>
      </c>
      <c r="AP170" s="34">
        <v>675.41117858886696</v>
      </c>
      <c r="AQ170" s="34">
        <v>36347.838270901586</v>
      </c>
      <c r="AR170" s="34">
        <v>44320.633766042731</v>
      </c>
      <c r="AS170" s="34">
        <v>46429.832727781264</v>
      </c>
      <c r="AT170" s="34">
        <v>20099.007273956442</v>
      </c>
      <c r="AU170" s="34">
        <v>41885.031311015628</v>
      </c>
      <c r="AV170" s="34">
        <v>12507.607227821652</v>
      </c>
      <c r="AW170" s="34">
        <v>17428.144026913084</v>
      </c>
      <c r="AX170" s="34">
        <v>40036.229851476579</v>
      </c>
      <c r="AY170" s="34">
        <v>30695.273205287984</v>
      </c>
    </row>
    <row r="171" spans="1:51" x14ac:dyDescent="0.25">
      <c r="A171" s="32">
        <v>44538</v>
      </c>
      <c r="B171" s="33">
        <v>2</v>
      </c>
      <c r="C171" s="34">
        <v>22021.600066582978</v>
      </c>
      <c r="D171" s="34">
        <v>29112.671216968756</v>
      </c>
      <c r="E171" s="34">
        <v>12011.073278250022</v>
      </c>
      <c r="F171" s="34">
        <v>38149.758497093761</v>
      </c>
      <c r="G171" s="34">
        <v>24411.46840315099</v>
      </c>
      <c r="H171" s="34">
        <v>5831.9918808515695</v>
      </c>
      <c r="I171" s="34">
        <v>19992.933672015613</v>
      </c>
      <c r="J171" s="34">
        <v>102.37867546081551</v>
      </c>
      <c r="K171" s="34">
        <v>15645.422970187521</v>
      </c>
      <c r="L171" s="34">
        <v>7579.5399731796879</v>
      </c>
      <c r="M171" s="34">
        <v>25045.95849677299</v>
      </c>
      <c r="N171" s="34">
        <v>13592.870977625</v>
      </c>
      <c r="O171" s="34">
        <v>31381.036061453491</v>
      </c>
      <c r="P171" s="34">
        <v>6539.6919021249969</v>
      </c>
      <c r="Q171" s="34">
        <v>34.886845588684075</v>
      </c>
      <c r="R171" s="34">
        <v>5010.7726955859398</v>
      </c>
      <c r="S171" s="34">
        <v>36732.004910467062</v>
      </c>
      <c r="T171" s="34">
        <v>11708.466883820331</v>
      </c>
      <c r="U171" s="34">
        <v>7229.84875034377</v>
      </c>
      <c r="V171" s="34">
        <v>49993.328491843749</v>
      </c>
      <c r="W171" s="34">
        <v>2027.6546166679691</v>
      </c>
      <c r="X171" s="34">
        <v>7247.6702764162874</v>
      </c>
      <c r="Y171" s="34">
        <v>21409.13647935932</v>
      </c>
      <c r="Z171" s="34">
        <v>435.04253982543958</v>
      </c>
      <c r="AA171" s="34">
        <v>16554.328251734398</v>
      </c>
      <c r="AB171" s="34">
        <v>12339.078153287646</v>
      </c>
      <c r="AC171" s="34">
        <v>19842.701351891788</v>
      </c>
      <c r="AD171" s="34">
        <v>29400.277491468747</v>
      </c>
      <c r="AE171" s="34">
        <v>7467.6053192057179</v>
      </c>
      <c r="AF171" s="34">
        <v>21.694657258064517</v>
      </c>
      <c r="AG171" s="34">
        <v>16372.887000312501</v>
      </c>
      <c r="AH171" s="34">
        <v>31256.324709468758</v>
      </c>
      <c r="AI171" s="34">
        <v>5327.6908447265696</v>
      </c>
      <c r="AJ171" s="34">
        <v>46.770022416990571</v>
      </c>
      <c r="AK171" s="34">
        <v>4302.8093093437701</v>
      </c>
      <c r="AL171" s="34">
        <v>16683.245935812509</v>
      </c>
      <c r="AM171" s="34">
        <v>9585.636242865512</v>
      </c>
      <c r="AN171" s="34">
        <v>10198.58454192188</v>
      </c>
      <c r="AO171" s="34">
        <v>36063.899165031253</v>
      </c>
      <c r="AP171" s="34">
        <v>644.51023864746003</v>
      </c>
      <c r="AQ171" s="34">
        <v>33521.498908940652</v>
      </c>
      <c r="AR171" s="34">
        <v>39270.455877909924</v>
      </c>
      <c r="AS171" s="34">
        <v>39625.957327234391</v>
      </c>
      <c r="AT171" s="34">
        <v>18879.788785987701</v>
      </c>
      <c r="AU171" s="34">
        <v>37158.737907921881</v>
      </c>
      <c r="AV171" s="34">
        <v>12515.779742852923</v>
      </c>
      <c r="AW171" s="34">
        <v>11812.554869773452</v>
      </c>
      <c r="AX171" s="34">
        <v>33760.004627433605</v>
      </c>
      <c r="AY171" s="34">
        <v>28540.111945413024</v>
      </c>
    </row>
    <row r="172" spans="1:51" x14ac:dyDescent="0.25">
      <c r="A172" s="32">
        <v>44538</v>
      </c>
      <c r="B172" s="33">
        <v>3</v>
      </c>
      <c r="C172" s="34">
        <v>20642.689070926735</v>
      </c>
      <c r="D172" s="34">
        <v>26436.703189625016</v>
      </c>
      <c r="E172" s="34">
        <v>11435.656538273452</v>
      </c>
      <c r="F172" s="34">
        <v>35203.063181375022</v>
      </c>
      <c r="G172" s="34">
        <v>21653.585127822877</v>
      </c>
      <c r="H172" s="34">
        <v>5478.6740769531425</v>
      </c>
      <c r="I172" s="34">
        <v>18598.933966179706</v>
      </c>
      <c r="J172" s="34">
        <v>92.379102706909208</v>
      </c>
      <c r="K172" s="34">
        <v>14445.19732064846</v>
      </c>
      <c r="L172" s="34">
        <v>7098.5134944843749</v>
      </c>
      <c r="M172" s="34">
        <v>24293.89366105416</v>
      </c>
      <c r="N172" s="34">
        <v>12521.918273046891</v>
      </c>
      <c r="O172" s="34">
        <v>29212.981081172238</v>
      </c>
      <c r="P172" s="34">
        <v>6028.6278196054736</v>
      </c>
      <c r="Q172" s="34">
        <v>34.032366752624512</v>
      </c>
      <c r="R172" s="34">
        <v>4399.6398458554704</v>
      </c>
      <c r="S172" s="34">
        <v>32527.427687404561</v>
      </c>
      <c r="T172" s="34">
        <v>11058.53081546877</v>
      </c>
      <c r="U172" s="34">
        <v>6735.9852272812604</v>
      </c>
      <c r="V172" s="34">
        <v>45348.962421515636</v>
      </c>
      <c r="W172" s="34">
        <v>1836.2598301328123</v>
      </c>
      <c r="X172" s="34">
        <v>6454.1599921195193</v>
      </c>
      <c r="Y172" s="34">
        <v>20617.255847057029</v>
      </c>
      <c r="Z172" s="34">
        <v>267.72321517944334</v>
      </c>
      <c r="AA172" s="34">
        <v>14099.103603007827</v>
      </c>
      <c r="AB172" s="34">
        <v>11862.207068553284</v>
      </c>
      <c r="AC172" s="34">
        <v>18386.087528990709</v>
      </c>
      <c r="AD172" s="34">
        <v>25888.197954625</v>
      </c>
      <c r="AE172" s="34">
        <v>6952.053768697886</v>
      </c>
      <c r="AF172" s="34">
        <v>21.694657258064517</v>
      </c>
      <c r="AG172" s="34">
        <v>14531.490013437502</v>
      </c>
      <c r="AH172" s="34">
        <v>28594.038088875001</v>
      </c>
      <c r="AI172" s="34">
        <v>4680.5100585937498</v>
      </c>
      <c r="AJ172" s="34">
        <v>41.399723157947562</v>
      </c>
      <c r="AK172" s="34">
        <v>4035.3446443593702</v>
      </c>
      <c r="AL172" s="34">
        <v>15054.71571409376</v>
      </c>
      <c r="AM172" s="34">
        <v>7909.1407143498955</v>
      </c>
      <c r="AN172" s="34">
        <v>9483.0504986718806</v>
      </c>
      <c r="AO172" s="34">
        <v>32555.332685699221</v>
      </c>
      <c r="AP172" s="34">
        <v>615.05136108398403</v>
      </c>
      <c r="AQ172" s="34">
        <v>31782.21437980394</v>
      </c>
      <c r="AR172" s="34">
        <v>35720.760076988074</v>
      </c>
      <c r="AS172" s="34">
        <v>34381.220572664068</v>
      </c>
      <c r="AT172" s="34">
        <v>17579.65451651896</v>
      </c>
      <c r="AU172" s="34">
        <v>34269.411644609398</v>
      </c>
      <c r="AV172" s="34">
        <v>14499.901241571664</v>
      </c>
      <c r="AW172" s="34">
        <v>6486.8083495104074</v>
      </c>
      <c r="AX172" s="34">
        <v>29469.113077578135</v>
      </c>
      <c r="AY172" s="34">
        <v>27248.869833600507</v>
      </c>
    </row>
    <row r="173" spans="1:51" x14ac:dyDescent="0.25">
      <c r="A173" s="32">
        <v>44538</v>
      </c>
      <c r="B173" s="33">
        <v>4</v>
      </c>
      <c r="C173" s="34">
        <v>19811.754437254865</v>
      </c>
      <c r="D173" s="34">
        <v>24846.018354968743</v>
      </c>
      <c r="E173" s="34">
        <v>10033.910332382819</v>
      </c>
      <c r="F173" s="34">
        <v>33182.327720093774</v>
      </c>
      <c r="G173" s="34">
        <v>19690.126408541626</v>
      </c>
      <c r="H173" s="34">
        <v>5202.0787695078297</v>
      </c>
      <c r="I173" s="34">
        <v>17711.754208707043</v>
      </c>
      <c r="J173" s="34">
        <v>94.071298599243093</v>
      </c>
      <c r="K173" s="34">
        <v>13463.901600117191</v>
      </c>
      <c r="L173" s="34">
        <v>7103.6019215859433</v>
      </c>
      <c r="M173" s="34">
        <v>23571.647699790308</v>
      </c>
      <c r="N173" s="34">
        <v>11806.173751968761</v>
      </c>
      <c r="O173" s="34">
        <v>27661.852993367542</v>
      </c>
      <c r="P173" s="34">
        <v>5721.343911074222</v>
      </c>
      <c r="Q173" s="34">
        <v>33.284141540527337</v>
      </c>
      <c r="R173" s="34">
        <v>4033.2621925703124</v>
      </c>
      <c r="S173" s="34">
        <v>29944.135056420178</v>
      </c>
      <c r="T173" s="34">
        <v>10643.81779933595</v>
      </c>
      <c r="U173" s="34">
        <v>6462.5243193828201</v>
      </c>
      <c r="V173" s="34">
        <v>42320.014810875022</v>
      </c>
      <c r="W173" s="34">
        <v>1794.5454916875001</v>
      </c>
      <c r="X173" s="34">
        <v>6301.7555918538274</v>
      </c>
      <c r="Y173" s="34">
        <v>20413.02213255746</v>
      </c>
      <c r="Z173" s="34">
        <v>194.31735305786128</v>
      </c>
      <c r="AA173" s="34">
        <v>12717.654979328119</v>
      </c>
      <c r="AB173" s="34">
        <v>11441.348202717323</v>
      </c>
      <c r="AC173" s="34">
        <v>17414.917685269542</v>
      </c>
      <c r="AD173" s="34">
        <v>23907.455138343754</v>
      </c>
      <c r="AE173" s="34">
        <v>6379.8769321979071</v>
      </c>
      <c r="AF173" s="34">
        <v>21.694657258064517</v>
      </c>
      <c r="AG173" s="34">
        <v>13422.5816236875</v>
      </c>
      <c r="AH173" s="34">
        <v>26286.040363531243</v>
      </c>
      <c r="AI173" s="34">
        <v>4314.7624755859506</v>
      </c>
      <c r="AJ173" s="34">
        <v>40.276859296659097</v>
      </c>
      <c r="AK173" s="34">
        <v>3914.2049611484504</v>
      </c>
      <c r="AL173" s="34">
        <v>13807.324984093762</v>
      </c>
      <c r="AM173" s="34">
        <v>6919.4371215842639</v>
      </c>
      <c r="AN173" s="34">
        <v>9183.5369423125012</v>
      </c>
      <c r="AO173" s="34">
        <v>30280.968466738283</v>
      </c>
      <c r="AP173" s="34">
        <v>572.30921936035304</v>
      </c>
      <c r="AQ173" s="34">
        <v>30818.929603979737</v>
      </c>
      <c r="AR173" s="34">
        <v>33550.277341542736</v>
      </c>
      <c r="AS173" s="34">
        <v>31519.32584335938</v>
      </c>
      <c r="AT173" s="34">
        <v>16993.137979268926</v>
      </c>
      <c r="AU173" s="34">
        <v>32532.724442484407</v>
      </c>
      <c r="AV173" s="34">
        <v>10896.739041321674</v>
      </c>
      <c r="AW173" s="34">
        <v>8127.248778333018</v>
      </c>
      <c r="AX173" s="34">
        <v>26946.030263699231</v>
      </c>
      <c r="AY173" s="34">
        <v>26365.307523038024</v>
      </c>
    </row>
    <row r="174" spans="1:51" x14ac:dyDescent="0.25">
      <c r="A174" s="32">
        <v>44538</v>
      </c>
      <c r="B174" s="33">
        <v>5</v>
      </c>
      <c r="C174" s="34">
        <v>19176.243240520475</v>
      </c>
      <c r="D174" s="34">
        <v>23889.42701543749</v>
      </c>
      <c r="E174" s="34">
        <v>9660.9535050546856</v>
      </c>
      <c r="F174" s="34">
        <v>32123.679531656257</v>
      </c>
      <c r="G174" s="34">
        <v>18746.12088444789</v>
      </c>
      <c r="H174" s="34">
        <v>5457.1146712422124</v>
      </c>
      <c r="I174" s="34">
        <v>17481.264215773455</v>
      </c>
      <c r="J174" s="34">
        <v>86.768005371093707</v>
      </c>
      <c r="K174" s="34">
        <v>13191.321426875011</v>
      </c>
      <c r="L174" s="34">
        <v>6780.4233530078272</v>
      </c>
      <c r="M174" s="34">
        <v>23273.135003099313</v>
      </c>
      <c r="N174" s="34">
        <v>11453.382794921879</v>
      </c>
      <c r="O174" s="34">
        <v>27004.52034878941</v>
      </c>
      <c r="P174" s="34">
        <v>5553.2958980351686</v>
      </c>
      <c r="Q174" s="34">
        <v>32.823225975036628</v>
      </c>
      <c r="R174" s="34">
        <v>3851.8737264843776</v>
      </c>
      <c r="S174" s="34">
        <v>28465.241178685828</v>
      </c>
      <c r="T174" s="34">
        <v>10455.63770113282</v>
      </c>
      <c r="U174" s="34">
        <v>6280.9526101953206</v>
      </c>
      <c r="V174" s="34">
        <v>41340.901204781272</v>
      </c>
      <c r="W174" s="34">
        <v>1792.594435183594</v>
      </c>
      <c r="X174" s="34">
        <v>6355.2676869788593</v>
      </c>
      <c r="Y174" s="34">
        <v>19240.528479289322</v>
      </c>
      <c r="Z174" s="34">
        <v>229.45998733520497</v>
      </c>
      <c r="AA174" s="34">
        <v>12008.759337015643</v>
      </c>
      <c r="AB174" s="34">
        <v>11427.101598803272</v>
      </c>
      <c r="AC174" s="34">
        <v>17254.621700502026</v>
      </c>
      <c r="AD174" s="34">
        <v>23027.820479437501</v>
      </c>
      <c r="AE174" s="34">
        <v>6059.5730869947711</v>
      </c>
      <c r="AF174" s="34">
        <v>21.694657258064517</v>
      </c>
      <c r="AG174" s="34">
        <v>12923.15038828125</v>
      </c>
      <c r="AH174" s="34">
        <v>25181.583831531243</v>
      </c>
      <c r="AI174" s="34">
        <v>4081.14006347656</v>
      </c>
      <c r="AJ174" s="34">
        <v>39.393599677087593</v>
      </c>
      <c r="AK174" s="34">
        <v>3831.2613131796902</v>
      </c>
      <c r="AL174" s="34">
        <v>13246.783389812512</v>
      </c>
      <c r="AM174" s="34">
        <v>6614.919398404586</v>
      </c>
      <c r="AN174" s="34">
        <v>8771.2085940468914</v>
      </c>
      <c r="AO174" s="34">
        <v>28831.230201851569</v>
      </c>
      <c r="AP174" s="34">
        <v>576.31732177734398</v>
      </c>
      <c r="AQ174" s="34">
        <v>30023.779367487532</v>
      </c>
      <c r="AR174" s="34">
        <v>32173.094656890418</v>
      </c>
      <c r="AS174" s="34">
        <v>29845.480362257818</v>
      </c>
      <c r="AT174" s="34">
        <v>16470.899316268937</v>
      </c>
      <c r="AU174" s="34">
        <v>31510.377930421906</v>
      </c>
      <c r="AV174" s="34">
        <v>9389.2720368216578</v>
      </c>
      <c r="AW174" s="34">
        <v>7186.2573309355394</v>
      </c>
      <c r="AX174" s="34">
        <v>25415.551769207061</v>
      </c>
      <c r="AY174" s="34">
        <v>25712.622019131773</v>
      </c>
    </row>
    <row r="175" spans="1:51" x14ac:dyDescent="0.25">
      <c r="A175" s="32">
        <v>44538</v>
      </c>
      <c r="B175" s="33">
        <v>6</v>
      </c>
      <c r="C175" s="34">
        <v>18737.871889536102</v>
      </c>
      <c r="D175" s="34">
        <v>23955.963896874997</v>
      </c>
      <c r="E175" s="34">
        <v>9946.0270782343887</v>
      </c>
      <c r="F175" s="34">
        <v>34437.90650376564</v>
      </c>
      <c r="G175" s="34">
        <v>18197.399168760378</v>
      </c>
      <c r="H175" s="34">
        <v>5417.890691171895</v>
      </c>
      <c r="I175" s="34">
        <v>17370.252346660174</v>
      </c>
      <c r="J175" s="34">
        <v>89.798360824584989</v>
      </c>
      <c r="K175" s="34">
        <v>13158.983841546889</v>
      </c>
      <c r="L175" s="34">
        <v>7269.0522911250082</v>
      </c>
      <c r="M175" s="34">
        <v>22686.197618112739</v>
      </c>
      <c r="N175" s="34">
        <v>11288.956781406259</v>
      </c>
      <c r="O175" s="34">
        <v>26980.091747351918</v>
      </c>
      <c r="P175" s="34">
        <v>5517.1047133359407</v>
      </c>
      <c r="Q175" s="34">
        <v>32.654075622558587</v>
      </c>
      <c r="R175" s="34">
        <v>3826.174673478517</v>
      </c>
      <c r="S175" s="34">
        <v>27828.77286959207</v>
      </c>
      <c r="T175" s="34">
        <v>10382.978487593769</v>
      </c>
      <c r="U175" s="34">
        <v>6111.6621930937599</v>
      </c>
      <c r="V175" s="34">
        <v>40976.501666656259</v>
      </c>
      <c r="W175" s="34">
        <v>1685.727417625001</v>
      </c>
      <c r="X175" s="34">
        <v>5637.4478107444993</v>
      </c>
      <c r="Y175" s="34">
        <v>19739.110772806715</v>
      </c>
      <c r="Z175" s="34">
        <v>257.68085632324221</v>
      </c>
      <c r="AA175" s="34">
        <v>11475.464426390634</v>
      </c>
      <c r="AB175" s="34">
        <v>11524.212255350154</v>
      </c>
      <c r="AC175" s="34">
        <v>16681.011969815732</v>
      </c>
      <c r="AD175" s="34">
        <v>22337.502631656251</v>
      </c>
      <c r="AE175" s="34">
        <v>5609.4472958932074</v>
      </c>
      <c r="AF175" s="34">
        <v>21.694657258064517</v>
      </c>
      <c r="AG175" s="34">
        <v>12536.881035468752</v>
      </c>
      <c r="AH175" s="34">
        <v>24649.606390437497</v>
      </c>
      <c r="AI175" s="34">
        <v>4045.0383178711004</v>
      </c>
      <c r="AJ175" s="34">
        <v>37.657439129284626</v>
      </c>
      <c r="AK175" s="34">
        <v>3798.3515867840561</v>
      </c>
      <c r="AL175" s="34">
        <v>12832.00290249219</v>
      </c>
      <c r="AM175" s="34">
        <v>6001.5909278967783</v>
      </c>
      <c r="AN175" s="34">
        <v>8511.5311608437496</v>
      </c>
      <c r="AO175" s="34">
        <v>28036.170772980484</v>
      </c>
      <c r="AP175" s="34">
        <v>581.87680053710903</v>
      </c>
      <c r="AQ175" s="34">
        <v>29784.656636526586</v>
      </c>
      <c r="AR175" s="34">
        <v>31463.498968995882</v>
      </c>
      <c r="AS175" s="34">
        <v>29458.857347828154</v>
      </c>
      <c r="AT175" s="34">
        <v>16653.428463362674</v>
      </c>
      <c r="AU175" s="34">
        <v>31533.73262075003</v>
      </c>
      <c r="AV175" s="34">
        <v>11568.933552040417</v>
      </c>
      <c r="AW175" s="34">
        <v>4075.4251690252795</v>
      </c>
      <c r="AX175" s="34">
        <v>24684.586580919949</v>
      </c>
      <c r="AY175" s="34">
        <v>25682.586541725486</v>
      </c>
    </row>
    <row r="176" spans="1:51" x14ac:dyDescent="0.25">
      <c r="A176" s="32">
        <v>44538</v>
      </c>
      <c r="B176" s="33">
        <v>7</v>
      </c>
      <c r="C176" s="34">
        <v>17657.933685286105</v>
      </c>
      <c r="D176" s="34">
        <v>22971.597069500007</v>
      </c>
      <c r="E176" s="34">
        <v>8997.2975841718908</v>
      </c>
      <c r="F176" s="34">
        <v>33537.501519015656</v>
      </c>
      <c r="G176" s="34">
        <v>17066.937284791769</v>
      </c>
      <c r="H176" s="34">
        <v>5243.2945235078278</v>
      </c>
      <c r="I176" s="34">
        <v>17342.409628968759</v>
      </c>
      <c r="J176" s="34">
        <v>93.927610397338896</v>
      </c>
      <c r="K176" s="34">
        <v>12608.151006226582</v>
      </c>
      <c r="L176" s="34">
        <v>7081.6770839062738</v>
      </c>
      <c r="M176" s="34">
        <v>21254.552775198958</v>
      </c>
      <c r="N176" s="34">
        <v>10404.58810451564</v>
      </c>
      <c r="O176" s="34">
        <v>27290.793601656609</v>
      </c>
      <c r="P176" s="34">
        <v>5512.7097995106824</v>
      </c>
      <c r="Q176" s="34">
        <v>33.186559677124038</v>
      </c>
      <c r="R176" s="34">
        <v>3456.95778819922</v>
      </c>
      <c r="S176" s="34">
        <v>26364.84614324832</v>
      </c>
      <c r="T176" s="34">
        <v>9210.2135619921992</v>
      </c>
      <c r="U176" s="34">
        <v>5417.0320276562497</v>
      </c>
      <c r="V176" s="34">
        <v>38219.962470859384</v>
      </c>
      <c r="W176" s="34">
        <v>1602.9424070156256</v>
      </c>
      <c r="X176" s="34">
        <v>4465.2708703538192</v>
      </c>
      <c r="Y176" s="34">
        <v>19789.752034139066</v>
      </c>
      <c r="Z176" s="34">
        <v>258.73917495727528</v>
      </c>
      <c r="AA176" s="34">
        <v>11196.253365750028</v>
      </c>
      <c r="AB176" s="34">
        <v>11401.156807873576</v>
      </c>
      <c r="AC176" s="34">
        <v>15663.385243658999</v>
      </c>
      <c r="AD176" s="34">
        <v>20979.598271093757</v>
      </c>
      <c r="AE176" s="34">
        <v>5151.2989806822716</v>
      </c>
      <c r="AF176" s="34">
        <v>21.694657258064517</v>
      </c>
      <c r="AG176" s="34">
        <v>12195.37887515625</v>
      </c>
      <c r="AH176" s="34">
        <v>22296.084016875004</v>
      </c>
      <c r="AI176" s="34">
        <v>3600.3142786934495</v>
      </c>
      <c r="AJ176" s="34">
        <v>25.977837310954328</v>
      </c>
      <c r="AK176" s="34">
        <v>4498.1776722434715</v>
      </c>
      <c r="AL176" s="34">
        <v>12653.423037593762</v>
      </c>
      <c r="AM176" s="34">
        <v>5365.3839667639631</v>
      </c>
      <c r="AN176" s="34">
        <v>8940.0600278593902</v>
      </c>
      <c r="AO176" s="34">
        <v>26229.52165768361</v>
      </c>
      <c r="AP176" s="34">
        <v>510.96805910766182</v>
      </c>
      <c r="AQ176" s="34">
        <v>29492.673560557832</v>
      </c>
      <c r="AR176" s="34">
        <v>30002.545041277113</v>
      </c>
      <c r="AS176" s="34">
        <v>28277.526659601579</v>
      </c>
      <c r="AT176" s="34">
        <v>16052.271389706439</v>
      </c>
      <c r="AU176" s="34">
        <v>30206.804447703165</v>
      </c>
      <c r="AV176" s="34">
        <v>11475.660962743548</v>
      </c>
      <c r="AW176" s="34">
        <v>1991.4026793457062</v>
      </c>
      <c r="AX176" s="34">
        <v>22899.086510169927</v>
      </c>
      <c r="AY176" s="34">
        <v>25349.512892288021</v>
      </c>
    </row>
    <row r="177" spans="1:51" x14ac:dyDescent="0.25">
      <c r="A177" s="32">
        <v>44538</v>
      </c>
      <c r="B177" s="33">
        <v>8</v>
      </c>
      <c r="C177" s="34">
        <v>18782.095372676722</v>
      </c>
      <c r="D177" s="34">
        <v>22594.783038812497</v>
      </c>
      <c r="E177" s="34">
        <v>8602.1343653124968</v>
      </c>
      <c r="F177" s="34">
        <v>36009.715390062505</v>
      </c>
      <c r="G177" s="34">
        <v>17666.54598882905</v>
      </c>
      <c r="H177" s="34">
        <v>5437.4224857265735</v>
      </c>
      <c r="I177" s="34">
        <v>17984.142494812517</v>
      </c>
      <c r="J177" s="34">
        <v>105.57460784912109</v>
      </c>
      <c r="K177" s="34">
        <v>13050.56727710939</v>
      </c>
      <c r="L177" s="34">
        <v>7392.5608598828185</v>
      </c>
      <c r="M177" s="34">
        <v>20262.893451391294</v>
      </c>
      <c r="N177" s="34">
        <v>10420.36944240626</v>
      </c>
      <c r="O177" s="34">
        <v>28267.249534031624</v>
      </c>
      <c r="P177" s="34">
        <v>5064.9750290092343</v>
      </c>
      <c r="Q177" s="34">
        <v>33.959665298461907</v>
      </c>
      <c r="R177" s="34">
        <v>3367.0830831074227</v>
      </c>
      <c r="S177" s="34">
        <v>26254.971007592081</v>
      </c>
      <c r="T177" s="34">
        <v>8754.821340648441</v>
      </c>
      <c r="U177" s="34">
        <v>5110.06273760158</v>
      </c>
      <c r="V177" s="34">
        <v>36977.885918968779</v>
      </c>
      <c r="W177" s="34">
        <v>1758.6008727382821</v>
      </c>
      <c r="X177" s="34">
        <v>4726.9848827757232</v>
      </c>
      <c r="Y177" s="34">
        <v>19889.718647513022</v>
      </c>
      <c r="Z177" s="34">
        <v>268.03262969970694</v>
      </c>
      <c r="AA177" s="34">
        <v>11647.232605976575</v>
      </c>
      <c r="AB177" s="34">
        <v>11932.759351537654</v>
      </c>
      <c r="AC177" s="34">
        <v>15883.624334194285</v>
      </c>
      <c r="AD177" s="34">
        <v>20967.79278384375</v>
      </c>
      <c r="AE177" s="34">
        <v>6079.7593135609677</v>
      </c>
      <c r="AF177" s="34">
        <v>21.694657258064517</v>
      </c>
      <c r="AG177" s="34">
        <v>12873.263734593751</v>
      </c>
      <c r="AH177" s="34">
        <v>22093.470874781251</v>
      </c>
      <c r="AI177" s="34">
        <v>3516.2011664012252</v>
      </c>
      <c r="AJ177" s="34">
        <v>23.833860677764562</v>
      </c>
      <c r="AK177" s="34">
        <v>5823.6080633909505</v>
      </c>
      <c r="AL177" s="34">
        <v>13420.87965017969</v>
      </c>
      <c r="AM177" s="34">
        <v>4757.0711431545924</v>
      </c>
      <c r="AN177" s="34">
        <v>8799.7538070781302</v>
      </c>
      <c r="AO177" s="34">
        <v>27008.413663777348</v>
      </c>
      <c r="AP177" s="34">
        <v>486.48486042022847</v>
      </c>
      <c r="AQ177" s="34">
        <v>30691.841735581271</v>
      </c>
      <c r="AR177" s="34">
        <v>30409.102107261493</v>
      </c>
      <c r="AS177" s="34">
        <v>29335.187317328149</v>
      </c>
      <c r="AT177" s="34">
        <v>15256.500973612699</v>
      </c>
      <c r="AU177" s="34">
        <v>30673.082439312519</v>
      </c>
      <c r="AV177" s="34">
        <v>10899.580663743551</v>
      </c>
      <c r="AW177" s="34">
        <v>1044.975083491224</v>
      </c>
      <c r="AX177" s="34">
        <v>22985.182285351595</v>
      </c>
      <c r="AY177" s="34">
        <v>26946.722986366134</v>
      </c>
    </row>
    <row r="178" spans="1:51" x14ac:dyDescent="0.25">
      <c r="A178" s="32">
        <v>44538</v>
      </c>
      <c r="B178" s="33">
        <v>9</v>
      </c>
      <c r="C178" s="34">
        <v>21658.995415270459</v>
      </c>
      <c r="D178" s="34">
        <v>25730.709056062493</v>
      </c>
      <c r="E178" s="34">
        <v>10325.686280726581</v>
      </c>
      <c r="F178" s="34">
        <v>41585.581135609384</v>
      </c>
      <c r="G178" s="34">
        <v>21309.120921197318</v>
      </c>
      <c r="H178" s="34">
        <v>5904.3211210937707</v>
      </c>
      <c r="I178" s="34">
        <v>20823.041728765649</v>
      </c>
      <c r="J178" s="34">
        <v>125.3880348205567</v>
      </c>
      <c r="K178" s="34">
        <v>14683.69502819533</v>
      </c>
      <c r="L178" s="34">
        <v>7374.5347171562498</v>
      </c>
      <c r="M178" s="34">
        <v>22496.298790704044</v>
      </c>
      <c r="N178" s="34">
        <v>11965.79425379689</v>
      </c>
      <c r="O178" s="34">
        <v>32374.393725195652</v>
      </c>
      <c r="P178" s="34">
        <v>4051.6193018819131</v>
      </c>
      <c r="Q178" s="34">
        <v>35.101468086242669</v>
      </c>
      <c r="R178" s="34">
        <v>3822.2222714511727</v>
      </c>
      <c r="S178" s="34">
        <v>30072.51407688894</v>
      </c>
      <c r="T178" s="34">
        <v>10105.364158671891</v>
      </c>
      <c r="U178" s="34">
        <v>5777.6792232500002</v>
      </c>
      <c r="V178" s="34">
        <v>41255.241049421886</v>
      </c>
      <c r="W178" s="34">
        <v>1773.6673742812518</v>
      </c>
      <c r="X178" s="34">
        <v>5317.6378363538606</v>
      </c>
      <c r="Y178" s="34">
        <v>21682.334238328975</v>
      </c>
      <c r="Z178" s="34">
        <v>274.9198789978027</v>
      </c>
      <c r="AA178" s="34">
        <v>13906.118610867199</v>
      </c>
      <c r="AB178" s="34">
        <v>12851.620298748598</v>
      </c>
      <c r="AC178" s="34">
        <v>18239.530424790031</v>
      </c>
      <c r="AD178" s="34">
        <v>23872.111181656255</v>
      </c>
      <c r="AE178" s="34">
        <v>6938.273043022511</v>
      </c>
      <c r="AF178" s="34">
        <v>21.694657258064517</v>
      </c>
      <c r="AG178" s="34">
        <v>15030.557422312499</v>
      </c>
      <c r="AH178" s="34">
        <v>25135.62548871875</v>
      </c>
      <c r="AI178" s="34">
        <v>3981.6225954276715</v>
      </c>
      <c r="AJ178" s="34">
        <v>46.494953202168347</v>
      </c>
      <c r="AK178" s="34">
        <v>7454.8798822751851</v>
      </c>
      <c r="AL178" s="34">
        <v>15255.825449812499</v>
      </c>
      <c r="AM178" s="34">
        <v>5662.4904517092673</v>
      </c>
      <c r="AN178" s="34">
        <v>9258.8650222031411</v>
      </c>
      <c r="AO178" s="34">
        <v>30640.985775292975</v>
      </c>
      <c r="AP178" s="34">
        <v>572.06327819824287</v>
      </c>
      <c r="AQ178" s="34">
        <v>33710.135674956269</v>
      </c>
      <c r="AR178" s="34">
        <v>34066.645024148223</v>
      </c>
      <c r="AS178" s="34">
        <v>32973.623337789082</v>
      </c>
      <c r="AT178" s="34">
        <v>16800.298058393953</v>
      </c>
      <c r="AU178" s="34">
        <v>34628.127393015646</v>
      </c>
      <c r="AV178" s="34">
        <v>13320.758550712309</v>
      </c>
      <c r="AW178" s="34">
        <v>202.34210128515701</v>
      </c>
      <c r="AX178" s="34">
        <v>26213.470947076192</v>
      </c>
      <c r="AY178" s="34">
        <v>30965.502491866147</v>
      </c>
    </row>
    <row r="179" spans="1:51" x14ac:dyDescent="0.25">
      <c r="A179" s="32">
        <v>44538</v>
      </c>
      <c r="B179" s="33">
        <v>10</v>
      </c>
      <c r="C179" s="34">
        <v>24580.311431204893</v>
      </c>
      <c r="D179" s="34">
        <v>29805.023325468745</v>
      </c>
      <c r="E179" s="34">
        <v>12220.893840734389</v>
      </c>
      <c r="F179" s="34">
        <v>48525.608685843748</v>
      </c>
      <c r="G179" s="34">
        <v>26038.651647162347</v>
      </c>
      <c r="H179" s="34">
        <v>6612.283918609397</v>
      </c>
      <c r="I179" s="34">
        <v>24508.325516722682</v>
      </c>
      <c r="J179" s="34">
        <v>141.28737258911127</v>
      </c>
      <c r="K179" s="34">
        <v>16794.024355328151</v>
      </c>
      <c r="L179" s="34">
        <v>7863.8387175781336</v>
      </c>
      <c r="M179" s="34">
        <v>24389.87356630776</v>
      </c>
      <c r="N179" s="34">
        <v>14078.40600882814</v>
      </c>
      <c r="O179" s="34">
        <v>37628.741384406589</v>
      </c>
      <c r="P179" s="34">
        <v>3754.6629816665909</v>
      </c>
      <c r="Q179" s="34">
        <v>35.012042045593269</v>
      </c>
      <c r="R179" s="34">
        <v>4574.9493806523442</v>
      </c>
      <c r="S179" s="34">
        <v>35394.384735201435</v>
      </c>
      <c r="T179" s="34">
        <v>12311.417837093784</v>
      </c>
      <c r="U179" s="34">
        <v>6731.4202152343696</v>
      </c>
      <c r="V179" s="34">
        <v>48354.896759062496</v>
      </c>
      <c r="W179" s="34">
        <v>2003.0985034101561</v>
      </c>
      <c r="X179" s="34">
        <v>9426.9521608403629</v>
      </c>
      <c r="Y179" s="34">
        <v>22110.071866808274</v>
      </c>
      <c r="Z179" s="34">
        <v>308.75391647338859</v>
      </c>
      <c r="AA179" s="34">
        <v>16835.489901296904</v>
      </c>
      <c r="AB179" s="34">
        <v>14233.705040975146</v>
      </c>
      <c r="AC179" s="34">
        <v>20882.327043179077</v>
      </c>
      <c r="AD179" s="34">
        <v>28452.764150531253</v>
      </c>
      <c r="AE179" s="34">
        <v>7368.6977633413881</v>
      </c>
      <c r="AF179" s="34">
        <v>21.694657258064517</v>
      </c>
      <c r="AG179" s="34">
        <v>17576.523222249998</v>
      </c>
      <c r="AH179" s="34">
        <v>30048.583968968756</v>
      </c>
      <c r="AI179" s="34">
        <v>4681.026132176672</v>
      </c>
      <c r="AJ179" s="34">
        <v>65.648754772872451</v>
      </c>
      <c r="AK179" s="34">
        <v>7699.8137080760562</v>
      </c>
      <c r="AL179" s="34">
        <v>17024.478951062512</v>
      </c>
      <c r="AM179" s="34">
        <v>7390.6353744046155</v>
      </c>
      <c r="AN179" s="34">
        <v>10233.558760062509</v>
      </c>
      <c r="AO179" s="34">
        <v>35609.101727937494</v>
      </c>
      <c r="AP179" s="34">
        <v>631.21176147460892</v>
      </c>
      <c r="AQ179" s="34">
        <v>38005.515118393771</v>
      </c>
      <c r="AR179" s="34">
        <v>39478.939751909937</v>
      </c>
      <c r="AS179" s="34">
        <v>38750.933858671895</v>
      </c>
      <c r="AT179" s="34">
        <v>18454.395042206441</v>
      </c>
      <c r="AU179" s="34">
        <v>40124.934049375028</v>
      </c>
      <c r="AV179" s="34">
        <v>15772.450754134159</v>
      </c>
      <c r="AW179" s="34">
        <v>844.16316148925785</v>
      </c>
      <c r="AX179" s="34">
        <v>30759.574413332048</v>
      </c>
      <c r="AY179" s="34">
        <v>34801.409767991114</v>
      </c>
    </row>
    <row r="180" spans="1:51" x14ac:dyDescent="0.25">
      <c r="A180" s="32">
        <v>44538</v>
      </c>
      <c r="B180" s="33">
        <v>11</v>
      </c>
      <c r="C180" s="34">
        <v>27269.907705607249</v>
      </c>
      <c r="D180" s="34">
        <v>32789.630469531265</v>
      </c>
      <c r="E180" s="34">
        <v>13901.768092406272</v>
      </c>
      <c r="F180" s="34">
        <v>54529.120290000013</v>
      </c>
      <c r="G180" s="34">
        <v>30145.132168848864</v>
      </c>
      <c r="H180" s="34">
        <v>7109.3890880078225</v>
      </c>
      <c r="I180" s="34">
        <v>27341.227083406273</v>
      </c>
      <c r="J180" s="34">
        <v>146.31103897094732</v>
      </c>
      <c r="K180" s="34">
        <v>18568.037748796902</v>
      </c>
      <c r="L180" s="34">
        <v>8145.8225271484607</v>
      </c>
      <c r="M180" s="34">
        <v>25907.988073836776</v>
      </c>
      <c r="N180" s="34">
        <v>16461.865355624999</v>
      </c>
      <c r="O180" s="34">
        <v>42138.366513015972</v>
      </c>
      <c r="P180" s="34">
        <v>3955.0177554029779</v>
      </c>
      <c r="Q180" s="34">
        <v>35.200760841369629</v>
      </c>
      <c r="R180" s="34">
        <v>5254.6607176328143</v>
      </c>
      <c r="S180" s="34">
        <v>39912.219546357694</v>
      </c>
      <c r="T180" s="34">
        <v>14538.047156406272</v>
      </c>
      <c r="U180" s="34">
        <v>7120.3370357890599</v>
      </c>
      <c r="V180" s="34">
        <v>54665.212245718743</v>
      </c>
      <c r="W180" s="34">
        <v>2258.3933095351558</v>
      </c>
      <c r="X180" s="34">
        <v>11875.461674583319</v>
      </c>
      <c r="Y180" s="34">
        <v>22713.025536159621</v>
      </c>
      <c r="Z180" s="34">
        <v>320.72997528076172</v>
      </c>
      <c r="AA180" s="34">
        <v>19231.412183968758</v>
      </c>
      <c r="AB180" s="34">
        <v>15039.318210709524</v>
      </c>
      <c r="AC180" s="34">
        <v>23641.287920887771</v>
      </c>
      <c r="AD180" s="34">
        <v>32466.721413812484</v>
      </c>
      <c r="AE180" s="34">
        <v>6717.0200658323456</v>
      </c>
      <c r="AF180" s="34">
        <v>21.694657258064517</v>
      </c>
      <c r="AG180" s="34">
        <v>19493.977426437501</v>
      </c>
      <c r="AH180" s="34">
        <v>34085.3404429375</v>
      </c>
      <c r="AI180" s="34">
        <v>5344.290534546818</v>
      </c>
      <c r="AJ180" s="34">
        <v>66.028509917400925</v>
      </c>
      <c r="AK180" s="34">
        <v>8154.3893959237466</v>
      </c>
      <c r="AL180" s="34">
        <v>19236.60808935939</v>
      </c>
      <c r="AM180" s="34">
        <v>8886.9625800608537</v>
      </c>
      <c r="AN180" s="34">
        <v>11193.32583678125</v>
      </c>
      <c r="AO180" s="34">
        <v>39689.066329996087</v>
      </c>
      <c r="AP180" s="34">
        <v>652.56161499023278</v>
      </c>
      <c r="AQ180" s="34">
        <v>41540.890138565621</v>
      </c>
      <c r="AR180" s="34">
        <v>43906.488134292747</v>
      </c>
      <c r="AS180" s="34">
        <v>44484.07935359377</v>
      </c>
      <c r="AT180" s="34">
        <v>19509.792207097056</v>
      </c>
      <c r="AU180" s="34">
        <v>44438.313909859382</v>
      </c>
      <c r="AV180" s="34">
        <v>18213.021839321675</v>
      </c>
      <c r="AW180" s="34">
        <v>761.67274566801973</v>
      </c>
      <c r="AX180" s="34">
        <v>34806.764343816409</v>
      </c>
      <c r="AY180" s="34">
        <v>37897.525619959866</v>
      </c>
    </row>
    <row r="181" spans="1:51" x14ac:dyDescent="0.25">
      <c r="A181" s="32">
        <v>44538</v>
      </c>
      <c r="B181" s="33">
        <v>12</v>
      </c>
      <c r="C181" s="34">
        <v>29078.135096678998</v>
      </c>
      <c r="D181" s="34">
        <v>34841.682178781259</v>
      </c>
      <c r="E181" s="34">
        <v>15428.873486375027</v>
      </c>
      <c r="F181" s="34">
        <v>58671.670563156258</v>
      </c>
      <c r="G181" s="34">
        <v>32463.132140722748</v>
      </c>
      <c r="H181" s="34">
        <v>6806.7766460937601</v>
      </c>
      <c r="I181" s="34">
        <v>29003.950929257822</v>
      </c>
      <c r="J181" s="34">
        <v>156.8072624206543</v>
      </c>
      <c r="K181" s="34">
        <v>19859.57882151565</v>
      </c>
      <c r="L181" s="34">
        <v>8170.5684054296935</v>
      </c>
      <c r="M181" s="34">
        <v>27630.608515952619</v>
      </c>
      <c r="N181" s="34">
        <v>18278.30817528125</v>
      </c>
      <c r="O181" s="34">
        <v>44354.91303125034</v>
      </c>
      <c r="P181" s="34">
        <v>4356.5277936653574</v>
      </c>
      <c r="Q181" s="34">
        <v>35.66449165344239</v>
      </c>
      <c r="R181" s="34">
        <v>5680.2454359804742</v>
      </c>
      <c r="S181" s="34">
        <v>42642.137839920193</v>
      </c>
      <c r="T181" s="34">
        <v>16485.545522015647</v>
      </c>
      <c r="U181" s="34">
        <v>7958.3176113281406</v>
      </c>
      <c r="V181" s="34">
        <v>59326.924587906258</v>
      </c>
      <c r="W181" s="34">
        <v>2399.9784741367198</v>
      </c>
      <c r="X181" s="34">
        <v>12923.753481800226</v>
      </c>
      <c r="Y181" s="34">
        <v>22325.468310357141</v>
      </c>
      <c r="Z181" s="34">
        <v>329.64796630859382</v>
      </c>
      <c r="AA181" s="34">
        <v>20700.888279890638</v>
      </c>
      <c r="AB181" s="34">
        <v>15691.758633506401</v>
      </c>
      <c r="AC181" s="34">
        <v>26335.085610107795</v>
      </c>
      <c r="AD181" s="34">
        <v>35979.197721562494</v>
      </c>
      <c r="AE181" s="34">
        <v>7742.6694794893674</v>
      </c>
      <c r="AF181" s="34">
        <v>21.694657258064517</v>
      </c>
      <c r="AG181" s="34">
        <v>20606.20923853125</v>
      </c>
      <c r="AH181" s="34">
        <v>36687.368481031262</v>
      </c>
      <c r="AI181" s="34">
        <v>5742.5665039852156</v>
      </c>
      <c r="AJ181" s="34">
        <v>78.167193908235788</v>
      </c>
      <c r="AK181" s="34">
        <v>8068.6020575881485</v>
      </c>
      <c r="AL181" s="34">
        <v>20961.614469093751</v>
      </c>
      <c r="AM181" s="34">
        <v>9754.9520830452311</v>
      </c>
      <c r="AN181" s="34">
        <v>11430.36873714063</v>
      </c>
      <c r="AO181" s="34">
        <v>43105.946170042967</v>
      </c>
      <c r="AP181" s="34">
        <v>668.36767578124886</v>
      </c>
      <c r="AQ181" s="34">
        <v>43959.01475908907</v>
      </c>
      <c r="AR181" s="34">
        <v>46857.303559300555</v>
      </c>
      <c r="AS181" s="34">
        <v>47767.412909953156</v>
      </c>
      <c r="AT181" s="34">
        <v>21233.137375222035</v>
      </c>
      <c r="AU181" s="34">
        <v>47083.863173328129</v>
      </c>
      <c r="AV181" s="34">
        <v>20355.288798040416</v>
      </c>
      <c r="AW181" s="34">
        <v>1273.0531432100679</v>
      </c>
      <c r="AX181" s="34">
        <v>37655.793621492216</v>
      </c>
      <c r="AY181" s="34">
        <v>39809.362399850499</v>
      </c>
    </row>
    <row r="182" spans="1:51" x14ac:dyDescent="0.25">
      <c r="A182" s="32">
        <v>44538</v>
      </c>
      <c r="B182" s="33">
        <v>13</v>
      </c>
      <c r="C182" s="34">
        <v>30656.923539967127</v>
      </c>
      <c r="D182" s="34">
        <v>36470.161178187518</v>
      </c>
      <c r="E182" s="34">
        <v>16569.131724046911</v>
      </c>
      <c r="F182" s="34">
        <v>62167.277671062504</v>
      </c>
      <c r="G182" s="34">
        <v>34905.091982759819</v>
      </c>
      <c r="H182" s="34">
        <v>6446.2234960312699</v>
      </c>
      <c r="I182" s="34">
        <v>30041.714740835938</v>
      </c>
      <c r="J182" s="34">
        <v>165.2815055847168</v>
      </c>
      <c r="K182" s="34">
        <v>20791.015912859399</v>
      </c>
      <c r="L182" s="34">
        <v>8677.6070772500098</v>
      </c>
      <c r="M182" s="34">
        <v>27616.657853032313</v>
      </c>
      <c r="N182" s="34">
        <v>19889.852490625002</v>
      </c>
      <c r="O182" s="34">
        <v>46250.365994906591</v>
      </c>
      <c r="P182" s="34">
        <v>4794.4110369340406</v>
      </c>
      <c r="Q182" s="34">
        <v>36.001276016235352</v>
      </c>
      <c r="R182" s="34">
        <v>6220.9517026874992</v>
      </c>
      <c r="S182" s="34">
        <v>45610.643920685805</v>
      </c>
      <c r="T182" s="34">
        <v>17925.28746346878</v>
      </c>
      <c r="U182" s="34">
        <v>8651.8814848125203</v>
      </c>
      <c r="V182" s="34">
        <v>63345.5389153125</v>
      </c>
      <c r="W182" s="34">
        <v>2569.6667234531251</v>
      </c>
      <c r="X182" s="34">
        <v>12608.910478305963</v>
      </c>
      <c r="Y182" s="34">
        <v>22565.521433993123</v>
      </c>
      <c r="Z182" s="34">
        <v>322.98524215698251</v>
      </c>
      <c r="AA182" s="34">
        <v>22359.38144170315</v>
      </c>
      <c r="AB182" s="34">
        <v>16250.643621865782</v>
      </c>
      <c r="AC182" s="34">
        <v>28159.990505822036</v>
      </c>
      <c r="AD182" s="34">
        <v>39469.091407562511</v>
      </c>
      <c r="AE182" s="34">
        <v>7904.7730874532499</v>
      </c>
      <c r="AF182" s="34">
        <v>21.694657258064517</v>
      </c>
      <c r="AG182" s="34">
        <v>21940.348659812498</v>
      </c>
      <c r="AH182" s="34">
        <v>39810.864348062503</v>
      </c>
      <c r="AI182" s="34">
        <v>6047.1475484898856</v>
      </c>
      <c r="AJ182" s="34">
        <v>82.030105424320425</v>
      </c>
      <c r="AK182" s="34">
        <v>8200.3064488796808</v>
      </c>
      <c r="AL182" s="34">
        <v>22684.92839278125</v>
      </c>
      <c r="AM182" s="34">
        <v>11703.031683529598</v>
      </c>
      <c r="AN182" s="34">
        <v>12280.81895482813</v>
      </c>
      <c r="AO182" s="34">
        <v>46168.071732921875</v>
      </c>
      <c r="AP182" s="34">
        <v>634.51620101928825</v>
      </c>
      <c r="AQ182" s="34">
        <v>45936.113118042173</v>
      </c>
      <c r="AR182" s="34">
        <v>49008.79673487087</v>
      </c>
      <c r="AS182" s="34">
        <v>51299.711112546887</v>
      </c>
      <c r="AT182" s="34">
        <v>21792.813379143918</v>
      </c>
      <c r="AU182" s="34">
        <v>49640.27481310939</v>
      </c>
      <c r="AV182" s="34">
        <v>21999.399090790412</v>
      </c>
      <c r="AW182" s="34">
        <v>2202.1861956404646</v>
      </c>
      <c r="AX182" s="34">
        <v>40666.128830230497</v>
      </c>
      <c r="AY182" s="34">
        <v>41105.934984037987</v>
      </c>
    </row>
    <row r="183" spans="1:51" x14ac:dyDescent="0.25">
      <c r="A183" s="32">
        <v>44538</v>
      </c>
      <c r="B183" s="33">
        <v>14</v>
      </c>
      <c r="C183" s="34">
        <v>31845.829879749675</v>
      </c>
      <c r="D183" s="34">
        <v>38501.283992343757</v>
      </c>
      <c r="E183" s="34">
        <v>18833.394656859389</v>
      </c>
      <c r="F183" s="34">
        <v>65373.3277715</v>
      </c>
      <c r="G183" s="34">
        <v>35804.619060306948</v>
      </c>
      <c r="H183" s="34">
        <v>6558.6485151562711</v>
      </c>
      <c r="I183" s="34">
        <v>31286.733115023435</v>
      </c>
      <c r="J183" s="34">
        <v>160.50889587402338</v>
      </c>
      <c r="K183" s="34">
        <v>21656.592236171888</v>
      </c>
      <c r="L183" s="34">
        <v>8524.122490671878</v>
      </c>
      <c r="M183" s="34">
        <v>28973.918323399241</v>
      </c>
      <c r="N183" s="34">
        <v>21128.722613156249</v>
      </c>
      <c r="O183" s="34">
        <v>48111.317668625343</v>
      </c>
      <c r="P183" s="34">
        <v>5149.2218606243623</v>
      </c>
      <c r="Q183" s="34">
        <v>36.05981254577636</v>
      </c>
      <c r="R183" s="34">
        <v>6896.0107490234404</v>
      </c>
      <c r="S183" s="34">
        <v>48883.668077076429</v>
      </c>
      <c r="T183" s="34">
        <v>18912.067843765642</v>
      </c>
      <c r="U183" s="34">
        <v>9085.4571388906297</v>
      </c>
      <c r="V183" s="34">
        <v>68834.843939781262</v>
      </c>
      <c r="W183" s="34">
        <v>2608.3175315859389</v>
      </c>
      <c r="X183" s="34">
        <v>12765.310228698745</v>
      </c>
      <c r="Y183" s="34">
        <v>22870.237401820406</v>
      </c>
      <c r="Z183" s="34">
        <v>327.4757829284668</v>
      </c>
      <c r="AA183" s="34">
        <v>24336.63237337504</v>
      </c>
      <c r="AB183" s="34">
        <v>17028.904113068893</v>
      </c>
      <c r="AC183" s="34">
        <v>29540.517626076296</v>
      </c>
      <c r="AD183" s="34">
        <v>42930.795825593748</v>
      </c>
      <c r="AE183" s="34">
        <v>8560.6219688134843</v>
      </c>
      <c r="AF183" s="34">
        <v>21.694657258064517</v>
      </c>
      <c r="AG183" s="34">
        <v>23320.367415249999</v>
      </c>
      <c r="AH183" s="34">
        <v>43240.385510093751</v>
      </c>
      <c r="AI183" s="34">
        <v>6504.6783935003805</v>
      </c>
      <c r="AJ183" s="34">
        <v>59.203788070857513</v>
      </c>
      <c r="AK183" s="34">
        <v>8286.2346183502304</v>
      </c>
      <c r="AL183" s="34">
        <v>24040.594289203142</v>
      </c>
      <c r="AM183" s="34">
        <v>13790.024382982716</v>
      </c>
      <c r="AN183" s="34">
        <v>13326.109382906261</v>
      </c>
      <c r="AO183" s="34">
        <v>49084.390113124995</v>
      </c>
      <c r="AP183" s="34">
        <v>645.63673019409202</v>
      </c>
      <c r="AQ183" s="34">
        <v>47689.879765315643</v>
      </c>
      <c r="AR183" s="34">
        <v>51870.335199144312</v>
      </c>
      <c r="AS183" s="34">
        <v>54953.117322656253</v>
      </c>
      <c r="AT183" s="34">
        <v>22523.349667800161</v>
      </c>
      <c r="AU183" s="34">
        <v>52969.015694375012</v>
      </c>
      <c r="AV183" s="34">
        <v>23467.67149979042</v>
      </c>
      <c r="AW183" s="34">
        <v>3885.0834278816274</v>
      </c>
      <c r="AX183" s="34">
        <v>44645.961887425794</v>
      </c>
      <c r="AY183" s="34">
        <v>42872.988702975505</v>
      </c>
    </row>
    <row r="184" spans="1:51" x14ac:dyDescent="0.25">
      <c r="A184" s="32">
        <v>44538</v>
      </c>
      <c r="B184" s="33">
        <v>15</v>
      </c>
      <c r="C184" s="34">
        <v>31462.503912693595</v>
      </c>
      <c r="D184" s="34">
        <v>39078.012588687474</v>
      </c>
      <c r="E184" s="34">
        <v>18952.206100312516</v>
      </c>
      <c r="F184" s="34">
        <v>65440.161762500007</v>
      </c>
      <c r="G184" s="34">
        <v>36811.715122790454</v>
      </c>
      <c r="H184" s="34">
        <v>6703.3050519531389</v>
      </c>
      <c r="I184" s="34">
        <v>31578.063713468746</v>
      </c>
      <c r="J184" s="34">
        <v>158.3928527832031</v>
      </c>
      <c r="K184" s="34">
        <v>21805.55424228128</v>
      </c>
      <c r="L184" s="34">
        <v>9401.601177499997</v>
      </c>
      <c r="M184" s="34">
        <v>28763.114505216683</v>
      </c>
      <c r="N184" s="34">
        <v>21335.284386312502</v>
      </c>
      <c r="O184" s="34">
        <v>48175.710921140962</v>
      </c>
      <c r="P184" s="34">
        <v>5444.0800045453116</v>
      </c>
      <c r="Q184" s="34">
        <v>36.007349967956543</v>
      </c>
      <c r="R184" s="34">
        <v>7198.3531744765687</v>
      </c>
      <c r="S184" s="34">
        <v>50298.96985088892</v>
      </c>
      <c r="T184" s="34">
        <v>18678.34016612501</v>
      </c>
      <c r="U184" s="34">
        <v>9833.8919375781297</v>
      </c>
      <c r="V184" s="34">
        <v>70957.622950250006</v>
      </c>
      <c r="W184" s="34">
        <v>2644.369925285157</v>
      </c>
      <c r="X184" s="34">
        <v>12259.377904940833</v>
      </c>
      <c r="Y184" s="34">
        <v>23379.418509834879</v>
      </c>
      <c r="Z184" s="34">
        <v>332.25634506225595</v>
      </c>
      <c r="AA184" s="34">
        <v>25668.026437468779</v>
      </c>
      <c r="AB184" s="34">
        <v>16994.26417735016</v>
      </c>
      <c r="AC184" s="34">
        <v>29447.810262481151</v>
      </c>
      <c r="AD184" s="34">
        <v>44215.428328312511</v>
      </c>
      <c r="AE184" s="34">
        <v>8854.110603026531</v>
      </c>
      <c r="AF184" s="34">
        <v>21.694657258064517</v>
      </c>
      <c r="AG184" s="34">
        <v>23573.916112656247</v>
      </c>
      <c r="AH184" s="34">
        <v>45364.358094218762</v>
      </c>
      <c r="AI184" s="34">
        <v>6808.5728613012943</v>
      </c>
      <c r="AJ184" s="34">
        <v>46.509287393416002</v>
      </c>
      <c r="AK184" s="34">
        <v>8489.4210854212197</v>
      </c>
      <c r="AL184" s="34">
        <v>24394.555943031257</v>
      </c>
      <c r="AM184" s="34">
        <v>14651.859713685857</v>
      </c>
      <c r="AN184" s="34">
        <v>13486.79251889063</v>
      </c>
      <c r="AO184" s="34">
        <v>50743.613956089845</v>
      </c>
      <c r="AP184" s="34">
        <v>686.09590625762928</v>
      </c>
      <c r="AQ184" s="34">
        <v>48043.049329807815</v>
      </c>
      <c r="AR184" s="34">
        <v>52796.9325087537</v>
      </c>
      <c r="AS184" s="34">
        <v>56250.909655000018</v>
      </c>
      <c r="AT184" s="34">
        <v>22564.617343456412</v>
      </c>
      <c r="AU184" s="34">
        <v>53594.072145046885</v>
      </c>
      <c r="AV184" s="34">
        <v>24241.733184134155</v>
      </c>
      <c r="AW184" s="34">
        <v>4080.0487258449057</v>
      </c>
      <c r="AX184" s="34">
        <v>46391.988918628907</v>
      </c>
      <c r="AY184" s="34">
        <v>42997.534471366125</v>
      </c>
    </row>
    <row r="185" spans="1:51" x14ac:dyDescent="0.25">
      <c r="A185" s="32">
        <v>44538</v>
      </c>
      <c r="B185" s="33">
        <v>16</v>
      </c>
      <c r="C185" s="34">
        <v>29999.405238121719</v>
      </c>
      <c r="D185" s="34">
        <v>38972.59406856251</v>
      </c>
      <c r="E185" s="34">
        <v>17751.250531875019</v>
      </c>
      <c r="F185" s="34">
        <v>63382.206735500018</v>
      </c>
      <c r="G185" s="34">
        <v>36994.841159861469</v>
      </c>
      <c r="H185" s="34">
        <v>6729.1993800625114</v>
      </c>
      <c r="I185" s="34">
        <v>30874.072456789072</v>
      </c>
      <c r="J185" s="34">
        <v>160.49596786499021</v>
      </c>
      <c r="K185" s="34">
        <v>21316.355803890638</v>
      </c>
      <c r="L185" s="34">
        <v>9893.7888503593986</v>
      </c>
      <c r="M185" s="34">
        <v>28174.653638861753</v>
      </c>
      <c r="N185" s="34">
        <v>21461.20526346875</v>
      </c>
      <c r="O185" s="34">
        <v>46814.38022001597</v>
      </c>
      <c r="P185" s="34">
        <v>5667.972390459463</v>
      </c>
      <c r="Q185" s="34">
        <v>37.654890060424812</v>
      </c>
      <c r="R185" s="34">
        <v>7171.761003894535</v>
      </c>
      <c r="S185" s="34">
        <v>49203.069109107673</v>
      </c>
      <c r="T185" s="34">
        <v>17647.734324515652</v>
      </c>
      <c r="U185" s="34">
        <v>9951.0296484375212</v>
      </c>
      <c r="V185" s="34">
        <v>68788.766685062496</v>
      </c>
      <c r="W185" s="34">
        <v>2650.0144378632822</v>
      </c>
      <c r="X185" s="34">
        <v>12109.532367173069</v>
      </c>
      <c r="Y185" s="34">
        <v>23537.102949436205</v>
      </c>
      <c r="Z185" s="34">
        <v>333.53490386962892</v>
      </c>
      <c r="AA185" s="34">
        <v>25027.091742890654</v>
      </c>
      <c r="AB185" s="34">
        <v>16510.079374037654</v>
      </c>
      <c r="AC185" s="34">
        <v>28315.180969236673</v>
      </c>
      <c r="AD185" s="34">
        <v>43462.921283437492</v>
      </c>
      <c r="AE185" s="34">
        <v>8306.9053196239092</v>
      </c>
      <c r="AF185" s="34">
        <v>21.694657258064517</v>
      </c>
      <c r="AG185" s="34">
        <v>22672.922365999999</v>
      </c>
      <c r="AH185" s="34">
        <v>45826.6709366875</v>
      </c>
      <c r="AI185" s="34">
        <v>6738.5829718775931</v>
      </c>
      <c r="AJ185" s="34">
        <v>46.778180699503196</v>
      </c>
      <c r="AK185" s="34">
        <v>8452.2714540090728</v>
      </c>
      <c r="AL185" s="34">
        <v>24123.071810062505</v>
      </c>
      <c r="AM185" s="34">
        <v>14801.447074982712</v>
      </c>
      <c r="AN185" s="34">
        <v>13525.207222187511</v>
      </c>
      <c r="AO185" s="34">
        <v>50921.556560949211</v>
      </c>
      <c r="AP185" s="34">
        <v>685.55834935791813</v>
      </c>
      <c r="AQ185" s="34">
        <v>47469.193804854687</v>
      </c>
      <c r="AR185" s="34">
        <v>52135.488236355246</v>
      </c>
      <c r="AS185" s="34">
        <v>55322.266508656277</v>
      </c>
      <c r="AT185" s="34">
        <v>22140.43519822204</v>
      </c>
      <c r="AU185" s="34">
        <v>51623.701860546877</v>
      </c>
      <c r="AV185" s="34">
        <v>23614.24701329042</v>
      </c>
      <c r="AW185" s="34">
        <v>4112.0823110089405</v>
      </c>
      <c r="AX185" s="34">
        <v>46034.891918265654</v>
      </c>
      <c r="AY185" s="34">
        <v>42258.972016819243</v>
      </c>
    </row>
    <row r="186" spans="1:51" x14ac:dyDescent="0.25">
      <c r="A186" s="32">
        <v>44538</v>
      </c>
      <c r="B186" s="33">
        <v>17</v>
      </c>
      <c r="C186" s="34">
        <v>29563.745827707036</v>
      </c>
      <c r="D186" s="34">
        <v>38486.09218787498</v>
      </c>
      <c r="E186" s="34">
        <v>17531.2378741094</v>
      </c>
      <c r="F186" s="34">
        <v>61887.264301312513</v>
      </c>
      <c r="G186" s="34">
        <v>36521.979594074415</v>
      </c>
      <c r="H186" s="34">
        <v>6531.2427258906437</v>
      </c>
      <c r="I186" s="34">
        <v>29956.778495062514</v>
      </c>
      <c r="J186" s="34">
        <v>159.9830970764159</v>
      </c>
      <c r="K186" s="34">
        <v>20911.050674281258</v>
      </c>
      <c r="L186" s="34">
        <v>9761.806467953118</v>
      </c>
      <c r="M186" s="34">
        <v>28036.15606570142</v>
      </c>
      <c r="N186" s="34">
        <v>21172.558596031249</v>
      </c>
      <c r="O186" s="34">
        <v>45462.171592656596</v>
      </c>
      <c r="P186" s="34">
        <v>5836.4264449505517</v>
      </c>
      <c r="Q186" s="34">
        <v>37.859595298767083</v>
      </c>
      <c r="R186" s="34">
        <v>7126.9780280976729</v>
      </c>
      <c r="S186" s="34">
        <v>48255.844980279551</v>
      </c>
      <c r="T186" s="34">
        <v>17247.531451328148</v>
      </c>
      <c r="U186" s="34">
        <v>9583.9799501562702</v>
      </c>
      <c r="V186" s="34">
        <v>66970.358685343759</v>
      </c>
      <c r="W186" s="34">
        <v>2494.7631795781253</v>
      </c>
      <c r="X186" s="34">
        <v>10998.943439539227</v>
      </c>
      <c r="Y186" s="34">
        <v>23601.502908948463</v>
      </c>
      <c r="Z186" s="34">
        <v>366.36158935546865</v>
      </c>
      <c r="AA186" s="34">
        <v>24591.792691437506</v>
      </c>
      <c r="AB186" s="34">
        <v>16360.432421490796</v>
      </c>
      <c r="AC186" s="34">
        <v>27295.199516801389</v>
      </c>
      <c r="AD186" s="34">
        <v>42746.593394781237</v>
      </c>
      <c r="AE186" s="34">
        <v>7786.8496609549475</v>
      </c>
      <c r="AF186" s="34">
        <v>21.694657258064517</v>
      </c>
      <c r="AG186" s="34">
        <v>22092.882684687502</v>
      </c>
      <c r="AH186" s="34">
        <v>47835.529962937508</v>
      </c>
      <c r="AI186" s="34">
        <v>6603.244715621282</v>
      </c>
      <c r="AJ186" s="34">
        <v>41.514827759565435</v>
      </c>
      <c r="AK186" s="34">
        <v>8168.5636789518403</v>
      </c>
      <c r="AL186" s="34">
        <v>24218.974682984379</v>
      </c>
      <c r="AM186" s="34">
        <v>14615.866261545209</v>
      </c>
      <c r="AN186" s="34">
        <v>13156.097274250011</v>
      </c>
      <c r="AO186" s="34">
        <v>49381.845026988281</v>
      </c>
      <c r="AP186" s="34">
        <v>661.62797206640312</v>
      </c>
      <c r="AQ186" s="34">
        <v>46779.61006034688</v>
      </c>
      <c r="AR186" s="34">
        <v>50954.004327683389</v>
      </c>
      <c r="AS186" s="34">
        <v>53410.689301343766</v>
      </c>
      <c r="AT186" s="34">
        <v>19002.28519101892</v>
      </c>
      <c r="AU186" s="34">
        <v>50121.021425546882</v>
      </c>
      <c r="AV186" s="34">
        <v>23747.720400196675</v>
      </c>
      <c r="AW186" s="34">
        <v>3177.6191101914164</v>
      </c>
      <c r="AX186" s="34">
        <v>45313.647838917997</v>
      </c>
      <c r="AY186" s="34">
        <v>41741.416361444222</v>
      </c>
    </row>
    <row r="187" spans="1:51" x14ac:dyDescent="0.25">
      <c r="A187" s="32">
        <v>44538</v>
      </c>
      <c r="B187" s="33">
        <v>18</v>
      </c>
      <c r="C187" s="34">
        <v>29581.095628560957</v>
      </c>
      <c r="D187" s="34">
        <v>37334.347981312501</v>
      </c>
      <c r="E187" s="34">
        <v>17292.996155109406</v>
      </c>
      <c r="F187" s="34">
        <v>60745.45831209376</v>
      </c>
      <c r="G187" s="34">
        <v>35264.151236489044</v>
      </c>
      <c r="H187" s="34">
        <v>5800.2759710156397</v>
      </c>
      <c r="I187" s="34">
        <v>29158.712348718756</v>
      </c>
      <c r="J187" s="34">
        <v>155.26845932006842</v>
      </c>
      <c r="K187" s="34">
        <v>20474.928461656273</v>
      </c>
      <c r="L187" s="34">
        <v>9688.6189187656182</v>
      </c>
      <c r="M187" s="34">
        <v>26955.342172954206</v>
      </c>
      <c r="N187" s="34">
        <v>20455.325659031252</v>
      </c>
      <c r="O187" s="34">
        <v>44022.648048953473</v>
      </c>
      <c r="P187" s="34">
        <v>5845.8209732866308</v>
      </c>
      <c r="Q187" s="34">
        <v>37.529617309570313</v>
      </c>
      <c r="R187" s="34">
        <v>7107.7272466445311</v>
      </c>
      <c r="S187" s="34">
        <v>47339.673221513942</v>
      </c>
      <c r="T187" s="34">
        <v>16194.93594170315</v>
      </c>
      <c r="U187" s="34">
        <v>9043.7318274062709</v>
      </c>
      <c r="V187" s="34">
        <v>66543.402976687503</v>
      </c>
      <c r="W187" s="34">
        <v>4510.9595751015695</v>
      </c>
      <c r="X187" s="34">
        <v>10271.196564939268</v>
      </c>
      <c r="Y187" s="34">
        <v>23440.194023448996</v>
      </c>
      <c r="Z187" s="34">
        <v>360.25342315673828</v>
      </c>
      <c r="AA187" s="34">
        <v>23982.730074578165</v>
      </c>
      <c r="AB187" s="34">
        <v>16097.029009053285</v>
      </c>
      <c r="AC187" s="34">
        <v>27152.469671295166</v>
      </c>
      <c r="AD187" s="34">
        <v>42192.489977437508</v>
      </c>
      <c r="AE187" s="34">
        <v>7205.3213079732814</v>
      </c>
      <c r="AF187" s="34">
        <v>21.694657258064517</v>
      </c>
      <c r="AG187" s="34">
        <v>21590.5799185625</v>
      </c>
      <c r="AH187" s="34">
        <v>46712.53857903125</v>
      </c>
      <c r="AI187" s="34">
        <v>6524.9281959896634</v>
      </c>
      <c r="AJ187" s="34">
        <v>37.890533407657983</v>
      </c>
      <c r="AK187" s="34">
        <v>7303.7181431198433</v>
      </c>
      <c r="AL187" s="34">
        <v>24238.840676046882</v>
      </c>
      <c r="AM187" s="34">
        <v>15127.31158295147</v>
      </c>
      <c r="AN187" s="34">
        <v>13377.42260826563</v>
      </c>
      <c r="AO187" s="34">
        <v>47807.790764238278</v>
      </c>
      <c r="AP187" s="34">
        <v>651.81829452514648</v>
      </c>
      <c r="AQ187" s="34">
        <v>45906.837247565636</v>
      </c>
      <c r="AR187" s="34">
        <v>49768.15887198806</v>
      </c>
      <c r="AS187" s="34">
        <v>52560.576774890636</v>
      </c>
      <c r="AT187" s="34">
        <v>15195.329325409552</v>
      </c>
      <c r="AU187" s="34">
        <v>49331.165873375016</v>
      </c>
      <c r="AV187" s="34">
        <v>25061.121991509164</v>
      </c>
      <c r="AW187" s="34">
        <v>1965.0715937968753</v>
      </c>
      <c r="AX187" s="34">
        <v>45001.903175589854</v>
      </c>
      <c r="AY187" s="34">
        <v>41331.241839022368</v>
      </c>
    </row>
    <row r="188" spans="1:51" x14ac:dyDescent="0.25">
      <c r="A188" s="32">
        <v>44538</v>
      </c>
      <c r="B188" s="33">
        <v>19</v>
      </c>
      <c r="C188" s="34">
        <v>29226.911232723578</v>
      </c>
      <c r="D188" s="34">
        <v>36350.47938396877</v>
      </c>
      <c r="E188" s="34">
        <v>16293.375797484399</v>
      </c>
      <c r="F188" s="34">
        <v>59886.352149500002</v>
      </c>
      <c r="G188" s="34">
        <v>34731.346537336758</v>
      </c>
      <c r="H188" s="34">
        <v>5490.6886292187628</v>
      </c>
      <c r="I188" s="34">
        <v>28608.898608843756</v>
      </c>
      <c r="J188" s="34">
        <v>156.01454544067388</v>
      </c>
      <c r="K188" s="34">
        <v>20145.547000484381</v>
      </c>
      <c r="L188" s="34">
        <v>9308.4313439609468</v>
      </c>
      <c r="M188" s="34">
        <v>26768.545990346436</v>
      </c>
      <c r="N188" s="34">
        <v>18609.403687062499</v>
      </c>
      <c r="O188" s="34">
        <v>42996.780275656594</v>
      </c>
      <c r="P188" s="34">
        <v>5969.9034138839688</v>
      </c>
      <c r="Q188" s="34">
        <v>37.186295509338379</v>
      </c>
      <c r="R188" s="34">
        <v>6952.2515128750092</v>
      </c>
      <c r="S188" s="34">
        <v>46893.070286310816</v>
      </c>
      <c r="T188" s="34">
        <v>15255.889519890647</v>
      </c>
      <c r="U188" s="34">
        <v>8360.2930293281406</v>
      </c>
      <c r="V188" s="34">
        <v>65298.392837781255</v>
      </c>
      <c r="W188" s="34">
        <v>4626.4196836093797</v>
      </c>
      <c r="X188" s="34">
        <v>9721.2665835306361</v>
      </c>
      <c r="Y188" s="34">
        <v>23371.856537421401</v>
      </c>
      <c r="Z188" s="34">
        <v>370.03419799804686</v>
      </c>
      <c r="AA188" s="34">
        <v>23517.019973210958</v>
      </c>
      <c r="AB188" s="34">
        <v>15930.449931193907</v>
      </c>
      <c r="AC188" s="34">
        <v>26143.983756540452</v>
      </c>
      <c r="AD188" s="34">
        <v>41447.970126468754</v>
      </c>
      <c r="AE188" s="34">
        <v>7252.4393296277731</v>
      </c>
      <c r="AF188" s="34">
        <v>21.694657258064517</v>
      </c>
      <c r="AG188" s="34">
        <v>21354.004239593749</v>
      </c>
      <c r="AH188" s="34">
        <v>46254.160651000006</v>
      </c>
      <c r="AI188" s="34">
        <v>6459.4268163060215</v>
      </c>
      <c r="AJ188" s="34">
        <v>31.822827232852887</v>
      </c>
      <c r="AK188" s="34">
        <v>6251.7925735951394</v>
      </c>
      <c r="AL188" s="34">
        <v>24275.167174046888</v>
      </c>
      <c r="AM188" s="34">
        <v>15273.451268467094</v>
      </c>
      <c r="AN188" s="34">
        <v>13365.73469503126</v>
      </c>
      <c r="AO188" s="34">
        <v>46608.699256570311</v>
      </c>
      <c r="AP188" s="34">
        <v>653.22316171974035</v>
      </c>
      <c r="AQ188" s="34">
        <v>44514.732198534402</v>
      </c>
      <c r="AR188" s="34">
        <v>48748.258007456796</v>
      </c>
      <c r="AS188" s="34">
        <v>52297.2306282969</v>
      </c>
      <c r="AT188" s="34">
        <v>15051.244357940801</v>
      </c>
      <c r="AU188" s="34">
        <v>48972.806276750009</v>
      </c>
      <c r="AV188" s="34">
        <v>25724.087043602904</v>
      </c>
      <c r="AW188" s="34">
        <v>1706.4413759433512</v>
      </c>
      <c r="AX188" s="34">
        <v>44671.051169992221</v>
      </c>
      <c r="AY188" s="34">
        <v>39514.803375616102</v>
      </c>
    </row>
    <row r="189" spans="1:51" x14ac:dyDescent="0.25">
      <c r="A189" s="32">
        <v>44538</v>
      </c>
      <c r="B189" s="33">
        <v>20</v>
      </c>
      <c r="C189" s="34">
        <v>28059.755569817324</v>
      </c>
      <c r="D189" s="34">
        <v>36117.571211687507</v>
      </c>
      <c r="E189" s="34">
        <v>15907.017465171901</v>
      </c>
      <c r="F189" s="34">
        <v>59186.739670374998</v>
      </c>
      <c r="G189" s="34">
        <v>33951.91801070582</v>
      </c>
      <c r="H189" s="34">
        <v>5388.4247338906534</v>
      </c>
      <c r="I189" s="34">
        <v>28248.315523750018</v>
      </c>
      <c r="J189" s="34">
        <v>171.5087966918945</v>
      </c>
      <c r="K189" s="34">
        <v>20191.669993406271</v>
      </c>
      <c r="L189" s="34">
        <v>9316.2040074687502</v>
      </c>
      <c r="M189" s="34">
        <v>26566.235469431471</v>
      </c>
      <c r="N189" s="34">
        <v>17983.170664687499</v>
      </c>
      <c r="O189" s="34">
        <v>42726.664341484713</v>
      </c>
      <c r="P189" s="34">
        <v>6735.7649459581953</v>
      </c>
      <c r="Q189" s="34">
        <v>36.882512092590332</v>
      </c>
      <c r="R189" s="34">
        <v>6778.76343951953</v>
      </c>
      <c r="S189" s="34">
        <v>47126.46389181081</v>
      </c>
      <c r="T189" s="34">
        <v>14685.448650531283</v>
      </c>
      <c r="U189" s="34">
        <v>7870.5245969843909</v>
      </c>
      <c r="V189" s="34">
        <v>64859.758137625002</v>
      </c>
      <c r="W189" s="34">
        <v>3566.132511187503</v>
      </c>
      <c r="X189" s="34">
        <v>9291.1889219104578</v>
      </c>
      <c r="Y189" s="34">
        <v>23071.184266620396</v>
      </c>
      <c r="Z189" s="34">
        <v>351.31499389648457</v>
      </c>
      <c r="AA189" s="34">
        <v>23722.276102320335</v>
      </c>
      <c r="AB189" s="34">
        <v>15697.645415943894</v>
      </c>
      <c r="AC189" s="34">
        <v>24898.66087889942</v>
      </c>
      <c r="AD189" s="34">
        <v>40235.684775124995</v>
      </c>
      <c r="AE189" s="34">
        <v>6309.2536106644156</v>
      </c>
      <c r="AF189" s="34">
        <v>21.694657258064517</v>
      </c>
      <c r="AG189" s="34">
        <v>21504.60369521875</v>
      </c>
      <c r="AH189" s="34">
        <v>45912.618106281254</v>
      </c>
      <c r="AI189" s="34">
        <v>6584.1566282441127</v>
      </c>
      <c r="AJ189" s="34">
        <v>20.754458721737649</v>
      </c>
      <c r="AK189" s="34">
        <v>5573.8313964032131</v>
      </c>
      <c r="AL189" s="34">
        <v>24560.49711107813</v>
      </c>
      <c r="AM189" s="34">
        <v>14934.678009967112</v>
      </c>
      <c r="AN189" s="34">
        <v>12849.655311859391</v>
      </c>
      <c r="AO189" s="34">
        <v>45468.983006707029</v>
      </c>
      <c r="AP189" s="34">
        <v>624.96361088752747</v>
      </c>
      <c r="AQ189" s="34">
        <v>43389.298567714082</v>
      </c>
      <c r="AR189" s="34">
        <v>48527.978132292745</v>
      </c>
      <c r="AS189" s="34">
        <v>53006.080366828137</v>
      </c>
      <c r="AT189" s="34">
        <v>17684.748751581428</v>
      </c>
      <c r="AU189" s="34">
        <v>49314.067035812513</v>
      </c>
      <c r="AV189" s="34">
        <v>25934.690531040414</v>
      </c>
      <c r="AW189" s="34">
        <v>2988.8779000097629</v>
      </c>
      <c r="AX189" s="34">
        <v>44803.711563359408</v>
      </c>
      <c r="AY189" s="34">
        <v>37585.958417147333</v>
      </c>
    </row>
    <row r="190" spans="1:51" x14ac:dyDescent="0.25">
      <c r="A190" s="32">
        <v>44538</v>
      </c>
      <c r="B190" s="33">
        <v>21</v>
      </c>
      <c r="C190" s="34">
        <v>28718.788137676696</v>
      </c>
      <c r="D190" s="34">
        <v>37442.059174906259</v>
      </c>
      <c r="E190" s="34">
        <v>16844.811523062519</v>
      </c>
      <c r="F190" s="34">
        <v>55777.138854562494</v>
      </c>
      <c r="G190" s="34">
        <v>34465.60090101527</v>
      </c>
      <c r="H190" s="34">
        <v>5561.7661185078186</v>
      </c>
      <c r="I190" s="34">
        <v>27430.47449887891</v>
      </c>
      <c r="J190" s="34">
        <v>178.2334365844726</v>
      </c>
      <c r="K190" s="34">
        <v>20708.603163812521</v>
      </c>
      <c r="L190" s="34">
        <v>8830.1448163359473</v>
      </c>
      <c r="M190" s="34">
        <v>27091.293240929157</v>
      </c>
      <c r="N190" s="34">
        <v>18427.712365187501</v>
      </c>
      <c r="O190" s="34">
        <v>42960.2176971644</v>
      </c>
      <c r="P190" s="34">
        <v>8283.1727139891482</v>
      </c>
      <c r="Q190" s="34">
        <v>38.265176773071289</v>
      </c>
      <c r="R190" s="34">
        <v>6877.0560357265658</v>
      </c>
      <c r="S190" s="34">
        <v>48913.972161357684</v>
      </c>
      <c r="T190" s="34">
        <v>15377.329079125013</v>
      </c>
      <c r="U190" s="34">
        <v>8138.7295153906398</v>
      </c>
      <c r="V190" s="34">
        <v>67142.132789750001</v>
      </c>
      <c r="W190" s="34">
        <v>2666.823786070313</v>
      </c>
      <c r="X190" s="34">
        <v>9563.3626853538372</v>
      </c>
      <c r="Y190" s="34">
        <v>22384.613913523899</v>
      </c>
      <c r="Z190" s="34">
        <v>350.55348892211907</v>
      </c>
      <c r="AA190" s="34">
        <v>25009.710954531263</v>
      </c>
      <c r="AB190" s="34">
        <v>15565.706994318905</v>
      </c>
      <c r="AC190" s="34">
        <v>25398.180554762293</v>
      </c>
      <c r="AD190" s="34">
        <v>41164.782754843749</v>
      </c>
      <c r="AE190" s="34">
        <v>7616.4868235885151</v>
      </c>
      <c r="AF190" s="34">
        <v>21.694657258064517</v>
      </c>
      <c r="AG190" s="34">
        <v>22805.356978593751</v>
      </c>
      <c r="AH190" s="34">
        <v>47760.193304375003</v>
      </c>
      <c r="AI190" s="34">
        <v>6901.8139525612987</v>
      </c>
      <c r="AJ190" s="34">
        <v>19.208304574933379</v>
      </c>
      <c r="AK190" s="34">
        <v>5190.9320945436048</v>
      </c>
      <c r="AL190" s="34">
        <v>25932.12991140626</v>
      </c>
      <c r="AM190" s="34">
        <v>15290.77896138898</v>
      </c>
      <c r="AN190" s="34">
        <v>13148.405761484391</v>
      </c>
      <c r="AO190" s="34">
        <v>46147.667961843748</v>
      </c>
      <c r="AP190" s="34">
        <v>649.60112053155842</v>
      </c>
      <c r="AQ190" s="34">
        <v>43030.7960359719</v>
      </c>
      <c r="AR190" s="34">
        <v>49918.710468628669</v>
      </c>
      <c r="AS190" s="34">
        <v>55127.682230781262</v>
      </c>
      <c r="AT190" s="34">
        <v>19751.803027925216</v>
      </c>
      <c r="AU190" s="34">
        <v>50890.705355328137</v>
      </c>
      <c r="AV190" s="34">
        <v>25761.846668634164</v>
      </c>
      <c r="AW190" s="34">
        <v>3946.058625107426</v>
      </c>
      <c r="AX190" s="34">
        <v>46355.014675121129</v>
      </c>
      <c r="AY190" s="34">
        <v>37104.738643288008</v>
      </c>
    </row>
    <row r="191" spans="1:51" x14ac:dyDescent="0.25">
      <c r="A191" s="32">
        <v>44538</v>
      </c>
      <c r="B191" s="33">
        <v>22</v>
      </c>
      <c r="C191" s="34">
        <v>31684.439352942336</v>
      </c>
      <c r="D191" s="34">
        <v>41518.497726687499</v>
      </c>
      <c r="E191" s="34">
        <v>17764.443988062521</v>
      </c>
      <c r="F191" s="34">
        <v>59768.891187937508</v>
      </c>
      <c r="G191" s="34">
        <v>38860.033893338492</v>
      </c>
      <c r="H191" s="34">
        <v>5715.7406037109504</v>
      </c>
      <c r="I191" s="34">
        <v>27727.260971605479</v>
      </c>
      <c r="J191" s="34">
        <v>182.58073425292969</v>
      </c>
      <c r="K191" s="34">
        <v>22481.331946796901</v>
      </c>
      <c r="L191" s="34">
        <v>9305.7768519765668</v>
      </c>
      <c r="M191" s="34">
        <v>30081.298222361784</v>
      </c>
      <c r="N191" s="34">
        <v>19845.332849312501</v>
      </c>
      <c r="O191" s="34">
        <v>45415.167767234729</v>
      </c>
      <c r="P191" s="34">
        <v>8895.3520164882866</v>
      </c>
      <c r="Q191" s="34">
        <v>37.325290679931641</v>
      </c>
      <c r="R191" s="34">
        <v>8006.0145748164068</v>
      </c>
      <c r="S191" s="34">
        <v>54797.533020185787</v>
      </c>
      <c r="T191" s="34">
        <v>17251.635615718762</v>
      </c>
      <c r="U191" s="34">
        <v>10232.21684910938</v>
      </c>
      <c r="V191" s="34">
        <v>75897.340984562499</v>
      </c>
      <c r="W191" s="34">
        <v>3116.7127223515627</v>
      </c>
      <c r="X191" s="34">
        <v>11053.777886853859</v>
      </c>
      <c r="Y191" s="34">
        <v>23285.134097911359</v>
      </c>
      <c r="Z191" s="34">
        <v>370.25963378906249</v>
      </c>
      <c r="AA191" s="34">
        <v>28912.20538060939</v>
      </c>
      <c r="AB191" s="34">
        <v>15834.194199772035</v>
      </c>
      <c r="AC191" s="34">
        <v>28869.567747122943</v>
      </c>
      <c r="AD191" s="34">
        <v>46867.780150500002</v>
      </c>
      <c r="AE191" s="34">
        <v>9819.4145269713517</v>
      </c>
      <c r="AF191" s="34">
        <v>21.694657258064517</v>
      </c>
      <c r="AG191" s="34">
        <v>25649.888988312501</v>
      </c>
      <c r="AH191" s="34">
        <v>54431.343909812495</v>
      </c>
      <c r="AI191" s="34">
        <v>8162.3486083984499</v>
      </c>
      <c r="AJ191" s="34">
        <v>35.300660073187373</v>
      </c>
      <c r="AK191" s="34">
        <v>5219.0799183437603</v>
      </c>
      <c r="AL191" s="34">
        <v>27199.360799609389</v>
      </c>
      <c r="AM191" s="34">
        <v>17834.486945576471</v>
      </c>
      <c r="AN191" s="34">
        <v>13730.378472015629</v>
      </c>
      <c r="AO191" s="34">
        <v>51089.399297480471</v>
      </c>
      <c r="AP191" s="34">
        <v>836.91729736328102</v>
      </c>
      <c r="AQ191" s="34">
        <v>44240.982582315628</v>
      </c>
      <c r="AR191" s="34">
        <v>55539.811356948994</v>
      </c>
      <c r="AS191" s="34">
        <v>61457.204314296876</v>
      </c>
      <c r="AT191" s="34">
        <v>20666.322247362685</v>
      </c>
      <c r="AU191" s="34">
        <v>55574.765499562498</v>
      </c>
      <c r="AV191" s="34">
        <v>30414.438293915413</v>
      </c>
      <c r="AW191" s="34">
        <v>4805.0907594687706</v>
      </c>
      <c r="AX191" s="34">
        <v>53373.553295304708</v>
      </c>
      <c r="AY191" s="34">
        <v>38256.153852225492</v>
      </c>
    </row>
    <row r="192" spans="1:51" x14ac:dyDescent="0.25">
      <c r="A192" s="32">
        <v>44538</v>
      </c>
      <c r="B192" s="33">
        <v>23</v>
      </c>
      <c r="C192" s="34">
        <v>29456.343531879833</v>
      </c>
      <c r="D192" s="34">
        <v>40628.304275062503</v>
      </c>
      <c r="E192" s="34">
        <v>16743.09490465626</v>
      </c>
      <c r="F192" s="34">
        <v>55382.407675156253</v>
      </c>
      <c r="G192" s="34">
        <v>36698.564991682229</v>
      </c>
      <c r="H192" s="34">
        <v>5648.9631950625335</v>
      </c>
      <c r="I192" s="34">
        <v>26687.823122355498</v>
      </c>
      <c r="J192" s="34">
        <v>167.5895271301269</v>
      </c>
      <c r="K192" s="34">
        <v>21788.979534390648</v>
      </c>
      <c r="L192" s="34">
        <v>9060.1885443046958</v>
      </c>
      <c r="M192" s="34">
        <v>29935.415375826888</v>
      </c>
      <c r="N192" s="34">
        <v>18347.595681531249</v>
      </c>
      <c r="O192" s="34">
        <v>43706.144118672208</v>
      </c>
      <c r="P192" s="34">
        <v>8801.4673128007926</v>
      </c>
      <c r="Q192" s="34">
        <v>36.984781265258803</v>
      </c>
      <c r="R192" s="34">
        <v>7764.1455473125052</v>
      </c>
      <c r="S192" s="34">
        <v>53769.470227701415</v>
      </c>
      <c r="T192" s="34">
        <v>15928.025821242203</v>
      </c>
      <c r="U192" s="34">
        <v>9594.2456764531398</v>
      </c>
      <c r="V192" s="34">
        <v>72127.774304562496</v>
      </c>
      <c r="W192" s="34">
        <v>2966.716188500001</v>
      </c>
      <c r="X192" s="34">
        <v>10859.320648416324</v>
      </c>
      <c r="Y192" s="34">
        <v>22301.803694307109</v>
      </c>
      <c r="Z192" s="34">
        <v>342.69221221923834</v>
      </c>
      <c r="AA192" s="34">
        <v>27904.034048828154</v>
      </c>
      <c r="AB192" s="34">
        <v>15423.318793506407</v>
      </c>
      <c r="AC192" s="34">
        <v>27036.031095380218</v>
      </c>
      <c r="AD192" s="34">
        <v>45480.574406718748</v>
      </c>
      <c r="AE192" s="34">
        <v>10534.343347955724</v>
      </c>
      <c r="AF192" s="34">
        <v>21.694657258064517</v>
      </c>
      <c r="AG192" s="34">
        <v>24482.436132937499</v>
      </c>
      <c r="AH192" s="34">
        <v>53402.660595937501</v>
      </c>
      <c r="AI192" s="34">
        <v>8035.8350830078207</v>
      </c>
      <c r="AJ192" s="34">
        <v>40.044567403314431</v>
      </c>
      <c r="AK192" s="34">
        <v>5123.9778082890698</v>
      </c>
      <c r="AL192" s="34">
        <v>25988.708503265632</v>
      </c>
      <c r="AM192" s="34">
        <v>16925.725885576481</v>
      </c>
      <c r="AN192" s="34">
        <v>13189.86653046876</v>
      </c>
      <c r="AO192" s="34">
        <v>49914.404465691405</v>
      </c>
      <c r="AP192" s="34">
        <v>828.91764831542901</v>
      </c>
      <c r="AQ192" s="34">
        <v>42162.115804667192</v>
      </c>
      <c r="AR192" s="34">
        <v>53996.078470597422</v>
      </c>
      <c r="AS192" s="34">
        <v>59982.269392015631</v>
      </c>
      <c r="AT192" s="34">
        <v>21505.368570378334</v>
      </c>
      <c r="AU192" s="34">
        <v>52695.187966890626</v>
      </c>
      <c r="AV192" s="34">
        <v>28844.484469102921</v>
      </c>
      <c r="AW192" s="34">
        <v>5501.7347403398526</v>
      </c>
      <c r="AX192" s="34">
        <v>52356.224878171895</v>
      </c>
      <c r="AY192" s="34">
        <v>35925.477572928648</v>
      </c>
    </row>
    <row r="193" spans="1:51" x14ac:dyDescent="0.25">
      <c r="A193" s="32">
        <v>44538</v>
      </c>
      <c r="B193" s="33">
        <v>24</v>
      </c>
      <c r="C193" s="34">
        <v>26167.312985411099</v>
      </c>
      <c r="D193" s="34">
        <v>37168.2284869375</v>
      </c>
      <c r="E193" s="34">
        <v>15687.867802718773</v>
      </c>
      <c r="F193" s="34">
        <v>48893.128317875002</v>
      </c>
      <c r="G193" s="34">
        <v>32431.484255525989</v>
      </c>
      <c r="H193" s="34">
        <v>5535.5125539218907</v>
      </c>
      <c r="I193" s="34">
        <v>24248.287425371098</v>
      </c>
      <c r="J193" s="34">
        <v>148.79615783691401</v>
      </c>
      <c r="K193" s="34">
        <v>19830.080409343751</v>
      </c>
      <c r="L193" s="34">
        <v>8119.8045109687337</v>
      </c>
      <c r="M193" s="34">
        <v>29194.894475536123</v>
      </c>
      <c r="N193" s="34">
        <v>16391.08081003125</v>
      </c>
      <c r="O193" s="34">
        <v>39826.337438765964</v>
      </c>
      <c r="P193" s="34">
        <v>8254.7540977890785</v>
      </c>
      <c r="Q193" s="34">
        <v>36.616438865661621</v>
      </c>
      <c r="R193" s="34">
        <v>6998.9746885273444</v>
      </c>
      <c r="S193" s="34">
        <v>48907.49440796706</v>
      </c>
      <c r="T193" s="34">
        <v>14171.256325609387</v>
      </c>
      <c r="U193" s="34">
        <v>8581.3338563281304</v>
      </c>
      <c r="V193" s="34">
        <v>66331.897189093754</v>
      </c>
      <c r="W193" s="34">
        <v>2528.5031357695316</v>
      </c>
      <c r="X193" s="34">
        <v>10405.700577572599</v>
      </c>
      <c r="Y193" s="34">
        <v>20765.552932588325</v>
      </c>
      <c r="Z193" s="34">
        <v>319.76973083496091</v>
      </c>
      <c r="AA193" s="34">
        <v>24746.513765718759</v>
      </c>
      <c r="AB193" s="34">
        <v>14339.589087865783</v>
      </c>
      <c r="AC193" s="34">
        <v>24320.082611295504</v>
      </c>
      <c r="AD193" s="34">
        <v>40754.485489468752</v>
      </c>
      <c r="AE193" s="34">
        <v>9410.5063875885062</v>
      </c>
      <c r="AF193" s="34">
        <v>21.694657258064517</v>
      </c>
      <c r="AG193" s="34">
        <v>22121.16641796875</v>
      </c>
      <c r="AH193" s="34">
        <v>46982.301252687495</v>
      </c>
      <c r="AI193" s="34">
        <v>7294.5941406250104</v>
      </c>
      <c r="AJ193" s="34">
        <v>36.213366873632253</v>
      </c>
      <c r="AK193" s="34">
        <v>4664.3144502578098</v>
      </c>
      <c r="AL193" s="34">
        <v>23376.738403703126</v>
      </c>
      <c r="AM193" s="34">
        <v>14999.559018873337</v>
      </c>
      <c r="AN193" s="34">
        <v>12743.483224000011</v>
      </c>
      <c r="AO193" s="34">
        <v>45952.26342399219</v>
      </c>
      <c r="AP193" s="34">
        <v>770.91845703125102</v>
      </c>
      <c r="AQ193" s="34">
        <v>38958.873576870341</v>
      </c>
      <c r="AR193" s="34">
        <v>49507.990948714636</v>
      </c>
      <c r="AS193" s="34">
        <v>54709.344151703139</v>
      </c>
      <c r="AT193" s="34">
        <v>20619.276106175188</v>
      </c>
      <c r="AU193" s="34">
        <v>47594.370159687511</v>
      </c>
      <c r="AV193" s="34">
        <v>20848.833138196664</v>
      </c>
      <c r="AW193" s="34">
        <v>12537.522858462889</v>
      </c>
      <c r="AX193" s="34">
        <v>47626.715179187537</v>
      </c>
      <c r="AY193" s="34">
        <v>33022.536008272386</v>
      </c>
    </row>
    <row r="194" spans="1:51" x14ac:dyDescent="0.25">
      <c r="A194" s="32">
        <v>44539</v>
      </c>
      <c r="B194" s="33">
        <v>1</v>
      </c>
      <c r="C194" s="34">
        <v>23198.445636692348</v>
      </c>
      <c r="D194" s="34">
        <v>32986.329013687493</v>
      </c>
      <c r="E194" s="34">
        <v>13596.637087390642</v>
      </c>
      <c r="F194" s="34">
        <v>42101.000793593761</v>
      </c>
      <c r="G194" s="34">
        <v>27951.991146213491</v>
      </c>
      <c r="H194" s="34">
        <v>6276.2083417812537</v>
      </c>
      <c r="I194" s="34">
        <v>21739.934219410181</v>
      </c>
      <c r="J194" s="34">
        <v>120.93574905395501</v>
      </c>
      <c r="K194" s="34">
        <v>17540.563277750021</v>
      </c>
      <c r="L194" s="34">
        <v>7898.2533240781249</v>
      </c>
      <c r="M194" s="34">
        <v>27158.488205974976</v>
      </c>
      <c r="N194" s="34">
        <v>14481.474542281261</v>
      </c>
      <c r="O194" s="34">
        <v>35388.90026020346</v>
      </c>
      <c r="P194" s="34">
        <v>7452.1053683672071</v>
      </c>
      <c r="Q194" s="34">
        <v>35.330485343933105</v>
      </c>
      <c r="R194" s="34">
        <v>5985.87951739454</v>
      </c>
      <c r="S194" s="34">
        <v>42625.505559873316</v>
      </c>
      <c r="T194" s="34">
        <v>12608.635268421885</v>
      </c>
      <c r="U194" s="34">
        <v>7579.6711815234403</v>
      </c>
      <c r="V194" s="34">
        <v>57269.029865656252</v>
      </c>
      <c r="W194" s="34">
        <v>2206.646606398439</v>
      </c>
      <c r="X194" s="34">
        <v>9424.0929787288442</v>
      </c>
      <c r="Y194" s="34">
        <v>19511.525118820537</v>
      </c>
      <c r="Z194" s="34">
        <v>290.0959080505371</v>
      </c>
      <c r="AA194" s="34">
        <v>21061.112941484382</v>
      </c>
      <c r="AB194" s="34">
        <v>13182.760943904856</v>
      </c>
      <c r="AC194" s="34">
        <v>21476.268108298427</v>
      </c>
      <c r="AD194" s="34">
        <v>35057.275755656257</v>
      </c>
      <c r="AE194" s="34">
        <v>8108.7182602447756</v>
      </c>
      <c r="AF194" s="34">
        <v>21.694657258064517</v>
      </c>
      <c r="AG194" s="34">
        <v>19225.1226618125</v>
      </c>
      <c r="AH194" s="34">
        <v>39133.228832124994</v>
      </c>
      <c r="AI194" s="34">
        <v>6363.9857666015596</v>
      </c>
      <c r="AJ194" s="34">
        <v>32.748257976070533</v>
      </c>
      <c r="AK194" s="34">
        <v>4295.5361319921894</v>
      </c>
      <c r="AL194" s="34">
        <v>19769.780579843758</v>
      </c>
      <c r="AM194" s="34">
        <v>11791.05176597492</v>
      </c>
      <c r="AN194" s="34">
        <v>11470.739295359381</v>
      </c>
      <c r="AO194" s="34">
        <v>41015.444962097652</v>
      </c>
      <c r="AP194" s="34">
        <v>714.64161682128906</v>
      </c>
      <c r="AQ194" s="34">
        <v>35955.460752464103</v>
      </c>
      <c r="AR194" s="34">
        <v>43782.624032566178</v>
      </c>
      <c r="AS194" s="34">
        <v>47520.360038359402</v>
      </c>
      <c r="AT194" s="34">
        <v>20111.579414737695</v>
      </c>
      <c r="AU194" s="34">
        <v>41934.956873359377</v>
      </c>
      <c r="AV194" s="34">
        <v>16204.108158821669</v>
      </c>
      <c r="AW194" s="34">
        <v>12944.098723033203</v>
      </c>
      <c r="AX194" s="34">
        <v>40751.709171777358</v>
      </c>
      <c r="AY194" s="34">
        <v>30214.792605006736</v>
      </c>
    </row>
    <row r="195" spans="1:51" x14ac:dyDescent="0.25">
      <c r="A195" s="32">
        <v>44539</v>
      </c>
      <c r="B195" s="33">
        <v>2</v>
      </c>
      <c r="C195" s="34">
        <v>21027.969751348606</v>
      </c>
      <c r="D195" s="34">
        <v>29123.941825812486</v>
      </c>
      <c r="E195" s="34">
        <v>12003.626368000019</v>
      </c>
      <c r="F195" s="34">
        <v>37163.554603390636</v>
      </c>
      <c r="G195" s="34">
        <v>23481.600607057262</v>
      </c>
      <c r="H195" s="34">
        <v>6892.7293491562632</v>
      </c>
      <c r="I195" s="34">
        <v>19604.745655335926</v>
      </c>
      <c r="J195" s="34">
        <v>109.8741722106933</v>
      </c>
      <c r="K195" s="34">
        <v>15208.205258500031</v>
      </c>
      <c r="L195" s="34">
        <v>7510.2898922421937</v>
      </c>
      <c r="M195" s="34">
        <v>25339.446894867186</v>
      </c>
      <c r="N195" s="34">
        <v>13148.293463687511</v>
      </c>
      <c r="O195" s="34">
        <v>31798.715240211295</v>
      </c>
      <c r="P195" s="34">
        <v>6635.8612450312612</v>
      </c>
      <c r="Q195" s="34">
        <v>34.723105430603034</v>
      </c>
      <c r="R195" s="34">
        <v>5017.0565369414071</v>
      </c>
      <c r="S195" s="34">
        <v>36347.867233029567</v>
      </c>
      <c r="T195" s="34">
        <v>11358.109572210938</v>
      </c>
      <c r="U195" s="34">
        <v>6824.8020119843795</v>
      </c>
      <c r="V195" s="34">
        <v>49688.498051718751</v>
      </c>
      <c r="W195" s="34">
        <v>2008.9003172226567</v>
      </c>
      <c r="X195" s="34">
        <v>9026.1906967445248</v>
      </c>
      <c r="Y195" s="34">
        <v>19172.277100180363</v>
      </c>
      <c r="Z195" s="34">
        <v>277.33864517211907</v>
      </c>
      <c r="AA195" s="34">
        <v>17767.716680671889</v>
      </c>
      <c r="AB195" s="34">
        <v>12326.538027451714</v>
      </c>
      <c r="AC195" s="34">
        <v>19520.730937880086</v>
      </c>
      <c r="AD195" s="34">
        <v>29512.753611468754</v>
      </c>
      <c r="AE195" s="34">
        <v>6365.3418120181977</v>
      </c>
      <c r="AF195" s="34">
        <v>21.694657258064517</v>
      </c>
      <c r="AG195" s="34">
        <v>16336.147677500003</v>
      </c>
      <c r="AH195" s="34">
        <v>32460.187678437513</v>
      </c>
      <c r="AI195" s="34">
        <v>5352.8843750000106</v>
      </c>
      <c r="AJ195" s="34">
        <v>37.158431383392497</v>
      </c>
      <c r="AK195" s="34">
        <v>4006.1856817812495</v>
      </c>
      <c r="AL195" s="34">
        <v>16604.991963953129</v>
      </c>
      <c r="AM195" s="34">
        <v>8928.8395747327322</v>
      </c>
      <c r="AN195" s="34">
        <v>10517.99091978125</v>
      </c>
      <c r="AO195" s="34">
        <v>36078.088230066409</v>
      </c>
      <c r="AP195" s="34">
        <v>648.26930236816406</v>
      </c>
      <c r="AQ195" s="34">
        <v>33173.927933698476</v>
      </c>
      <c r="AR195" s="34">
        <v>38781.27120956617</v>
      </c>
      <c r="AS195" s="34">
        <v>40368.961899625021</v>
      </c>
      <c r="AT195" s="34">
        <v>19075.032483331423</v>
      </c>
      <c r="AU195" s="34">
        <v>36980.984220140657</v>
      </c>
      <c r="AV195" s="34">
        <v>13925.80824494666</v>
      </c>
      <c r="AW195" s="34">
        <v>9523.2301487021523</v>
      </c>
      <c r="AX195" s="34">
        <v>34597.557144703147</v>
      </c>
      <c r="AY195" s="34">
        <v>28182.460264788013</v>
      </c>
    </row>
    <row r="196" spans="1:51" x14ac:dyDescent="0.25">
      <c r="A196" s="32">
        <v>44539</v>
      </c>
      <c r="B196" s="33">
        <v>3</v>
      </c>
      <c r="C196" s="34">
        <v>19779.491304895499</v>
      </c>
      <c r="D196" s="34">
        <v>25960.28205596875</v>
      </c>
      <c r="E196" s="34">
        <v>10923.829688273465</v>
      </c>
      <c r="F196" s="34">
        <v>33969.219920562515</v>
      </c>
      <c r="G196" s="34">
        <v>20088.725420510418</v>
      </c>
      <c r="H196" s="34">
        <v>6980.2210528593987</v>
      </c>
      <c r="I196" s="34">
        <v>18050.618650246095</v>
      </c>
      <c r="J196" s="34">
        <v>95.612707138061509</v>
      </c>
      <c r="K196" s="34">
        <v>13794.290339242201</v>
      </c>
      <c r="L196" s="34">
        <v>6886.0260621250236</v>
      </c>
      <c r="M196" s="34">
        <v>24486.729971734385</v>
      </c>
      <c r="N196" s="34">
        <v>12255.727710156259</v>
      </c>
      <c r="O196" s="34">
        <v>29038.298922109723</v>
      </c>
      <c r="P196" s="34">
        <v>6314.153965003914</v>
      </c>
      <c r="Q196" s="34">
        <v>33.569980621337876</v>
      </c>
      <c r="R196" s="34">
        <v>4385.4355839335949</v>
      </c>
      <c r="S196" s="34">
        <v>31676.199149842072</v>
      </c>
      <c r="T196" s="34">
        <v>10615.505733671887</v>
      </c>
      <c r="U196" s="34">
        <v>6366.4010192421902</v>
      </c>
      <c r="V196" s="34">
        <v>44561.440280625015</v>
      </c>
      <c r="W196" s="34">
        <v>1762.0372046367181</v>
      </c>
      <c r="X196" s="34">
        <v>7778.0401635569688</v>
      </c>
      <c r="Y196" s="34">
        <v>18334.929595377704</v>
      </c>
      <c r="Z196" s="34">
        <v>283.33760330200192</v>
      </c>
      <c r="AA196" s="34">
        <v>14329.281909328121</v>
      </c>
      <c r="AB196" s="34">
        <v>11630.607494725144</v>
      </c>
      <c r="AC196" s="34">
        <v>18113.841967661952</v>
      </c>
      <c r="AD196" s="34">
        <v>25641.706114531255</v>
      </c>
      <c r="AE196" s="34">
        <v>4970.3911749791368</v>
      </c>
      <c r="AF196" s="34">
        <v>21.694657258064517</v>
      </c>
      <c r="AG196" s="34">
        <v>14218.371249156251</v>
      </c>
      <c r="AH196" s="34">
        <v>29746.999907156252</v>
      </c>
      <c r="AI196" s="34">
        <v>4593.7188720703098</v>
      </c>
      <c r="AJ196" s="34">
        <v>29.909758242358009</v>
      </c>
      <c r="AK196" s="34">
        <v>3695.2151231562493</v>
      </c>
      <c r="AL196" s="34">
        <v>14743.560272593761</v>
      </c>
      <c r="AM196" s="34">
        <v>7454.5387352873922</v>
      </c>
      <c r="AN196" s="34">
        <v>9944.7176508593911</v>
      </c>
      <c r="AO196" s="34">
        <v>31780.132571507816</v>
      </c>
      <c r="AP196" s="34">
        <v>623.35258483886798</v>
      </c>
      <c r="AQ196" s="34">
        <v>31157.809022053934</v>
      </c>
      <c r="AR196" s="34">
        <v>34947.453705605236</v>
      </c>
      <c r="AS196" s="34">
        <v>34570.651660007818</v>
      </c>
      <c r="AT196" s="34">
        <v>18529.1233826752</v>
      </c>
      <c r="AU196" s="34">
        <v>33802.665592140635</v>
      </c>
      <c r="AV196" s="34">
        <v>13285.835904227904</v>
      </c>
      <c r="AW196" s="34">
        <v>5395.4671482841904</v>
      </c>
      <c r="AX196" s="34">
        <v>29845.839484515636</v>
      </c>
      <c r="AY196" s="34">
        <v>26719.793998772369</v>
      </c>
    </row>
    <row r="197" spans="1:51" x14ac:dyDescent="0.25">
      <c r="A197" s="32">
        <v>44539</v>
      </c>
      <c r="B197" s="33">
        <v>4</v>
      </c>
      <c r="C197" s="34">
        <v>19146.506498692368</v>
      </c>
      <c r="D197" s="34">
        <v>24616.05812696875</v>
      </c>
      <c r="E197" s="34">
        <v>9920.198673218747</v>
      </c>
      <c r="F197" s="34">
        <v>32608.184019406261</v>
      </c>
      <c r="G197" s="34">
        <v>18704.751098260378</v>
      </c>
      <c r="H197" s="34">
        <v>6840.6527811718906</v>
      </c>
      <c r="I197" s="34">
        <v>17426.644528457033</v>
      </c>
      <c r="J197" s="34">
        <v>92.462978363037109</v>
      </c>
      <c r="K197" s="34">
        <v>13174.875614437509</v>
      </c>
      <c r="L197" s="34">
        <v>6939.9247403359359</v>
      </c>
      <c r="M197" s="34">
        <v>23768.30237328558</v>
      </c>
      <c r="N197" s="34">
        <v>11823.313361656261</v>
      </c>
      <c r="O197" s="34">
        <v>27746.95813007066</v>
      </c>
      <c r="P197" s="34">
        <v>5979.7894903007955</v>
      </c>
      <c r="Q197" s="34">
        <v>33.514504432678223</v>
      </c>
      <c r="R197" s="34">
        <v>4042.9285531718751</v>
      </c>
      <c r="S197" s="34">
        <v>29184.949773498309</v>
      </c>
      <c r="T197" s="34">
        <v>10298.988534281269</v>
      </c>
      <c r="U197" s="34">
        <v>6167.7102864297003</v>
      </c>
      <c r="V197" s="34">
        <v>42149.611700859386</v>
      </c>
      <c r="W197" s="34">
        <v>1889.1242153554699</v>
      </c>
      <c r="X197" s="34">
        <v>7309.6735219319999</v>
      </c>
      <c r="Y197" s="34">
        <v>18513.11592404333</v>
      </c>
      <c r="Z197" s="34">
        <v>284.13388366699223</v>
      </c>
      <c r="AA197" s="34">
        <v>13089.349416757837</v>
      </c>
      <c r="AB197" s="34">
        <v>11446.011932709511</v>
      </c>
      <c r="AC197" s="34">
        <v>17072.094515634475</v>
      </c>
      <c r="AD197" s="34">
        <v>23573.178410171877</v>
      </c>
      <c r="AE197" s="34">
        <v>4786.7448065103836</v>
      </c>
      <c r="AF197" s="34">
        <v>21.694657258064517</v>
      </c>
      <c r="AG197" s="34">
        <v>13328.534564968748</v>
      </c>
      <c r="AH197" s="34">
        <v>27073.718016249997</v>
      </c>
      <c r="AI197" s="34">
        <v>4226.68342285157</v>
      </c>
      <c r="AJ197" s="34">
        <v>28.377523474063821</v>
      </c>
      <c r="AK197" s="34">
        <v>3599.7068470468794</v>
      </c>
      <c r="AL197" s="34">
        <v>13639.126263078131</v>
      </c>
      <c r="AM197" s="34">
        <v>6306.7329124514645</v>
      </c>
      <c r="AN197" s="34">
        <v>9302.6042567343902</v>
      </c>
      <c r="AO197" s="34">
        <v>29470.451404558611</v>
      </c>
      <c r="AP197" s="34">
        <v>617.99569702148392</v>
      </c>
      <c r="AQ197" s="34">
        <v>30408.134807979721</v>
      </c>
      <c r="AR197" s="34">
        <v>33170.697864628681</v>
      </c>
      <c r="AS197" s="34">
        <v>31461.496407210951</v>
      </c>
      <c r="AT197" s="34">
        <v>18000.01928697207</v>
      </c>
      <c r="AU197" s="34">
        <v>32135.049111796896</v>
      </c>
      <c r="AV197" s="34">
        <v>12002.819679352921</v>
      </c>
      <c r="AW197" s="34">
        <v>4963.5980677763746</v>
      </c>
      <c r="AX197" s="34">
        <v>27126.939503677739</v>
      </c>
      <c r="AY197" s="34">
        <v>26167.166435694275</v>
      </c>
    </row>
    <row r="198" spans="1:51" x14ac:dyDescent="0.25">
      <c r="A198" s="32">
        <v>44539</v>
      </c>
      <c r="B198" s="33">
        <v>5</v>
      </c>
      <c r="C198" s="34">
        <v>18512.332345973602</v>
      </c>
      <c r="D198" s="34">
        <v>23571.096686031251</v>
      </c>
      <c r="E198" s="34">
        <v>9382.8409210625323</v>
      </c>
      <c r="F198" s="34">
        <v>31625.51819445315</v>
      </c>
      <c r="G198" s="34">
        <v>18443.625242229122</v>
      </c>
      <c r="H198" s="34">
        <v>7284.3739759844157</v>
      </c>
      <c r="I198" s="34">
        <v>17200.279632222675</v>
      </c>
      <c r="J198" s="34">
        <v>89.96072387695321</v>
      </c>
      <c r="K198" s="34">
        <v>12777.36843378907</v>
      </c>
      <c r="L198" s="34">
        <v>6876.6905387968782</v>
      </c>
      <c r="M198" s="34">
        <v>23301.173868343769</v>
      </c>
      <c r="N198" s="34">
        <v>11492.708569500011</v>
      </c>
      <c r="O198" s="34">
        <v>27291.687924164413</v>
      </c>
      <c r="P198" s="34">
        <v>5812.9633755781288</v>
      </c>
      <c r="Q198" s="34">
        <v>33.230818748474135</v>
      </c>
      <c r="R198" s="34">
        <v>3902.8833253945318</v>
      </c>
      <c r="S198" s="34">
        <v>28084.718001826459</v>
      </c>
      <c r="T198" s="34">
        <v>10106.873465640641</v>
      </c>
      <c r="U198" s="34">
        <v>6144.2234344375102</v>
      </c>
      <c r="V198" s="34">
        <v>40428.435773937497</v>
      </c>
      <c r="W198" s="34">
        <v>1803.4758545390621</v>
      </c>
      <c r="X198" s="34">
        <v>7174.9895974319661</v>
      </c>
      <c r="Y198" s="34">
        <v>18322.198543723687</v>
      </c>
      <c r="Z198" s="34">
        <v>271.42455307006833</v>
      </c>
      <c r="AA198" s="34">
        <v>11988.028780789067</v>
      </c>
      <c r="AB198" s="34">
        <v>11347.630927545464</v>
      </c>
      <c r="AC198" s="34">
        <v>16966.579445247644</v>
      </c>
      <c r="AD198" s="34">
        <v>22785.618966375005</v>
      </c>
      <c r="AE198" s="34">
        <v>4880.9435166900766</v>
      </c>
      <c r="AF198" s="34">
        <v>21.694657258064517</v>
      </c>
      <c r="AG198" s="34">
        <v>12962.763803968752</v>
      </c>
      <c r="AH198" s="34">
        <v>25769.837417781244</v>
      </c>
      <c r="AI198" s="34">
        <v>4098.1440673828201</v>
      </c>
      <c r="AJ198" s="34">
        <v>28.67041398781015</v>
      </c>
      <c r="AK198" s="34">
        <v>3516.5193676015697</v>
      </c>
      <c r="AL198" s="34">
        <v>13269.841553062523</v>
      </c>
      <c r="AM198" s="34">
        <v>5776.8370406624017</v>
      </c>
      <c r="AN198" s="34">
        <v>9129.1934117500095</v>
      </c>
      <c r="AO198" s="34">
        <v>28424.670494531259</v>
      </c>
      <c r="AP198" s="34">
        <v>561.02464294433594</v>
      </c>
      <c r="AQ198" s="34">
        <v>29844.204565178934</v>
      </c>
      <c r="AR198" s="34">
        <v>31902.921625449002</v>
      </c>
      <c r="AS198" s="34">
        <v>30063.692527328141</v>
      </c>
      <c r="AT198" s="34">
        <v>18026.035180362709</v>
      </c>
      <c r="AU198" s="34">
        <v>31579.853909687525</v>
      </c>
      <c r="AV198" s="34">
        <v>12164.537039290426</v>
      </c>
      <c r="AW198" s="34">
        <v>3751.0888676015657</v>
      </c>
      <c r="AX198" s="34">
        <v>25812.695374822291</v>
      </c>
      <c r="AY198" s="34">
        <v>25243.260693866119</v>
      </c>
    </row>
    <row r="199" spans="1:51" x14ac:dyDescent="0.25">
      <c r="A199" s="32">
        <v>44539</v>
      </c>
      <c r="B199" s="33">
        <v>6</v>
      </c>
      <c r="C199" s="34">
        <v>18271.997296739228</v>
      </c>
      <c r="D199" s="34">
        <v>24649.30593009376</v>
      </c>
      <c r="E199" s="34">
        <v>9600.1059314375107</v>
      </c>
      <c r="F199" s="34">
        <v>34096.87339270315</v>
      </c>
      <c r="G199" s="34">
        <v>18834.478868588511</v>
      </c>
      <c r="H199" s="34">
        <v>6957.3715927344074</v>
      </c>
      <c r="I199" s="34">
        <v>17459.494914929695</v>
      </c>
      <c r="J199" s="34">
        <v>93.781578063964886</v>
      </c>
      <c r="K199" s="34">
        <v>12959.395716453138</v>
      </c>
      <c r="L199" s="34">
        <v>7147.0115460078132</v>
      </c>
      <c r="M199" s="34">
        <v>23414.90012637258</v>
      </c>
      <c r="N199" s="34">
        <v>11548.615204203141</v>
      </c>
      <c r="O199" s="34">
        <v>28064.950138476921</v>
      </c>
      <c r="P199" s="34">
        <v>5820.0531345117197</v>
      </c>
      <c r="Q199" s="34">
        <v>32.31506156921386</v>
      </c>
      <c r="R199" s="34">
        <v>3883.5169762734386</v>
      </c>
      <c r="S199" s="34">
        <v>28327.020996388939</v>
      </c>
      <c r="T199" s="34">
        <v>9909.7606259218901</v>
      </c>
      <c r="U199" s="34">
        <v>6219.0446123984402</v>
      </c>
      <c r="V199" s="34">
        <v>39713.803913515629</v>
      </c>
      <c r="W199" s="34">
        <v>1750.9740635937499</v>
      </c>
      <c r="X199" s="34">
        <v>5996.9177377918631</v>
      </c>
      <c r="Y199" s="34">
        <v>19714.194263241276</v>
      </c>
      <c r="Z199" s="34">
        <v>282.0753027343751</v>
      </c>
      <c r="AA199" s="34">
        <v>12434.567448031274</v>
      </c>
      <c r="AB199" s="34">
        <v>11222.077906248584</v>
      </c>
      <c r="AC199" s="34">
        <v>16384.20276265408</v>
      </c>
      <c r="AD199" s="34">
        <v>22680.883617625019</v>
      </c>
      <c r="AE199" s="34">
        <v>4565.4841787213345</v>
      </c>
      <c r="AF199" s="34">
        <v>21.694657258064517</v>
      </c>
      <c r="AG199" s="34">
        <v>13141.183966218752</v>
      </c>
      <c r="AH199" s="34">
        <v>26135.489493874993</v>
      </c>
      <c r="AI199" s="34">
        <v>4173.4736572265601</v>
      </c>
      <c r="AJ199" s="34">
        <v>28.501168568156231</v>
      </c>
      <c r="AK199" s="34">
        <v>3257.9343658390699</v>
      </c>
      <c r="AL199" s="34">
        <v>13399.196535703142</v>
      </c>
      <c r="AM199" s="34">
        <v>6006.6362397952198</v>
      </c>
      <c r="AN199" s="34">
        <v>9156.0500058281305</v>
      </c>
      <c r="AO199" s="34">
        <v>28311.268078429697</v>
      </c>
      <c r="AP199" s="34">
        <v>584.35823059082099</v>
      </c>
      <c r="AQ199" s="34">
        <v>30101.70569755002</v>
      </c>
      <c r="AR199" s="34">
        <v>31846.244070691188</v>
      </c>
      <c r="AS199" s="34">
        <v>30787.440020757829</v>
      </c>
      <c r="AT199" s="34">
        <v>17950.472763753343</v>
      </c>
      <c r="AU199" s="34">
        <v>31820.387828140643</v>
      </c>
      <c r="AV199" s="34">
        <v>13325.497335337297</v>
      </c>
      <c r="AW199" s="34">
        <v>2874.4408723837992</v>
      </c>
      <c r="AX199" s="34">
        <v>26074.555711933601</v>
      </c>
      <c r="AY199" s="34">
        <v>25024.064337475524</v>
      </c>
    </row>
    <row r="200" spans="1:51" x14ac:dyDescent="0.25">
      <c r="A200" s="32">
        <v>44539</v>
      </c>
      <c r="B200" s="33">
        <v>7</v>
      </c>
      <c r="C200" s="34">
        <v>17462.064594926742</v>
      </c>
      <c r="D200" s="34">
        <v>24953.340957968754</v>
      </c>
      <c r="E200" s="34">
        <v>10304.659074773448</v>
      </c>
      <c r="F200" s="34">
        <v>36888.157908765628</v>
      </c>
      <c r="G200" s="34">
        <v>19132.794501783428</v>
      </c>
      <c r="H200" s="34">
        <v>6938.3899490312797</v>
      </c>
      <c r="I200" s="34">
        <v>19367.842334203131</v>
      </c>
      <c r="J200" s="34">
        <v>104.17966651916491</v>
      </c>
      <c r="K200" s="34">
        <v>13825.976287148462</v>
      </c>
      <c r="L200" s="34">
        <v>6318.3529740781214</v>
      </c>
      <c r="M200" s="34">
        <v>23676.52595641408</v>
      </c>
      <c r="N200" s="34">
        <v>11724.646984343761</v>
      </c>
      <c r="O200" s="34">
        <v>31066.253493844095</v>
      </c>
      <c r="P200" s="34">
        <v>5959.3571886194941</v>
      </c>
      <c r="Q200" s="34">
        <v>33.031029701232917</v>
      </c>
      <c r="R200" s="34">
        <v>3890.2104978398456</v>
      </c>
      <c r="S200" s="34">
        <v>29758.60795013895</v>
      </c>
      <c r="T200" s="34">
        <v>9481.1401694297019</v>
      </c>
      <c r="U200" s="34">
        <v>5966.02649741407</v>
      </c>
      <c r="V200" s="34">
        <v>40766.129048765637</v>
      </c>
      <c r="W200" s="34">
        <v>1515.2626613281252</v>
      </c>
      <c r="X200" s="34">
        <v>4330.2206986734782</v>
      </c>
      <c r="Y200" s="34">
        <v>20868.558416669843</v>
      </c>
      <c r="Z200" s="34">
        <v>282.06229843139647</v>
      </c>
      <c r="AA200" s="34">
        <v>13184.902431445356</v>
      </c>
      <c r="AB200" s="34">
        <v>11878.572519295465</v>
      </c>
      <c r="AC200" s="34">
        <v>16599.254619239073</v>
      </c>
      <c r="AD200" s="34">
        <v>23572.229681218752</v>
      </c>
      <c r="AE200" s="34">
        <v>4267.4281743697884</v>
      </c>
      <c r="AF200" s="34">
        <v>21.694657258064517</v>
      </c>
      <c r="AG200" s="34">
        <v>14133.837617875</v>
      </c>
      <c r="AH200" s="34">
        <v>26092.173913749994</v>
      </c>
      <c r="AI200" s="34">
        <v>4029.6237260931121</v>
      </c>
      <c r="AJ200" s="34">
        <v>16.960767172701765</v>
      </c>
      <c r="AK200" s="34">
        <v>4041.9668386510621</v>
      </c>
      <c r="AL200" s="34">
        <v>13959.795412406249</v>
      </c>
      <c r="AM200" s="34">
        <v>4878.6353809514812</v>
      </c>
      <c r="AN200" s="34">
        <v>9309.8039476718895</v>
      </c>
      <c r="AO200" s="34">
        <v>28986.103685875009</v>
      </c>
      <c r="AP200" s="34">
        <v>496.78042091429302</v>
      </c>
      <c r="AQ200" s="34">
        <v>31839.291515682839</v>
      </c>
      <c r="AR200" s="34">
        <v>32750.526148198995</v>
      </c>
      <c r="AS200" s="34">
        <v>32595.335734414082</v>
      </c>
      <c r="AT200" s="34">
        <v>17384.149081268948</v>
      </c>
      <c r="AU200" s="34">
        <v>34247.149432125036</v>
      </c>
      <c r="AV200" s="34">
        <v>12735.523418181043</v>
      </c>
      <c r="AW200" s="34">
        <v>2049.9108123837914</v>
      </c>
      <c r="AX200" s="34">
        <v>26117.93419515821</v>
      </c>
      <c r="AY200" s="34">
        <v>25951.562171788039</v>
      </c>
    </row>
    <row r="201" spans="1:51" x14ac:dyDescent="0.25">
      <c r="A201" s="32">
        <v>44539</v>
      </c>
      <c r="B201" s="33">
        <v>8</v>
      </c>
      <c r="C201" s="34">
        <v>21160.461962754875</v>
      </c>
      <c r="D201" s="34">
        <v>27616.561413593732</v>
      </c>
      <c r="E201" s="34">
        <v>12259.68414400003</v>
      </c>
      <c r="F201" s="34">
        <v>45041.821926718752</v>
      </c>
      <c r="G201" s="34">
        <v>21725.420665506364</v>
      </c>
      <c r="H201" s="34">
        <v>7614.7570248906522</v>
      </c>
      <c r="I201" s="34">
        <v>23257.859403789062</v>
      </c>
      <c r="J201" s="34">
        <v>124.09812164306641</v>
      </c>
      <c r="K201" s="34">
        <v>16228.46345079688</v>
      </c>
      <c r="L201" s="34">
        <v>6695.8241563437514</v>
      </c>
      <c r="M201" s="34">
        <v>25909.12688651952</v>
      </c>
      <c r="N201" s="34">
        <v>12648.134227328132</v>
      </c>
      <c r="O201" s="34">
        <v>36553.629097844088</v>
      </c>
      <c r="P201" s="34">
        <v>5592.5418899562019</v>
      </c>
      <c r="Q201" s="34">
        <v>34.724166870117195</v>
      </c>
      <c r="R201" s="34">
        <v>4102.0960846386715</v>
      </c>
      <c r="S201" s="34">
        <v>32846.410256388946</v>
      </c>
      <c r="T201" s="34">
        <v>10326.041898968768</v>
      </c>
      <c r="U201" s="34">
        <v>6240.9988937421895</v>
      </c>
      <c r="V201" s="34">
        <v>45764.720756093746</v>
      </c>
      <c r="W201" s="34">
        <v>2014.1511878125</v>
      </c>
      <c r="X201" s="34">
        <v>5224.7291762065224</v>
      </c>
      <c r="Y201" s="34">
        <v>22963.39764606949</v>
      </c>
      <c r="Z201" s="34">
        <v>285.64095535278329</v>
      </c>
      <c r="AA201" s="34">
        <v>15169.486014429694</v>
      </c>
      <c r="AB201" s="34">
        <v>16202.890410584516</v>
      </c>
      <c r="AC201" s="34">
        <v>19193.543288620698</v>
      </c>
      <c r="AD201" s="34">
        <v>25199.806161312503</v>
      </c>
      <c r="AE201" s="34">
        <v>7133.2038571510202</v>
      </c>
      <c r="AF201" s="34">
        <v>21.694657258064517</v>
      </c>
      <c r="AG201" s="34">
        <v>16124.132063937501</v>
      </c>
      <c r="AH201" s="34">
        <v>26753.212396500006</v>
      </c>
      <c r="AI201" s="34">
        <v>4042.1661009486515</v>
      </c>
      <c r="AJ201" s="34">
        <v>37.274325581403389</v>
      </c>
      <c r="AK201" s="34">
        <v>5765.7476890764574</v>
      </c>
      <c r="AL201" s="34">
        <v>14892.513229109381</v>
      </c>
      <c r="AM201" s="34">
        <v>6408.3027172639549</v>
      </c>
      <c r="AN201" s="34">
        <v>9602.9554828125001</v>
      </c>
      <c r="AO201" s="34">
        <v>32978.592540054691</v>
      </c>
      <c r="AP201" s="34">
        <v>522.76610596384819</v>
      </c>
      <c r="AQ201" s="34">
        <v>38708.206349229717</v>
      </c>
      <c r="AR201" s="34">
        <v>37641.169347628675</v>
      </c>
      <c r="AS201" s="34">
        <v>35065.283584656267</v>
      </c>
      <c r="AT201" s="34">
        <v>19393.135022378316</v>
      </c>
      <c r="AU201" s="34">
        <v>39719.767850203134</v>
      </c>
      <c r="AV201" s="34">
        <v>13148.525465540424</v>
      </c>
      <c r="AW201" s="34">
        <v>1331.0269467519586</v>
      </c>
      <c r="AX201" s="34">
        <v>27605.857306888691</v>
      </c>
      <c r="AY201" s="34">
        <v>33491.01261150674</v>
      </c>
    </row>
    <row r="202" spans="1:51" x14ac:dyDescent="0.25">
      <c r="A202" s="32">
        <v>44539</v>
      </c>
      <c r="B202" s="33">
        <v>9</v>
      </c>
      <c r="C202" s="34">
        <v>28437.98147916107</v>
      </c>
      <c r="D202" s="34">
        <v>34287.522807656256</v>
      </c>
      <c r="E202" s="34">
        <v>13688.955342484402</v>
      </c>
      <c r="F202" s="34">
        <v>53749.894378500001</v>
      </c>
      <c r="G202" s="34">
        <v>28181.491551578118</v>
      </c>
      <c r="H202" s="34">
        <v>10569.806190515654</v>
      </c>
      <c r="I202" s="34">
        <v>29175.006927406252</v>
      </c>
      <c r="J202" s="34">
        <v>128.70372009277341</v>
      </c>
      <c r="K202" s="34">
        <v>19575.671662593762</v>
      </c>
      <c r="L202" s="34">
        <v>8024.8405490937466</v>
      </c>
      <c r="M202" s="34">
        <v>33460.312164378905</v>
      </c>
      <c r="N202" s="34">
        <v>14075.62612367188</v>
      </c>
      <c r="O202" s="34">
        <v>44072.258655640981</v>
      </c>
      <c r="P202" s="34">
        <v>4576.3422469200423</v>
      </c>
      <c r="Q202" s="34">
        <v>35.329507827758789</v>
      </c>
      <c r="R202" s="34">
        <v>4507.5344808359387</v>
      </c>
      <c r="S202" s="34">
        <v>39457.679155779566</v>
      </c>
      <c r="T202" s="34">
        <v>11961.953629804701</v>
      </c>
      <c r="U202" s="34">
        <v>6874.6003990468807</v>
      </c>
      <c r="V202" s="34">
        <v>51428.385611375001</v>
      </c>
      <c r="W202" s="34">
        <v>2298.3304943046896</v>
      </c>
      <c r="X202" s="34">
        <v>8592.6695932031707</v>
      </c>
      <c r="Y202" s="34">
        <v>26240.764888857488</v>
      </c>
      <c r="Z202" s="34">
        <v>272.51348403930672</v>
      </c>
      <c r="AA202" s="34">
        <v>18078.711663875009</v>
      </c>
      <c r="AB202" s="34">
        <v>21560.345119428261</v>
      </c>
      <c r="AC202" s="34">
        <v>22956.010804140406</v>
      </c>
      <c r="AD202" s="34">
        <v>27958.831726874996</v>
      </c>
      <c r="AE202" s="34">
        <v>7952.2250351119601</v>
      </c>
      <c r="AF202" s="34">
        <v>21.694657258064517</v>
      </c>
      <c r="AG202" s="34">
        <v>18884.493956531249</v>
      </c>
      <c r="AH202" s="34">
        <v>30488.783079937501</v>
      </c>
      <c r="AI202" s="34">
        <v>4867.2283042223107</v>
      </c>
      <c r="AJ202" s="34">
        <v>84.645158578610449</v>
      </c>
      <c r="AK202" s="34">
        <v>7446.1401473652077</v>
      </c>
      <c r="AL202" s="34">
        <v>16355.563541359379</v>
      </c>
      <c r="AM202" s="34">
        <v>9114.380407670189</v>
      </c>
      <c r="AN202" s="34">
        <v>10024.60096767188</v>
      </c>
      <c r="AO202" s="34">
        <v>39803.814959039068</v>
      </c>
      <c r="AP202" s="34">
        <v>619.7021484375</v>
      </c>
      <c r="AQ202" s="34">
        <v>48936.018499151571</v>
      </c>
      <c r="AR202" s="34">
        <v>47063.299900605256</v>
      </c>
      <c r="AS202" s="34">
        <v>40237.697024843772</v>
      </c>
      <c r="AT202" s="34">
        <v>24288.168545237699</v>
      </c>
      <c r="AU202" s="34">
        <v>45837.289678515626</v>
      </c>
      <c r="AV202" s="34">
        <v>16354.762873727919</v>
      </c>
      <c r="AW202" s="34">
        <v>560.41419999511777</v>
      </c>
      <c r="AX202" s="34">
        <v>31489.620580207047</v>
      </c>
      <c r="AY202" s="34">
        <v>46760.361832006754</v>
      </c>
    </row>
    <row r="203" spans="1:51" x14ac:dyDescent="0.25">
      <c r="A203" s="32">
        <v>44539</v>
      </c>
      <c r="B203" s="33">
        <v>10</v>
      </c>
      <c r="C203" s="34">
        <v>34396.370259504867</v>
      </c>
      <c r="D203" s="34">
        <v>38825.795768843753</v>
      </c>
      <c r="E203" s="34">
        <v>15162.198041937514</v>
      </c>
      <c r="F203" s="34">
        <v>61170.217397875007</v>
      </c>
      <c r="G203" s="34">
        <v>34288.634042942271</v>
      </c>
      <c r="H203" s="34">
        <v>11992.889875281267</v>
      </c>
      <c r="I203" s="34">
        <v>34524.753705398442</v>
      </c>
      <c r="J203" s="34">
        <v>136.34313201904311</v>
      </c>
      <c r="K203" s="34">
        <v>21813.475939265645</v>
      </c>
      <c r="L203" s="34">
        <v>8350.8545206172039</v>
      </c>
      <c r="M203" s="34">
        <v>37897.266649937483</v>
      </c>
      <c r="N203" s="34">
        <v>16192.75902</v>
      </c>
      <c r="O203" s="34">
        <v>50057.034542047229</v>
      </c>
      <c r="P203" s="34">
        <v>4364.1674803350816</v>
      </c>
      <c r="Q203" s="34">
        <v>34.957375526428223</v>
      </c>
      <c r="R203" s="34">
        <v>5011.1160426796887</v>
      </c>
      <c r="S203" s="34">
        <v>43901.479329451424</v>
      </c>
      <c r="T203" s="34">
        <v>14242.797054375029</v>
      </c>
      <c r="U203" s="34">
        <v>7795.20781016408</v>
      </c>
      <c r="V203" s="34">
        <v>55994.720626843744</v>
      </c>
      <c r="W203" s="34">
        <v>2437.8990082031301</v>
      </c>
      <c r="X203" s="34">
        <v>11981.050537423349</v>
      </c>
      <c r="Y203" s="34">
        <v>28016.020778458638</v>
      </c>
      <c r="Z203" s="34">
        <v>241.84071350097648</v>
      </c>
      <c r="AA203" s="34">
        <v>21620.724530593776</v>
      </c>
      <c r="AB203" s="34">
        <v>24789.705545725148</v>
      </c>
      <c r="AC203" s="34">
        <v>25979.421714781143</v>
      </c>
      <c r="AD203" s="34">
        <v>31376.648701312501</v>
      </c>
      <c r="AE203" s="34">
        <v>9828.4877344244833</v>
      </c>
      <c r="AF203" s="34">
        <v>21.694657258064517</v>
      </c>
      <c r="AG203" s="34">
        <v>20711.605532531248</v>
      </c>
      <c r="AH203" s="34">
        <v>34533.143842843754</v>
      </c>
      <c r="AI203" s="34">
        <v>5707.3012790121984</v>
      </c>
      <c r="AJ203" s="34">
        <v>127.33565026003203</v>
      </c>
      <c r="AK203" s="34">
        <v>8064.0311536188237</v>
      </c>
      <c r="AL203" s="34">
        <v>17620.43652689064</v>
      </c>
      <c r="AM203" s="34">
        <v>11017.559435857713</v>
      </c>
      <c r="AN203" s="34">
        <v>10648.210120953141</v>
      </c>
      <c r="AO203" s="34">
        <v>46475.088969632823</v>
      </c>
      <c r="AP203" s="34">
        <v>691.65896606445403</v>
      </c>
      <c r="AQ203" s="34">
        <v>57781.205623979702</v>
      </c>
      <c r="AR203" s="34">
        <v>53910.168508933377</v>
      </c>
      <c r="AS203" s="34">
        <v>44430.426734562519</v>
      </c>
      <c r="AT203" s="34">
        <v>27690.114577050204</v>
      </c>
      <c r="AU203" s="34">
        <v>51294.867816171878</v>
      </c>
      <c r="AV203" s="34">
        <v>18570.349219446656</v>
      </c>
      <c r="AW203" s="34">
        <v>636.56811628906303</v>
      </c>
      <c r="AX203" s="34">
        <v>35400.303973345712</v>
      </c>
      <c r="AY203" s="34">
        <v>56718.981886819238</v>
      </c>
    </row>
    <row r="204" spans="1:51" x14ac:dyDescent="0.25">
      <c r="A204" s="32">
        <v>44539</v>
      </c>
      <c r="B204" s="33">
        <v>11</v>
      </c>
      <c r="C204" s="34">
        <v>37738.659614973607</v>
      </c>
      <c r="D204" s="34">
        <v>43015.836137843748</v>
      </c>
      <c r="E204" s="34">
        <v>16906.558698890643</v>
      </c>
      <c r="F204" s="34">
        <v>67353.753246624998</v>
      </c>
      <c r="G204" s="34">
        <v>38106.571919621703</v>
      </c>
      <c r="H204" s="34">
        <v>12706.29265571878</v>
      </c>
      <c r="I204" s="34">
        <v>37939.923331914062</v>
      </c>
      <c r="J204" s="34">
        <v>137.69550704956049</v>
      </c>
      <c r="K204" s="34">
        <v>23048.986701718768</v>
      </c>
      <c r="L204" s="34">
        <v>9064.0650359140545</v>
      </c>
      <c r="M204" s="34">
        <v>40393.971945748024</v>
      </c>
      <c r="N204" s="34">
        <v>18888.931561093748</v>
      </c>
      <c r="O204" s="34">
        <v>53506.98531278161</v>
      </c>
      <c r="P204" s="34">
        <v>4672.3359283004647</v>
      </c>
      <c r="Q204" s="34">
        <v>35.132990837097168</v>
      </c>
      <c r="R204" s="34">
        <v>5476.4644718632826</v>
      </c>
      <c r="S204" s="34">
        <v>47063.584559888928</v>
      </c>
      <c r="T204" s="34">
        <v>16450.519560906272</v>
      </c>
      <c r="U204" s="34">
        <v>9077.4696050781295</v>
      </c>
      <c r="V204" s="34">
        <v>61991.566171468759</v>
      </c>
      <c r="W204" s="34">
        <v>2615.3695334140702</v>
      </c>
      <c r="X204" s="34">
        <v>13295.498657260116</v>
      </c>
      <c r="Y204" s="34">
        <v>29237.498137146806</v>
      </c>
      <c r="Z204" s="34">
        <v>235.70524230957031</v>
      </c>
      <c r="AA204" s="34">
        <v>24104.628068750018</v>
      </c>
      <c r="AB204" s="34">
        <v>26055.799564272016</v>
      </c>
      <c r="AC204" s="34">
        <v>28516.245955235994</v>
      </c>
      <c r="AD204" s="34">
        <v>34782.981369718735</v>
      </c>
      <c r="AE204" s="34">
        <v>8820.137761861959</v>
      </c>
      <c r="AF204" s="34">
        <v>21.694657258064517</v>
      </c>
      <c r="AG204" s="34">
        <v>22779.2844448125</v>
      </c>
      <c r="AH204" s="34">
        <v>35972.916617875002</v>
      </c>
      <c r="AI204" s="34">
        <v>6122.4852456717726</v>
      </c>
      <c r="AJ204" s="34">
        <v>148.34015881297677</v>
      </c>
      <c r="AK204" s="34">
        <v>8195.3039963385654</v>
      </c>
      <c r="AL204" s="34">
        <v>19146.847565265642</v>
      </c>
      <c r="AM204" s="34">
        <v>15824.616584842082</v>
      </c>
      <c r="AN204" s="34">
        <v>11099.959886062521</v>
      </c>
      <c r="AO204" s="34">
        <v>44840.438090664058</v>
      </c>
      <c r="AP204" s="34">
        <v>728.04489135742097</v>
      </c>
      <c r="AQ204" s="34">
        <v>64162.835029182817</v>
      </c>
      <c r="AR204" s="34">
        <v>57739.225744550567</v>
      </c>
      <c r="AS204" s="34">
        <v>47977.499345375021</v>
      </c>
      <c r="AT204" s="34">
        <v>29840.294781268953</v>
      </c>
      <c r="AU204" s="34">
        <v>54428.364314640625</v>
      </c>
      <c r="AV204" s="34">
        <v>19320.986231602921</v>
      </c>
      <c r="AW204" s="34">
        <v>2400.4539947167987</v>
      </c>
      <c r="AX204" s="34">
        <v>37728.35243524611</v>
      </c>
      <c r="AY204" s="34">
        <v>61943.411894131707</v>
      </c>
    </row>
    <row r="205" spans="1:51" x14ac:dyDescent="0.25">
      <c r="A205" s="32">
        <v>44539</v>
      </c>
      <c r="B205" s="33">
        <v>12</v>
      </c>
      <c r="C205" s="34">
        <v>40101.521651668925</v>
      </c>
      <c r="D205" s="34">
        <v>47869.92040406249</v>
      </c>
      <c r="E205" s="34">
        <v>19436.39266928126</v>
      </c>
      <c r="F205" s="34">
        <v>72167.528881218765</v>
      </c>
      <c r="G205" s="34">
        <v>41327.439117044596</v>
      </c>
      <c r="H205" s="34">
        <v>13297.678174203147</v>
      </c>
      <c r="I205" s="34">
        <v>39660.666444859402</v>
      </c>
      <c r="J205" s="34">
        <v>143.37792587280268</v>
      </c>
      <c r="K205" s="34">
        <v>24160.840856656268</v>
      </c>
      <c r="L205" s="34">
        <v>10030.629353242206</v>
      </c>
      <c r="M205" s="34">
        <v>42669.711798082266</v>
      </c>
      <c r="N205" s="34">
        <v>20756.123090281249</v>
      </c>
      <c r="O205" s="34">
        <v>55715.088047750345</v>
      </c>
      <c r="P205" s="34">
        <v>-487.1244573923359</v>
      </c>
      <c r="Q205" s="34">
        <v>35.005502700805671</v>
      </c>
      <c r="R205" s="34">
        <v>5969.961761593755</v>
      </c>
      <c r="S205" s="34">
        <v>49772.43257799829</v>
      </c>
      <c r="T205" s="34">
        <v>18267.057724218761</v>
      </c>
      <c r="U205" s="34">
        <v>10366.18940798439</v>
      </c>
      <c r="V205" s="34">
        <v>63785.866003656258</v>
      </c>
      <c r="W205" s="34">
        <v>2548.3257395156402</v>
      </c>
      <c r="X205" s="34">
        <v>14071.207186773961</v>
      </c>
      <c r="Y205" s="34">
        <v>30385.585083652313</v>
      </c>
      <c r="Z205" s="34">
        <v>222.96838867187512</v>
      </c>
      <c r="AA205" s="34">
        <v>25726.373534437516</v>
      </c>
      <c r="AB205" s="34">
        <v>27143.076319647014</v>
      </c>
      <c r="AC205" s="34">
        <v>31332.467132131693</v>
      </c>
      <c r="AD205" s="34">
        <v>37689.854123281249</v>
      </c>
      <c r="AE205" s="34">
        <v>8423.6681416036554</v>
      </c>
      <c r="AF205" s="34">
        <v>21.694657258064517</v>
      </c>
      <c r="AG205" s="34">
        <v>24354.0628554375</v>
      </c>
      <c r="AH205" s="34">
        <v>38477.238362343742</v>
      </c>
      <c r="AI205" s="34">
        <v>6538.5371494924048</v>
      </c>
      <c r="AJ205" s="34">
        <v>152.8112734645976</v>
      </c>
      <c r="AK205" s="34">
        <v>8693.2171581827442</v>
      </c>
      <c r="AL205" s="34">
        <v>20683.986780531257</v>
      </c>
      <c r="AM205" s="34">
        <v>21084.745782592057</v>
      </c>
      <c r="AN205" s="34">
        <v>10504.317879265631</v>
      </c>
      <c r="AO205" s="34">
        <v>41653.549264941423</v>
      </c>
      <c r="AP205" s="34">
        <v>709.43299865722702</v>
      </c>
      <c r="AQ205" s="34">
        <v>68700.242922885955</v>
      </c>
      <c r="AR205" s="34">
        <v>61499.66253105057</v>
      </c>
      <c r="AS205" s="34">
        <v>51230.023296500025</v>
      </c>
      <c r="AT205" s="34">
        <v>31771.385425175227</v>
      </c>
      <c r="AU205" s="34">
        <v>57512.283437968756</v>
      </c>
      <c r="AV205" s="34">
        <v>19879.206018759174</v>
      </c>
      <c r="AW205" s="34">
        <v>4007.4898383164091</v>
      </c>
      <c r="AX205" s="34">
        <v>40099.740812132834</v>
      </c>
      <c r="AY205" s="34">
        <v>65140.586989881718</v>
      </c>
    </row>
    <row r="206" spans="1:51" x14ac:dyDescent="0.25">
      <c r="A206" s="32">
        <v>44539</v>
      </c>
      <c r="B206" s="33">
        <v>13</v>
      </c>
      <c r="C206" s="34">
        <v>42458.623331462826</v>
      </c>
      <c r="D206" s="34">
        <v>49842.571650781247</v>
      </c>
      <c r="E206" s="34">
        <v>20460.174336812521</v>
      </c>
      <c r="F206" s="34">
        <v>75977.408064031246</v>
      </c>
      <c r="G206" s="34">
        <v>43598.683200995147</v>
      </c>
      <c r="H206" s="34">
        <v>12474.01559843752</v>
      </c>
      <c r="I206" s="34">
        <v>41132.74051492969</v>
      </c>
      <c r="J206" s="34">
        <v>150.994384765625</v>
      </c>
      <c r="K206" s="34">
        <v>25405.599307937518</v>
      </c>
      <c r="L206" s="34">
        <v>10725.267787343753</v>
      </c>
      <c r="M206" s="34">
        <v>43133.790417584889</v>
      </c>
      <c r="N206" s="34">
        <v>22277.37588621875</v>
      </c>
      <c r="O206" s="34">
        <v>58337.54768714097</v>
      </c>
      <c r="P206" s="34">
        <v>-1803.992082940993</v>
      </c>
      <c r="Q206" s="34">
        <v>35.850309371948249</v>
      </c>
      <c r="R206" s="34">
        <v>6392.813256914068</v>
      </c>
      <c r="S206" s="34">
        <v>53434.847695154545</v>
      </c>
      <c r="T206" s="34">
        <v>19890.443952921887</v>
      </c>
      <c r="U206" s="34">
        <v>11204.11686746876</v>
      </c>
      <c r="V206" s="34">
        <v>68842.059689468733</v>
      </c>
      <c r="W206" s="34">
        <v>2657.0768420625</v>
      </c>
      <c r="X206" s="34">
        <v>14573.580104776673</v>
      </c>
      <c r="Y206" s="34">
        <v>30496.497636303848</v>
      </c>
      <c r="Z206" s="34">
        <v>219.004594116211</v>
      </c>
      <c r="AA206" s="34">
        <v>27070.970745406266</v>
      </c>
      <c r="AB206" s="34">
        <v>27833.727790943885</v>
      </c>
      <c r="AC206" s="34">
        <v>33272.863778334235</v>
      </c>
      <c r="AD206" s="34">
        <v>40620.455614000006</v>
      </c>
      <c r="AE206" s="34">
        <v>9092.4564464144187</v>
      </c>
      <c r="AF206" s="34">
        <v>21.694657258064517</v>
      </c>
      <c r="AG206" s="34">
        <v>25663.9394301875</v>
      </c>
      <c r="AH206" s="34">
        <v>40917.290729593748</v>
      </c>
      <c r="AI206" s="34">
        <v>6793.4858745310594</v>
      </c>
      <c r="AJ206" s="34">
        <v>161.1889718787375</v>
      </c>
      <c r="AK206" s="34">
        <v>8727.4293431682527</v>
      </c>
      <c r="AL206" s="34">
        <v>22192.286860828128</v>
      </c>
      <c r="AM206" s="34">
        <v>22958.293263732696</v>
      </c>
      <c r="AN206" s="34">
        <v>11908.590925609391</v>
      </c>
      <c r="AO206" s="34">
        <v>44590.181717242202</v>
      </c>
      <c r="AP206" s="34">
        <v>747.12152099609386</v>
      </c>
      <c r="AQ206" s="34">
        <v>71859.31197940158</v>
      </c>
      <c r="AR206" s="34">
        <v>63714.718740550554</v>
      </c>
      <c r="AS206" s="34">
        <v>55220.496219812521</v>
      </c>
      <c r="AT206" s="34">
        <v>32548.200681393973</v>
      </c>
      <c r="AU206" s="34">
        <v>60629.553504875003</v>
      </c>
      <c r="AV206" s="34">
        <v>22121.024278977915</v>
      </c>
      <c r="AW206" s="34">
        <v>4512.6063236484433</v>
      </c>
      <c r="AX206" s="34">
        <v>43378.952853316441</v>
      </c>
      <c r="AY206" s="34">
        <v>67117.108661694219</v>
      </c>
    </row>
    <row r="207" spans="1:51" x14ac:dyDescent="0.25">
      <c r="A207" s="32">
        <v>44539</v>
      </c>
      <c r="B207" s="33">
        <v>14</v>
      </c>
      <c r="C207" s="34">
        <v>43465.550825895029</v>
      </c>
      <c r="D207" s="34">
        <v>51273.29040343751</v>
      </c>
      <c r="E207" s="34">
        <v>20945.890932546881</v>
      </c>
      <c r="F207" s="34">
        <v>78766.678215218752</v>
      </c>
      <c r="G207" s="34">
        <v>43956.180659921672</v>
      </c>
      <c r="H207" s="34">
        <v>12026.11597195313</v>
      </c>
      <c r="I207" s="34">
        <v>42460.039712359394</v>
      </c>
      <c r="J207" s="34">
        <v>147.23449707031261</v>
      </c>
      <c r="K207" s="34">
        <v>26066.56462971876</v>
      </c>
      <c r="L207" s="34">
        <v>9738.7378250078254</v>
      </c>
      <c r="M207" s="34">
        <v>42790.211019716058</v>
      </c>
      <c r="N207" s="34">
        <v>22623.632562281251</v>
      </c>
      <c r="O207" s="34">
        <v>59525.263601562845</v>
      </c>
      <c r="P207" s="34">
        <v>2085.2931733610667</v>
      </c>
      <c r="Q207" s="34">
        <v>37.109335899353027</v>
      </c>
      <c r="R207" s="34">
        <v>6852.3401805390658</v>
      </c>
      <c r="S207" s="34">
        <v>54631.706571592047</v>
      </c>
      <c r="T207" s="34">
        <v>20571.101896171895</v>
      </c>
      <c r="U207" s="34">
        <v>11365.771194156259</v>
      </c>
      <c r="V207" s="34">
        <v>74037.423794875009</v>
      </c>
      <c r="W207" s="34">
        <v>2544.4948977890599</v>
      </c>
      <c r="X207" s="34">
        <v>14026.849796756851</v>
      </c>
      <c r="Y207" s="34">
        <v>31569.348351310338</v>
      </c>
      <c r="Z207" s="34">
        <v>243.02977874755857</v>
      </c>
      <c r="AA207" s="34">
        <v>28381.655464562526</v>
      </c>
      <c r="AB207" s="34">
        <v>28538.215957381377</v>
      </c>
      <c r="AC207" s="34">
        <v>34297.980086512776</v>
      </c>
      <c r="AD207" s="34">
        <v>43600.275740406243</v>
      </c>
      <c r="AE207" s="34">
        <v>10449.388274096327</v>
      </c>
      <c r="AF207" s="34">
        <v>21.694657258064517</v>
      </c>
      <c r="AG207" s="34">
        <v>26690.109116312498</v>
      </c>
      <c r="AH207" s="34">
        <v>44148.986775656245</v>
      </c>
      <c r="AI207" s="34">
        <v>6565.4298412108474</v>
      </c>
      <c r="AJ207" s="34">
        <v>125.1733788142293</v>
      </c>
      <c r="AK207" s="34">
        <v>8299.855771586097</v>
      </c>
      <c r="AL207" s="34">
        <v>23255.029930109376</v>
      </c>
      <c r="AM207" s="34">
        <v>24728.048437826455</v>
      </c>
      <c r="AN207" s="34">
        <v>12572.056464734391</v>
      </c>
      <c r="AO207" s="34">
        <v>46498.272144500006</v>
      </c>
      <c r="AP207" s="34">
        <v>769.68313598633017</v>
      </c>
      <c r="AQ207" s="34">
        <v>73378.079656073445</v>
      </c>
      <c r="AR207" s="34">
        <v>65070.788656339646</v>
      </c>
      <c r="AS207" s="34">
        <v>57456.348272328141</v>
      </c>
      <c r="AT207" s="34">
        <v>33053.603381862697</v>
      </c>
      <c r="AU207" s="34">
        <v>63031.853166656256</v>
      </c>
      <c r="AV207" s="34">
        <v>21789.120978759158</v>
      </c>
      <c r="AW207" s="34">
        <v>5424.8699960175818</v>
      </c>
      <c r="AX207" s="34">
        <v>46793.453413328127</v>
      </c>
      <c r="AY207" s="34">
        <v>68845.889531256689</v>
      </c>
    </row>
    <row r="208" spans="1:51" x14ac:dyDescent="0.25">
      <c r="A208" s="32">
        <v>44539</v>
      </c>
      <c r="B208" s="33">
        <v>15</v>
      </c>
      <c r="C208" s="34">
        <v>42544.142818737942</v>
      </c>
      <c r="D208" s="34">
        <v>52350.06073953124</v>
      </c>
      <c r="E208" s="34">
        <v>20986.762951734381</v>
      </c>
      <c r="F208" s="34">
        <v>78368.59576625</v>
      </c>
      <c r="G208" s="34">
        <v>46428.501007293053</v>
      </c>
      <c r="H208" s="34">
        <v>12872.327798906257</v>
      </c>
      <c r="I208" s="34">
        <v>42212.775874484381</v>
      </c>
      <c r="J208" s="34">
        <v>152.16978454589838</v>
      </c>
      <c r="K208" s="34">
        <v>26597.606233875027</v>
      </c>
      <c r="L208" s="34">
        <v>10454.531367031275</v>
      </c>
      <c r="M208" s="34">
        <v>44070.001890063744</v>
      </c>
      <c r="N208" s="34">
        <v>22929.946282937501</v>
      </c>
      <c r="O208" s="34">
        <v>60124.621824406604</v>
      </c>
      <c r="P208" s="34">
        <v>6042.6381323275655</v>
      </c>
      <c r="Q208" s="34">
        <v>38.469285011291504</v>
      </c>
      <c r="R208" s="34">
        <v>7014.4700623242215</v>
      </c>
      <c r="S208" s="34">
        <v>56448.12134690454</v>
      </c>
      <c r="T208" s="34">
        <v>20126.325669156249</v>
      </c>
      <c r="U208" s="34">
        <v>11086.524978562511</v>
      </c>
      <c r="V208" s="34">
        <v>75396.008880843743</v>
      </c>
      <c r="W208" s="34">
        <v>2644.8396170156307</v>
      </c>
      <c r="X208" s="34">
        <v>14517.822250460591</v>
      </c>
      <c r="Y208" s="34">
        <v>31451.620282137741</v>
      </c>
      <c r="Z208" s="34">
        <v>218.89984832763679</v>
      </c>
      <c r="AA208" s="34">
        <v>29139.520620718769</v>
      </c>
      <c r="AB208" s="34">
        <v>28612.104505318886</v>
      </c>
      <c r="AC208" s="34">
        <v>33787.067252490495</v>
      </c>
      <c r="AD208" s="34">
        <v>43218.683196937505</v>
      </c>
      <c r="AE208" s="34">
        <v>9880.5764765025997</v>
      </c>
      <c r="AF208" s="34">
        <v>21.694657258064517</v>
      </c>
      <c r="AG208" s="34">
        <v>26206.081041937505</v>
      </c>
      <c r="AH208" s="34">
        <v>44848.992186250005</v>
      </c>
      <c r="AI208" s="34">
        <v>7096.2283208674917</v>
      </c>
      <c r="AJ208" s="34">
        <v>161.07618915794842</v>
      </c>
      <c r="AK208" s="34">
        <v>8909.1383778758391</v>
      </c>
      <c r="AL208" s="34">
        <v>23735.523956546887</v>
      </c>
      <c r="AM208" s="34">
        <v>24915.04164452957</v>
      </c>
      <c r="AN208" s="34">
        <v>13622.53882651564</v>
      </c>
      <c r="AO208" s="34">
        <v>47798.672054640643</v>
      </c>
      <c r="AP208" s="34">
        <v>812.57858276367006</v>
      </c>
      <c r="AQ208" s="34">
        <v>73461.722476323455</v>
      </c>
      <c r="AR208" s="34">
        <v>66861.569917230285</v>
      </c>
      <c r="AS208" s="34">
        <v>58190.52761637501</v>
      </c>
      <c r="AT208" s="34">
        <v>33863.615346706436</v>
      </c>
      <c r="AU208" s="34">
        <v>63262.586660968744</v>
      </c>
      <c r="AV208" s="34">
        <v>23025.508695477904</v>
      </c>
      <c r="AW208" s="34">
        <v>5609.2406609023537</v>
      </c>
      <c r="AX208" s="34">
        <v>48141.519720621138</v>
      </c>
      <c r="AY208" s="34">
        <v>68484.408108506701</v>
      </c>
    </row>
    <row r="209" spans="1:51" x14ac:dyDescent="0.25">
      <c r="A209" s="32">
        <v>44539</v>
      </c>
      <c r="B209" s="33">
        <v>16</v>
      </c>
      <c r="C209" s="34">
        <v>42220.57592235419</v>
      </c>
      <c r="D209" s="34">
        <v>53176.430004062509</v>
      </c>
      <c r="E209" s="34">
        <v>20884.263453718748</v>
      </c>
      <c r="F209" s="34">
        <v>77329.0883875625</v>
      </c>
      <c r="G209" s="34">
        <v>48486.37223581069</v>
      </c>
      <c r="H209" s="34">
        <v>13206.151288703135</v>
      </c>
      <c r="I209" s="34">
        <v>42131.901820710962</v>
      </c>
      <c r="J209" s="34">
        <v>147.78151702880859</v>
      </c>
      <c r="K209" s="34">
        <v>26412.285260562527</v>
      </c>
      <c r="L209" s="34">
        <v>10308.042973664058</v>
      </c>
      <c r="M209" s="34">
        <v>45598.806019193573</v>
      </c>
      <c r="N209" s="34">
        <v>23703.065949249998</v>
      </c>
      <c r="O209" s="34">
        <v>60633.722059672225</v>
      </c>
      <c r="P209" s="34">
        <v>6087.8297883062487</v>
      </c>
      <c r="Q209" s="34">
        <v>38.313747406005859</v>
      </c>
      <c r="R209" s="34">
        <v>7132.0473932851492</v>
      </c>
      <c r="S209" s="34">
        <v>56843.242256060788</v>
      </c>
      <c r="T209" s="34">
        <v>19918.400757421878</v>
      </c>
      <c r="U209" s="34">
        <v>10922.634567671879</v>
      </c>
      <c r="V209" s="34">
        <v>75244.708980406256</v>
      </c>
      <c r="W209" s="34">
        <v>2783.0842228515603</v>
      </c>
      <c r="X209" s="34">
        <v>15454.827946598329</v>
      </c>
      <c r="Y209" s="34">
        <v>32200.464783313309</v>
      </c>
      <c r="Z209" s="34">
        <v>224.56492126464838</v>
      </c>
      <c r="AA209" s="34">
        <v>29538.455085250025</v>
      </c>
      <c r="AB209" s="34">
        <v>28632.22460413137</v>
      </c>
      <c r="AC209" s="34">
        <v>33730.215803882682</v>
      </c>
      <c r="AD209" s="34">
        <v>43575.150870906247</v>
      </c>
      <c r="AE209" s="34">
        <v>9711.8152792838428</v>
      </c>
      <c r="AF209" s="34">
        <v>21.694657258064517</v>
      </c>
      <c r="AG209" s="34">
        <v>25624.082679437503</v>
      </c>
      <c r="AH209" s="34">
        <v>44338.853178562495</v>
      </c>
      <c r="AI209" s="34">
        <v>7242.6272527617512</v>
      </c>
      <c r="AJ209" s="34">
        <v>165.54593597883223</v>
      </c>
      <c r="AK209" s="34">
        <v>8945.5451977416014</v>
      </c>
      <c r="AL209" s="34">
        <v>23564.939505609382</v>
      </c>
      <c r="AM209" s="34">
        <v>26364.886247998307</v>
      </c>
      <c r="AN209" s="34">
        <v>13333.970558375</v>
      </c>
      <c r="AO209" s="34">
        <v>48455.883315359388</v>
      </c>
      <c r="AP209" s="34">
        <v>846.11691284179608</v>
      </c>
      <c r="AQ209" s="34">
        <v>74197.819386089046</v>
      </c>
      <c r="AR209" s="34">
        <v>67903.772572714632</v>
      </c>
      <c r="AS209" s="34">
        <v>58470.143315578141</v>
      </c>
      <c r="AT209" s="34">
        <v>34044.465078300185</v>
      </c>
      <c r="AU209" s="34">
        <v>62934.870131812502</v>
      </c>
      <c r="AV209" s="34">
        <v>23539.01388950917</v>
      </c>
      <c r="AW209" s="34">
        <v>5722.2555236699327</v>
      </c>
      <c r="AX209" s="34">
        <v>49520.995608753925</v>
      </c>
      <c r="AY209" s="34">
        <v>68856.780198319218</v>
      </c>
    </row>
    <row r="210" spans="1:51" x14ac:dyDescent="0.25">
      <c r="A210" s="32">
        <v>44539</v>
      </c>
      <c r="B210" s="33">
        <v>17</v>
      </c>
      <c r="C210" s="34">
        <v>41854.463962098533</v>
      </c>
      <c r="D210" s="34">
        <v>52914.520825125008</v>
      </c>
      <c r="E210" s="34">
        <v>20801.773978531251</v>
      </c>
      <c r="F210" s="34">
        <v>76299.380868875014</v>
      </c>
      <c r="G210" s="34">
        <v>48322.934867286342</v>
      </c>
      <c r="H210" s="34">
        <v>13071.949057281267</v>
      </c>
      <c r="I210" s="34">
        <v>41372.955987632806</v>
      </c>
      <c r="J210" s="34">
        <v>151.79087829589849</v>
      </c>
      <c r="K210" s="34">
        <v>25920.150692000014</v>
      </c>
      <c r="L210" s="34">
        <v>10643.652750953141</v>
      </c>
      <c r="M210" s="34">
        <v>44993.403306620727</v>
      </c>
      <c r="N210" s="34">
        <v>23472.356085343752</v>
      </c>
      <c r="O210" s="34">
        <v>59460.39525403161</v>
      </c>
      <c r="P210" s="34">
        <v>6027.9420974367913</v>
      </c>
      <c r="Q210" s="34">
        <v>37.346549034118645</v>
      </c>
      <c r="R210" s="34">
        <v>7187.6035394023511</v>
      </c>
      <c r="S210" s="34">
        <v>56432.134877092045</v>
      </c>
      <c r="T210" s="34">
        <v>19509.119430578143</v>
      </c>
      <c r="U210" s="34">
        <v>10357.76409970313</v>
      </c>
      <c r="V210" s="34">
        <v>74527.761484874994</v>
      </c>
      <c r="W210" s="34">
        <v>2735.2464897109394</v>
      </c>
      <c r="X210" s="34">
        <v>15299.312265801635</v>
      </c>
      <c r="Y210" s="34">
        <v>31739.828283303948</v>
      </c>
      <c r="Z210" s="34">
        <v>276.11144012451172</v>
      </c>
      <c r="AA210" s="34">
        <v>28544.252091390634</v>
      </c>
      <c r="AB210" s="34">
        <v>28022.16146313139</v>
      </c>
      <c r="AC210" s="34">
        <v>32743.445140072727</v>
      </c>
      <c r="AD210" s="34">
        <v>43137.710168000005</v>
      </c>
      <c r="AE210" s="34">
        <v>9077.5092922838321</v>
      </c>
      <c r="AF210" s="34">
        <v>21.694657258064517</v>
      </c>
      <c r="AG210" s="34">
        <v>25676.3133905</v>
      </c>
      <c r="AH210" s="34">
        <v>45111.062347312516</v>
      </c>
      <c r="AI210" s="34">
        <v>7144.9437530451669</v>
      </c>
      <c r="AJ210" s="34">
        <v>181.18146644959216</v>
      </c>
      <c r="AK210" s="34">
        <v>8590.4799232279947</v>
      </c>
      <c r="AL210" s="34">
        <v>23488.462186875</v>
      </c>
      <c r="AM210" s="34">
        <v>27291.110906779555</v>
      </c>
      <c r="AN210" s="34">
        <v>13482.186462000001</v>
      </c>
      <c r="AO210" s="34">
        <v>48246.87501682814</v>
      </c>
      <c r="AP210" s="34">
        <v>921.35075378417991</v>
      </c>
      <c r="AQ210" s="34">
        <v>73338.092645167184</v>
      </c>
      <c r="AR210" s="34">
        <v>67301.674038464611</v>
      </c>
      <c r="AS210" s="34">
        <v>58083.53028021878</v>
      </c>
      <c r="AT210" s="34">
        <v>33776.064840956431</v>
      </c>
      <c r="AU210" s="34">
        <v>61863.007718531248</v>
      </c>
      <c r="AV210" s="34">
        <v>24233.519830384172</v>
      </c>
      <c r="AW210" s="34">
        <v>4223.8272707422038</v>
      </c>
      <c r="AX210" s="34">
        <v>49234.703887343785</v>
      </c>
      <c r="AY210" s="34">
        <v>68698.639151631694</v>
      </c>
    </row>
    <row r="211" spans="1:51" x14ac:dyDescent="0.25">
      <c r="A211" s="32">
        <v>44539</v>
      </c>
      <c r="B211" s="33">
        <v>18</v>
      </c>
      <c r="C211" s="34">
        <v>41373.001430629796</v>
      </c>
      <c r="D211" s="34">
        <v>49617.961325374992</v>
      </c>
      <c r="E211" s="34">
        <v>19432.562009593756</v>
      </c>
      <c r="F211" s="34">
        <v>74122.492604687504</v>
      </c>
      <c r="G211" s="34">
        <v>44785.353976018749</v>
      </c>
      <c r="H211" s="34">
        <v>10782.391365687516</v>
      </c>
      <c r="I211" s="34">
        <v>39715.291560585945</v>
      </c>
      <c r="J211" s="34">
        <v>146.95853805541981</v>
      </c>
      <c r="K211" s="34">
        <v>24413.72499454689</v>
      </c>
      <c r="L211" s="34">
        <v>9883.191164507818</v>
      </c>
      <c r="M211" s="34">
        <v>40910.585750382103</v>
      </c>
      <c r="N211" s="34">
        <v>22286.527593843748</v>
      </c>
      <c r="O211" s="34">
        <v>55638.295575812837</v>
      </c>
      <c r="P211" s="34">
        <v>6143.514551616172</v>
      </c>
      <c r="Q211" s="34">
        <v>37.36765193939209</v>
      </c>
      <c r="R211" s="34">
        <v>7061.98222689453</v>
      </c>
      <c r="S211" s="34">
        <v>54110.650247592042</v>
      </c>
      <c r="T211" s="34">
        <v>18684.300960218752</v>
      </c>
      <c r="U211" s="34">
        <v>9603.8462525000105</v>
      </c>
      <c r="V211" s="34">
        <v>72411.899571531249</v>
      </c>
      <c r="W211" s="34">
        <v>2603.0962888671902</v>
      </c>
      <c r="X211" s="34">
        <v>13869.085128723487</v>
      </c>
      <c r="Y211" s="34">
        <v>30371.582675774574</v>
      </c>
      <c r="Z211" s="34">
        <v>279.55601898193351</v>
      </c>
      <c r="AA211" s="34">
        <v>27286.176402578156</v>
      </c>
      <c r="AB211" s="34">
        <v>26737.040505256395</v>
      </c>
      <c r="AC211" s="34">
        <v>31365.710347878477</v>
      </c>
      <c r="AD211" s="34">
        <v>42143.008180937497</v>
      </c>
      <c r="AE211" s="34">
        <v>7487.9036566432096</v>
      </c>
      <c r="AF211" s="34">
        <v>21.694657258064517</v>
      </c>
      <c r="AG211" s="34">
        <v>25268.452789875002</v>
      </c>
      <c r="AH211" s="34">
        <v>46113.039609937492</v>
      </c>
      <c r="AI211" s="34">
        <v>6609.4247167462572</v>
      </c>
      <c r="AJ211" s="34">
        <v>118.07116756524749</v>
      </c>
      <c r="AK211" s="34">
        <v>7762.8465870519067</v>
      </c>
      <c r="AL211" s="34">
        <v>23490.742014453142</v>
      </c>
      <c r="AM211" s="34">
        <v>26146.336488904577</v>
      </c>
      <c r="AN211" s="34">
        <v>13219.077676031249</v>
      </c>
      <c r="AO211" s="34">
        <v>45123.032416492206</v>
      </c>
      <c r="AP211" s="34">
        <v>837.80403137207122</v>
      </c>
      <c r="AQ211" s="34">
        <v>70261.465049167193</v>
      </c>
      <c r="AR211" s="34">
        <v>63891.276493613062</v>
      </c>
      <c r="AS211" s="34">
        <v>56660.947523078154</v>
      </c>
      <c r="AT211" s="34">
        <v>31942.722307456454</v>
      </c>
      <c r="AU211" s="34">
        <v>59350.991707062494</v>
      </c>
      <c r="AV211" s="34">
        <v>25809.976991634165</v>
      </c>
      <c r="AW211" s="34">
        <v>1749.4200438789192</v>
      </c>
      <c r="AX211" s="34">
        <v>48986.021124339873</v>
      </c>
      <c r="AY211" s="34">
        <v>66600.857873850415</v>
      </c>
    </row>
    <row r="212" spans="1:51" x14ac:dyDescent="0.25">
      <c r="A212" s="32">
        <v>44539</v>
      </c>
      <c r="B212" s="33">
        <v>19</v>
      </c>
      <c r="C212" s="34">
        <v>38274.459112442302</v>
      </c>
      <c r="D212" s="34">
        <v>45824.374344593758</v>
      </c>
      <c r="E212" s="34">
        <v>17585.121884359392</v>
      </c>
      <c r="F212" s="34">
        <v>70035.694335437496</v>
      </c>
      <c r="G212" s="34">
        <v>40118.485498955655</v>
      </c>
      <c r="H212" s="34">
        <v>9423.2491007968893</v>
      </c>
      <c r="I212" s="34">
        <v>36305.178730203137</v>
      </c>
      <c r="J212" s="34">
        <v>155.31645202636719</v>
      </c>
      <c r="K212" s="34">
        <v>22621.975423593762</v>
      </c>
      <c r="L212" s="34">
        <v>8780.6362988593828</v>
      </c>
      <c r="M212" s="34">
        <v>36841.317265662146</v>
      </c>
      <c r="N212" s="34">
        <v>20347.155245906251</v>
      </c>
      <c r="O212" s="34">
        <v>50988.928583750341</v>
      </c>
      <c r="P212" s="34">
        <v>6219.6860223603835</v>
      </c>
      <c r="Q212" s="34">
        <v>37.697977066040039</v>
      </c>
      <c r="R212" s="34">
        <v>6930.7411077539118</v>
      </c>
      <c r="S212" s="34">
        <v>51365.416860404548</v>
      </c>
      <c r="T212" s="34">
        <v>17225.712930531263</v>
      </c>
      <c r="U212" s="34">
        <v>8673.2897639843795</v>
      </c>
      <c r="V212" s="34">
        <v>70080.013396499999</v>
      </c>
      <c r="W212" s="34">
        <v>2696.7654637343794</v>
      </c>
      <c r="X212" s="34">
        <v>11057.903028076447</v>
      </c>
      <c r="Y212" s="34">
        <v>29219.484979469686</v>
      </c>
      <c r="Z212" s="34">
        <v>280.15751098632813</v>
      </c>
      <c r="AA212" s="34">
        <v>24623.443214750016</v>
      </c>
      <c r="AB212" s="34">
        <v>23092.71303785015</v>
      </c>
      <c r="AC212" s="34">
        <v>29345.811798435134</v>
      </c>
      <c r="AD212" s="34">
        <v>40756.280751500002</v>
      </c>
      <c r="AE212" s="34">
        <v>7782.5595257213336</v>
      </c>
      <c r="AF212" s="34">
        <v>21.694657258064517</v>
      </c>
      <c r="AG212" s="34">
        <v>24157.900664937501</v>
      </c>
      <c r="AH212" s="34">
        <v>45823.444870156251</v>
      </c>
      <c r="AI212" s="34">
        <v>6239.7348657330185</v>
      </c>
      <c r="AJ212" s="34">
        <v>58.746441487756499</v>
      </c>
      <c r="AK212" s="34">
        <v>6676.9674716328673</v>
      </c>
      <c r="AL212" s="34">
        <v>23996.815568671889</v>
      </c>
      <c r="AM212" s="34">
        <v>24348.357663060819</v>
      </c>
      <c r="AN212" s="34">
        <v>13108.3026660625</v>
      </c>
      <c r="AO212" s="34">
        <v>41554.748345609391</v>
      </c>
      <c r="AP212" s="34">
        <v>706.22111511230389</v>
      </c>
      <c r="AQ212" s="34">
        <v>62808.172395073445</v>
      </c>
      <c r="AR212" s="34">
        <v>56569.823240683385</v>
      </c>
      <c r="AS212" s="34">
        <v>55382.225170062527</v>
      </c>
      <c r="AT212" s="34">
        <v>28659.29952520645</v>
      </c>
      <c r="AU212" s="34">
        <v>55905.644135906259</v>
      </c>
      <c r="AV212" s="34">
        <v>25974.757619009153</v>
      </c>
      <c r="AW212" s="34">
        <v>1680.4653623066406</v>
      </c>
      <c r="AX212" s="34">
        <v>48261.588521523467</v>
      </c>
      <c r="AY212" s="34">
        <v>58927.029782069207</v>
      </c>
    </row>
    <row r="213" spans="1:51" x14ac:dyDescent="0.25">
      <c r="A213" s="32">
        <v>44539</v>
      </c>
      <c r="B213" s="33">
        <v>20</v>
      </c>
      <c r="C213" s="34">
        <v>33760.285871551707</v>
      </c>
      <c r="D213" s="34">
        <v>44709.528273062519</v>
      </c>
      <c r="E213" s="34">
        <v>16530.1838650469</v>
      </c>
      <c r="F213" s="34">
        <v>65166.726995250006</v>
      </c>
      <c r="G213" s="34">
        <v>37568.14403504318</v>
      </c>
      <c r="H213" s="34">
        <v>8838.0611237187895</v>
      </c>
      <c r="I213" s="34">
        <v>33872.460397265633</v>
      </c>
      <c r="J213" s="34">
        <v>169.01460647583011</v>
      </c>
      <c r="K213" s="34">
        <v>22114.306002218771</v>
      </c>
      <c r="L213" s="34">
        <v>9016.1971988124969</v>
      </c>
      <c r="M213" s="34">
        <v>33977.133498916606</v>
      </c>
      <c r="N213" s="34">
        <v>18653.186298812499</v>
      </c>
      <c r="O213" s="34">
        <v>48140.787308094099</v>
      </c>
      <c r="P213" s="34">
        <v>7090.3845127326404</v>
      </c>
      <c r="Q213" s="34">
        <v>36.817996978759766</v>
      </c>
      <c r="R213" s="34">
        <v>6793.6103696054734</v>
      </c>
      <c r="S213" s="34">
        <v>50970.131389560789</v>
      </c>
      <c r="T213" s="34">
        <v>16046.151044531274</v>
      </c>
      <c r="U213" s="34">
        <v>8050.6163637500104</v>
      </c>
      <c r="V213" s="34">
        <v>68874.808106156241</v>
      </c>
      <c r="W213" s="34">
        <v>2497.1884866679698</v>
      </c>
      <c r="X213" s="34">
        <v>8867.1634791275683</v>
      </c>
      <c r="Y213" s="34">
        <v>28641.298248772597</v>
      </c>
      <c r="Z213" s="34">
        <v>300.55952636718752</v>
      </c>
      <c r="AA213" s="34">
        <v>24878.995463390653</v>
      </c>
      <c r="AB213" s="34">
        <v>20627.925101818906</v>
      </c>
      <c r="AC213" s="34">
        <v>27299.708632300422</v>
      </c>
      <c r="AD213" s="34">
        <v>40321.725664156249</v>
      </c>
      <c r="AE213" s="34">
        <v>6735.0721903463345</v>
      </c>
      <c r="AF213" s="34">
        <v>21.694657258064517</v>
      </c>
      <c r="AG213" s="34">
        <v>23797.775680750001</v>
      </c>
      <c r="AH213" s="34">
        <v>46187.366926625007</v>
      </c>
      <c r="AI213" s="34">
        <v>6348.8658956303534</v>
      </c>
      <c r="AJ213" s="34">
        <v>31.609495579824113</v>
      </c>
      <c r="AK213" s="34">
        <v>5985.6861614423087</v>
      </c>
      <c r="AL213" s="34">
        <v>24595.146629671886</v>
      </c>
      <c r="AM213" s="34">
        <v>22936.58227927957</v>
      </c>
      <c r="AN213" s="34">
        <v>12529.14532509375</v>
      </c>
      <c r="AO213" s="34">
        <v>39094.242021113292</v>
      </c>
      <c r="AP213" s="34">
        <v>690.50179910659836</v>
      </c>
      <c r="AQ213" s="34">
        <v>55477.67703170624</v>
      </c>
      <c r="AR213" s="34">
        <v>53644.544994870856</v>
      </c>
      <c r="AS213" s="34">
        <v>56021.879604265647</v>
      </c>
      <c r="AT213" s="34">
        <v>26866.975346925217</v>
      </c>
      <c r="AU213" s="34">
        <v>53965.776122781252</v>
      </c>
      <c r="AV213" s="34">
        <v>26375.847916290415</v>
      </c>
      <c r="AW213" s="34">
        <v>3073.6011661738366</v>
      </c>
      <c r="AX213" s="34">
        <v>48107.451863453141</v>
      </c>
      <c r="AY213" s="34">
        <v>48771.818286694259</v>
      </c>
    </row>
    <row r="214" spans="1:51" x14ac:dyDescent="0.25">
      <c r="A214" s="32">
        <v>44539</v>
      </c>
      <c r="B214" s="33">
        <v>21</v>
      </c>
      <c r="C214" s="34">
        <v>31467.216312692326</v>
      </c>
      <c r="D214" s="34">
        <v>45848.517458156231</v>
      </c>
      <c r="E214" s="34">
        <v>17201.819426625014</v>
      </c>
      <c r="F214" s="34">
        <v>60200.4434998125</v>
      </c>
      <c r="G214" s="34">
        <v>38285.260222112658</v>
      </c>
      <c r="H214" s="34">
        <v>8670.5511124531513</v>
      </c>
      <c r="I214" s="34">
        <v>31152.097590750011</v>
      </c>
      <c r="J214" s="34">
        <v>175.05944442749032</v>
      </c>
      <c r="K214" s="34">
        <v>22723.98411120315</v>
      </c>
      <c r="L214" s="34">
        <v>7474.5440956015773</v>
      </c>
      <c r="M214" s="34">
        <v>33319.610201793104</v>
      </c>
      <c r="N214" s="34">
        <v>18728.508514875</v>
      </c>
      <c r="O214" s="34">
        <v>47302.535433203462</v>
      </c>
      <c r="P214" s="34">
        <v>8479.8808728209915</v>
      </c>
      <c r="Q214" s="34">
        <v>37.333448410034194</v>
      </c>
      <c r="R214" s="34">
        <v>6908.8456181054762</v>
      </c>
      <c r="S214" s="34">
        <v>52466.000848092044</v>
      </c>
      <c r="T214" s="34">
        <v>16113.081260968773</v>
      </c>
      <c r="U214" s="34">
        <v>8367.4564209843811</v>
      </c>
      <c r="V214" s="34">
        <v>70351.694620624985</v>
      </c>
      <c r="W214" s="34">
        <v>2490.6938094062502</v>
      </c>
      <c r="X214" s="34">
        <v>10065.763724900753</v>
      </c>
      <c r="Y214" s="34">
        <v>27552.046340132547</v>
      </c>
      <c r="Z214" s="34">
        <v>312.25153686523441</v>
      </c>
      <c r="AA214" s="34">
        <v>25250.626781515628</v>
      </c>
      <c r="AB214" s="34">
        <v>18799.947765943914</v>
      </c>
      <c r="AC214" s="34">
        <v>26632.122782282233</v>
      </c>
      <c r="AD214" s="34">
        <v>42260.842188750001</v>
      </c>
      <c r="AE214" s="34">
        <v>7744.6131640650983</v>
      </c>
      <c r="AF214" s="34">
        <v>21.694657258064517</v>
      </c>
      <c r="AG214" s="34">
        <v>25472.749490406251</v>
      </c>
      <c r="AH214" s="34">
        <v>48294.064510312499</v>
      </c>
      <c r="AI214" s="34">
        <v>6696.0509377665549</v>
      </c>
      <c r="AJ214" s="34">
        <v>21.058188299972585</v>
      </c>
      <c r="AK214" s="34">
        <v>5601.9671446209732</v>
      </c>
      <c r="AL214" s="34">
        <v>26249.53389387501</v>
      </c>
      <c r="AM214" s="34">
        <v>22431.690397373324</v>
      </c>
      <c r="AN214" s="34">
        <v>12755.042044437501</v>
      </c>
      <c r="AO214" s="34">
        <v>35862.861018066425</v>
      </c>
      <c r="AP214" s="34">
        <v>720.93355486984365</v>
      </c>
      <c r="AQ214" s="34">
        <v>50900.830385557812</v>
      </c>
      <c r="AR214" s="34">
        <v>53852.670308941189</v>
      </c>
      <c r="AS214" s="34">
        <v>58308.442285281264</v>
      </c>
      <c r="AT214" s="34">
        <v>25675.645425518938</v>
      </c>
      <c r="AU214" s="34">
        <v>53953.569612859377</v>
      </c>
      <c r="AV214" s="34">
        <v>26912.951211134161</v>
      </c>
      <c r="AW214" s="34">
        <v>4170.6127934218848</v>
      </c>
      <c r="AX214" s="34">
        <v>48043.034974531278</v>
      </c>
      <c r="AY214" s="34">
        <v>42895.371950006731</v>
      </c>
    </row>
    <row r="215" spans="1:51" x14ac:dyDescent="0.25">
      <c r="A215" s="32">
        <v>44539</v>
      </c>
      <c r="B215" s="33">
        <v>22</v>
      </c>
      <c r="C215" s="34">
        <v>33319.721471754834</v>
      </c>
      <c r="D215" s="34">
        <v>49951.042331937482</v>
      </c>
      <c r="E215" s="34">
        <v>18814.481776421882</v>
      </c>
      <c r="F215" s="34">
        <v>61716.032965000006</v>
      </c>
      <c r="G215" s="34">
        <v>42648.700193088458</v>
      </c>
      <c r="H215" s="34">
        <v>8962.5002089687696</v>
      </c>
      <c r="I215" s="34">
        <v>30224.855971664063</v>
      </c>
      <c r="J215" s="34">
        <v>176.01484680175778</v>
      </c>
      <c r="K215" s="34">
        <v>24125.808517906265</v>
      </c>
      <c r="L215" s="34">
        <v>7579.2983587577955</v>
      </c>
      <c r="M215" s="34">
        <v>35398.53692346163</v>
      </c>
      <c r="N215" s="34">
        <v>19863.275342000001</v>
      </c>
      <c r="O215" s="34">
        <v>48140.932166875333</v>
      </c>
      <c r="P215" s="34">
        <v>9203.0859399414276</v>
      </c>
      <c r="Q215" s="34">
        <v>36.47645568847657</v>
      </c>
      <c r="R215" s="34">
        <v>7930.1453096054638</v>
      </c>
      <c r="S215" s="34">
        <v>57663.663411967042</v>
      </c>
      <c r="T215" s="34">
        <v>18051.028068046897</v>
      </c>
      <c r="U215" s="34">
        <v>10182.21152556251</v>
      </c>
      <c r="V215" s="34">
        <v>77339.950997531239</v>
      </c>
      <c r="W215" s="34">
        <v>3024.2739962734404</v>
      </c>
      <c r="X215" s="34">
        <v>10489.481816182008</v>
      </c>
      <c r="Y215" s="34">
        <v>28871.44365446797</v>
      </c>
      <c r="Z215" s="34">
        <v>329.28361267089849</v>
      </c>
      <c r="AA215" s="34">
        <v>28961.823466515656</v>
      </c>
      <c r="AB215" s="34">
        <v>17581.339731006417</v>
      </c>
      <c r="AC215" s="34">
        <v>29527.391565960806</v>
      </c>
      <c r="AD215" s="34">
        <v>47765.928019531253</v>
      </c>
      <c r="AE215" s="34">
        <v>10146.325715049456</v>
      </c>
      <c r="AF215" s="34">
        <v>21.694657258064517</v>
      </c>
      <c r="AG215" s="34">
        <v>26705.738124</v>
      </c>
      <c r="AH215" s="34">
        <v>54318.226049187506</v>
      </c>
      <c r="AI215" s="34">
        <v>7993.3327148437602</v>
      </c>
      <c r="AJ215" s="34">
        <v>35.482693847658936</v>
      </c>
      <c r="AK215" s="34">
        <v>5600.7278548906306</v>
      </c>
      <c r="AL215" s="34">
        <v>27519.834682968751</v>
      </c>
      <c r="AM215" s="34">
        <v>25442.934163826463</v>
      </c>
      <c r="AN215" s="34">
        <v>13386.954018249999</v>
      </c>
      <c r="AO215" s="34">
        <v>5086.9361792031395</v>
      </c>
      <c r="AP215" s="34">
        <v>889.75804138183696</v>
      </c>
      <c r="AQ215" s="34">
        <v>50858.782204495299</v>
      </c>
      <c r="AR215" s="34">
        <v>58228.901236355225</v>
      </c>
      <c r="AS215" s="34">
        <v>63834.886058109383</v>
      </c>
      <c r="AT215" s="34">
        <v>25538.940804487698</v>
      </c>
      <c r="AU215" s="34">
        <v>57569.101918781256</v>
      </c>
      <c r="AV215" s="34">
        <v>31056.883218665411</v>
      </c>
      <c r="AW215" s="34">
        <v>4932.6770933886746</v>
      </c>
      <c r="AX215" s="34">
        <v>54231.113726058618</v>
      </c>
      <c r="AY215" s="34">
        <v>41102.033307162979</v>
      </c>
    </row>
    <row r="216" spans="1:51" x14ac:dyDescent="0.25">
      <c r="A216" s="32">
        <v>44539</v>
      </c>
      <c r="B216" s="33">
        <v>23</v>
      </c>
      <c r="C216" s="34">
        <v>30662.375812551691</v>
      </c>
      <c r="D216" s="34">
        <v>48188.262384531226</v>
      </c>
      <c r="E216" s="34">
        <v>17572.04092268752</v>
      </c>
      <c r="F216" s="34">
        <v>56930.971060875003</v>
      </c>
      <c r="G216" s="34">
        <v>40943.167522901</v>
      </c>
      <c r="H216" s="34">
        <v>7980.6518743203287</v>
      </c>
      <c r="I216" s="34">
        <v>28178.506254042979</v>
      </c>
      <c r="J216" s="34">
        <v>166.85925674438471</v>
      </c>
      <c r="K216" s="34">
        <v>23141.65840157813</v>
      </c>
      <c r="L216" s="34">
        <v>8112.8582220156368</v>
      </c>
      <c r="M216" s="34">
        <v>34958.867181309513</v>
      </c>
      <c r="N216" s="34">
        <v>18488.339079718749</v>
      </c>
      <c r="O216" s="34">
        <v>45608.06975843785</v>
      </c>
      <c r="P216" s="34">
        <v>8922.9723234843805</v>
      </c>
      <c r="Q216" s="34">
        <v>36.691666603088393</v>
      </c>
      <c r="R216" s="34">
        <v>7672.923499074237</v>
      </c>
      <c r="S216" s="34">
        <v>55817.921873873289</v>
      </c>
      <c r="T216" s="34">
        <v>16618.16960764847</v>
      </c>
      <c r="U216" s="34">
        <v>9685.6463631250099</v>
      </c>
      <c r="V216" s="34">
        <v>73830.949914031255</v>
      </c>
      <c r="W216" s="34">
        <v>3004.9396879062601</v>
      </c>
      <c r="X216" s="34">
        <v>10441.404677197635</v>
      </c>
      <c r="Y216" s="34">
        <v>27658.995461329941</v>
      </c>
      <c r="Z216" s="34">
        <v>262.97847503662115</v>
      </c>
      <c r="AA216" s="34">
        <v>27263.557629343784</v>
      </c>
      <c r="AB216" s="34">
        <v>16271.250437740786</v>
      </c>
      <c r="AC216" s="34">
        <v>27745.247234127481</v>
      </c>
      <c r="AD216" s="34">
        <v>46279.744312375005</v>
      </c>
      <c r="AE216" s="34">
        <v>10527.400049018212</v>
      </c>
      <c r="AF216" s="34">
        <v>21.694657258064517</v>
      </c>
      <c r="AG216" s="34">
        <v>24599.588318156249</v>
      </c>
      <c r="AH216" s="34">
        <v>53440.311265562508</v>
      </c>
      <c r="AI216" s="34">
        <v>7892.0547119140701</v>
      </c>
      <c r="AJ216" s="34">
        <v>42.035065726670268</v>
      </c>
      <c r="AK216" s="34">
        <v>5360.2048080156301</v>
      </c>
      <c r="AL216" s="34">
        <v>26116.113719906258</v>
      </c>
      <c r="AM216" s="34">
        <v>23013.263363326463</v>
      </c>
      <c r="AN216" s="34">
        <v>12663.439117937502</v>
      </c>
      <c r="AO216" s="34">
        <v>21250.837487109377</v>
      </c>
      <c r="AP216" s="34">
        <v>900.97445678710903</v>
      </c>
      <c r="AQ216" s="34">
        <v>49129.348187760952</v>
      </c>
      <c r="AR216" s="34">
        <v>56237.562684066186</v>
      </c>
      <c r="AS216" s="34">
        <v>61928.239680750019</v>
      </c>
      <c r="AT216" s="34">
        <v>24571.362476737697</v>
      </c>
      <c r="AU216" s="34">
        <v>54260.748471984392</v>
      </c>
      <c r="AV216" s="34">
        <v>29463.597634196671</v>
      </c>
      <c r="AW216" s="34">
        <v>6123.0910028906346</v>
      </c>
      <c r="AX216" s="34">
        <v>53046.457248890656</v>
      </c>
      <c r="AY216" s="34">
        <v>38183.174244959846</v>
      </c>
    </row>
    <row r="217" spans="1:51" x14ac:dyDescent="0.25">
      <c r="A217" s="32">
        <v>44539</v>
      </c>
      <c r="B217" s="33">
        <v>24</v>
      </c>
      <c r="C217" s="34">
        <v>27683.775158239216</v>
      </c>
      <c r="D217" s="34">
        <v>44526.835794499981</v>
      </c>
      <c r="E217" s="34">
        <v>15821.98593075001</v>
      </c>
      <c r="F217" s="34">
        <v>50301.685896812502</v>
      </c>
      <c r="G217" s="34">
        <v>36209.642504291623</v>
      </c>
      <c r="H217" s="34">
        <v>7998.0243887187735</v>
      </c>
      <c r="I217" s="34">
        <v>25348.3737176875</v>
      </c>
      <c r="J217" s="34">
        <v>141.68842315673828</v>
      </c>
      <c r="K217" s="34">
        <v>20849.890717375009</v>
      </c>
      <c r="L217" s="34">
        <v>7763.2134082421971</v>
      </c>
      <c r="M217" s="34">
        <v>33794.098031117181</v>
      </c>
      <c r="N217" s="34">
        <v>16617.79552053125</v>
      </c>
      <c r="O217" s="34">
        <v>41222.460493844083</v>
      </c>
      <c r="P217" s="34">
        <v>8279.0220921367345</v>
      </c>
      <c r="Q217" s="34">
        <v>36.962634086608887</v>
      </c>
      <c r="R217" s="34">
        <v>6948.0141167890761</v>
      </c>
      <c r="S217" s="34">
        <v>50792.169650185795</v>
      </c>
      <c r="T217" s="34">
        <v>14768.018022851591</v>
      </c>
      <c r="U217" s="34">
        <v>8846.5125761406398</v>
      </c>
      <c r="V217" s="34">
        <v>67458.242931968751</v>
      </c>
      <c r="W217" s="34">
        <v>2518.1590318437502</v>
      </c>
      <c r="X217" s="34">
        <v>9884.2064296976132</v>
      </c>
      <c r="Y217" s="34">
        <v>25702.172111217467</v>
      </c>
      <c r="Z217" s="34">
        <v>242.90271484374998</v>
      </c>
      <c r="AA217" s="34">
        <v>24422.786211968756</v>
      </c>
      <c r="AB217" s="34">
        <v>14921.580542115795</v>
      </c>
      <c r="AC217" s="34">
        <v>25310.468564520168</v>
      </c>
      <c r="AD217" s="34">
        <v>41283.259716593755</v>
      </c>
      <c r="AE217" s="34">
        <v>9966.1932013463393</v>
      </c>
      <c r="AF217" s="34">
        <v>21.694657258064517</v>
      </c>
      <c r="AG217" s="34">
        <v>22962.539325187499</v>
      </c>
      <c r="AH217" s="34">
        <v>46104.549004499997</v>
      </c>
      <c r="AI217" s="34">
        <v>7128.9322021484395</v>
      </c>
      <c r="AJ217" s="34">
        <v>40.127990161355001</v>
      </c>
      <c r="AK217" s="34">
        <v>5163.36528275</v>
      </c>
      <c r="AL217" s="34">
        <v>23005.81768028126</v>
      </c>
      <c r="AM217" s="34">
        <v>20821.946177123344</v>
      </c>
      <c r="AN217" s="34">
        <v>11968.78481417188</v>
      </c>
      <c r="AO217" s="34">
        <v>33365.583284093766</v>
      </c>
      <c r="AP217" s="34">
        <v>848.57264709472611</v>
      </c>
      <c r="AQ217" s="34">
        <v>45090.188116440622</v>
      </c>
      <c r="AR217" s="34">
        <v>51456.417627308358</v>
      </c>
      <c r="AS217" s="34">
        <v>55857.07378946877</v>
      </c>
      <c r="AT217" s="34">
        <v>24028.132709862664</v>
      </c>
      <c r="AU217" s="34">
        <v>48690.43987390626</v>
      </c>
      <c r="AV217" s="34">
        <v>21492.921336602922</v>
      </c>
      <c r="AW217" s="34">
        <v>15045.431151742192</v>
      </c>
      <c r="AX217" s="34">
        <v>47947.284418812531</v>
      </c>
      <c r="AY217" s="34">
        <v>34797.21868280365</v>
      </c>
    </row>
    <row r="218" spans="1:51" x14ac:dyDescent="0.25">
      <c r="A218" s="32">
        <v>44540</v>
      </c>
      <c r="B218" s="33">
        <v>1</v>
      </c>
      <c r="C218" s="34">
        <v>23990.274448957971</v>
      </c>
      <c r="D218" s="34">
        <v>39135.984836281241</v>
      </c>
      <c r="E218" s="34">
        <v>13783.134936625022</v>
      </c>
      <c r="F218" s="34">
        <v>43414.617697359376</v>
      </c>
      <c r="G218" s="34">
        <v>31077.330881119742</v>
      </c>
      <c r="H218" s="34">
        <v>8172.2315043281433</v>
      </c>
      <c r="I218" s="34">
        <v>22370.460584593762</v>
      </c>
      <c r="J218" s="34">
        <v>120.37367820739749</v>
      </c>
      <c r="K218" s="34">
        <v>18209.922203203139</v>
      </c>
      <c r="L218" s="34">
        <v>7204.6543228750006</v>
      </c>
      <c r="M218" s="34">
        <v>31101.702743069371</v>
      </c>
      <c r="N218" s="34">
        <v>14755.830132640631</v>
      </c>
      <c r="O218" s="34">
        <v>36164.479488359713</v>
      </c>
      <c r="P218" s="34">
        <v>7384.6327216484497</v>
      </c>
      <c r="Q218" s="34">
        <v>35.397876739501953</v>
      </c>
      <c r="R218" s="34">
        <v>5907.7496989335905</v>
      </c>
      <c r="S218" s="34">
        <v>43960.543640123302</v>
      </c>
      <c r="T218" s="34">
        <v>13037.859313773448</v>
      </c>
      <c r="U218" s="34">
        <v>7966.9939324296893</v>
      </c>
      <c r="V218" s="34">
        <v>57876.325475937498</v>
      </c>
      <c r="W218" s="34">
        <v>2152.7427103710943</v>
      </c>
      <c r="X218" s="34">
        <v>7993.1588566507708</v>
      </c>
      <c r="Y218" s="34">
        <v>24205.778630809109</v>
      </c>
      <c r="Z218" s="34">
        <v>200.83278900146482</v>
      </c>
      <c r="AA218" s="34">
        <v>19967.011009250007</v>
      </c>
      <c r="AB218" s="34">
        <v>13487.639954490774</v>
      </c>
      <c r="AC218" s="34">
        <v>22263.877400802088</v>
      </c>
      <c r="AD218" s="34">
        <v>35145.950703875009</v>
      </c>
      <c r="AE218" s="34">
        <v>8791.8530199557226</v>
      </c>
      <c r="AF218" s="34">
        <v>21.694657258064517</v>
      </c>
      <c r="AG218" s="34">
        <v>19697.557421406251</v>
      </c>
      <c r="AH218" s="34">
        <v>37681.076167343752</v>
      </c>
      <c r="AI218" s="34">
        <v>6025.4139648437613</v>
      </c>
      <c r="AJ218" s="34">
        <v>37.874474404227328</v>
      </c>
      <c r="AK218" s="34">
        <v>4873.89722782031</v>
      </c>
      <c r="AL218" s="34">
        <v>19339.74763842189</v>
      </c>
      <c r="AM218" s="34">
        <v>17183.836519201461</v>
      </c>
      <c r="AN218" s="34">
        <v>11022.05922559377</v>
      </c>
      <c r="AO218" s="34">
        <v>30616.214646031251</v>
      </c>
      <c r="AP218" s="34">
        <v>766.21107482910202</v>
      </c>
      <c r="AQ218" s="34">
        <v>40119.87007995625</v>
      </c>
      <c r="AR218" s="34">
        <v>45174.611788198978</v>
      </c>
      <c r="AS218" s="34">
        <v>47318.677901078139</v>
      </c>
      <c r="AT218" s="34">
        <v>22470.19794886266</v>
      </c>
      <c r="AU218" s="34">
        <v>42616.647646500016</v>
      </c>
      <c r="AV218" s="34">
        <v>13314.473675290435</v>
      </c>
      <c r="AW218" s="34">
        <v>17520.744964818357</v>
      </c>
      <c r="AX218" s="34">
        <v>40562.624019148461</v>
      </c>
      <c r="AY218" s="34">
        <v>31497.131326006744</v>
      </c>
    </row>
    <row r="219" spans="1:51" x14ac:dyDescent="0.25">
      <c r="A219" s="32">
        <v>44540</v>
      </c>
      <c r="B219" s="33">
        <v>2</v>
      </c>
      <c r="C219" s="34">
        <v>21626.544816051737</v>
      </c>
      <c r="D219" s="34">
        <v>34180.962975906245</v>
      </c>
      <c r="E219" s="34">
        <v>12464.363783578157</v>
      </c>
      <c r="F219" s="34">
        <v>38022.768116046886</v>
      </c>
      <c r="G219" s="34">
        <v>26150.589821932204</v>
      </c>
      <c r="H219" s="34">
        <v>7831.7986666640936</v>
      </c>
      <c r="I219" s="34">
        <v>20287.942439773455</v>
      </c>
      <c r="J219" s="34">
        <v>101.40704917907709</v>
      </c>
      <c r="K219" s="34">
        <v>16033.174732406282</v>
      </c>
      <c r="L219" s="34">
        <v>6697.0626349765771</v>
      </c>
      <c r="M219" s="34">
        <v>29196.719925257828</v>
      </c>
      <c r="N219" s="34">
        <v>13315.912530546892</v>
      </c>
      <c r="O219" s="34">
        <v>32408.53791743004</v>
      </c>
      <c r="P219" s="34">
        <v>6704.1449070859471</v>
      </c>
      <c r="Q219" s="34">
        <v>34.243853569030769</v>
      </c>
      <c r="R219" s="34">
        <v>4969.8139767187504</v>
      </c>
      <c r="S219" s="34">
        <v>37484.764199013924</v>
      </c>
      <c r="T219" s="34">
        <v>11656.617340398449</v>
      </c>
      <c r="U219" s="34">
        <v>7148.1333537343698</v>
      </c>
      <c r="V219" s="34">
        <v>49698.024644125006</v>
      </c>
      <c r="W219" s="34">
        <v>1757.4832839765631</v>
      </c>
      <c r="X219" s="34">
        <v>6708.6126523850908</v>
      </c>
      <c r="Y219" s="34">
        <v>23697.845687859881</v>
      </c>
      <c r="Z219" s="34">
        <v>197.26602478027348</v>
      </c>
      <c r="AA219" s="34">
        <v>16359.503663765647</v>
      </c>
      <c r="AB219" s="34">
        <v>12593.144490850133</v>
      </c>
      <c r="AC219" s="34">
        <v>19671.090966474723</v>
      </c>
      <c r="AD219" s="34">
        <v>29710.189284843749</v>
      </c>
      <c r="AE219" s="34">
        <v>7474.0886276119563</v>
      </c>
      <c r="AF219" s="34">
        <v>21.694657258064517</v>
      </c>
      <c r="AG219" s="34">
        <v>16642.055247781253</v>
      </c>
      <c r="AH219" s="34">
        <v>31735.705390750001</v>
      </c>
      <c r="AI219" s="34">
        <v>4967.41340332031</v>
      </c>
      <c r="AJ219" s="34">
        <v>38.991017128287922</v>
      </c>
      <c r="AK219" s="34">
        <v>4544.1508155546899</v>
      </c>
      <c r="AL219" s="34">
        <v>16490.861139187509</v>
      </c>
      <c r="AM219" s="34">
        <v>15398.65629959211</v>
      </c>
      <c r="AN219" s="34">
        <v>9854.2524802343796</v>
      </c>
      <c r="AO219" s="34">
        <v>25551.446630773455</v>
      </c>
      <c r="AP219" s="34">
        <v>680.9202728271481</v>
      </c>
      <c r="AQ219" s="34">
        <v>36614.715509331276</v>
      </c>
      <c r="AR219" s="34">
        <v>40105.279237706789</v>
      </c>
      <c r="AS219" s="34">
        <v>40338.274158734392</v>
      </c>
      <c r="AT219" s="34">
        <v>21434.969798768936</v>
      </c>
      <c r="AU219" s="34">
        <v>37474.373047484391</v>
      </c>
      <c r="AV219" s="34">
        <v>11973.300980509153</v>
      </c>
      <c r="AW219" s="34">
        <v>12456.034500790043</v>
      </c>
      <c r="AX219" s="34">
        <v>33926.70740757812</v>
      </c>
      <c r="AY219" s="34">
        <v>29046.559709022378</v>
      </c>
    </row>
    <row r="220" spans="1:51" x14ac:dyDescent="0.25">
      <c r="A220" s="32">
        <v>44540</v>
      </c>
      <c r="B220" s="33">
        <v>3</v>
      </c>
      <c r="C220" s="34">
        <v>20207.552960848596</v>
      </c>
      <c r="D220" s="34">
        <v>30310.503035625003</v>
      </c>
      <c r="E220" s="34">
        <v>11485.619184757814</v>
      </c>
      <c r="F220" s="34">
        <v>34940.828190437504</v>
      </c>
      <c r="G220" s="34">
        <v>22900.234645213462</v>
      </c>
      <c r="H220" s="34">
        <v>7508.145573703152</v>
      </c>
      <c r="I220" s="34">
        <v>18600.869928265623</v>
      </c>
      <c r="J220" s="34">
        <v>93.67656707763669</v>
      </c>
      <c r="K220" s="34">
        <v>14694.748918062522</v>
      </c>
      <c r="L220" s="34">
        <v>6047.5742254062679</v>
      </c>
      <c r="M220" s="34">
        <v>27819.332544243167</v>
      </c>
      <c r="N220" s="34">
        <v>12402.25411893751</v>
      </c>
      <c r="O220" s="34">
        <v>29963.82414648472</v>
      </c>
      <c r="P220" s="34">
        <v>6348.7937527812537</v>
      </c>
      <c r="Q220" s="34">
        <v>33.747725486755371</v>
      </c>
      <c r="R220" s="34">
        <v>4406.4215758554701</v>
      </c>
      <c r="S220" s="34">
        <v>33020.145525248336</v>
      </c>
      <c r="T220" s="34">
        <v>10867.344305484381</v>
      </c>
      <c r="U220" s="34">
        <v>6641.1658320234301</v>
      </c>
      <c r="V220" s="34">
        <v>44754.163863515627</v>
      </c>
      <c r="W220" s="34">
        <v>1634.4829290156251</v>
      </c>
      <c r="X220" s="34">
        <v>5598.6638477444976</v>
      </c>
      <c r="Y220" s="34">
        <v>22943.980766760837</v>
      </c>
      <c r="Z220" s="34">
        <v>195.00392333984379</v>
      </c>
      <c r="AA220" s="34">
        <v>13066.66622817188</v>
      </c>
      <c r="AB220" s="34">
        <v>11999.948711568908</v>
      </c>
      <c r="AC220" s="34">
        <v>18525.395825354848</v>
      </c>
      <c r="AD220" s="34">
        <v>26293.32322059376</v>
      </c>
      <c r="AE220" s="34">
        <v>6655.7853370650719</v>
      </c>
      <c r="AF220" s="34">
        <v>21.694657258064517</v>
      </c>
      <c r="AG220" s="34">
        <v>14711.651947281251</v>
      </c>
      <c r="AH220" s="34">
        <v>28573.006648000002</v>
      </c>
      <c r="AI220" s="34">
        <v>4339.5422119140603</v>
      </c>
      <c r="AJ220" s="34">
        <v>40.310215903990411</v>
      </c>
      <c r="AK220" s="34">
        <v>4376.8505110468805</v>
      </c>
      <c r="AL220" s="34">
        <v>14795.479238843762</v>
      </c>
      <c r="AM220" s="34">
        <v>13096.866874060854</v>
      </c>
      <c r="AN220" s="34">
        <v>9289.495888265641</v>
      </c>
      <c r="AO220" s="34">
        <v>22977.858276945321</v>
      </c>
      <c r="AP220" s="34">
        <v>615.66799926757801</v>
      </c>
      <c r="AQ220" s="34">
        <v>34622.410486964087</v>
      </c>
      <c r="AR220" s="34">
        <v>36180.398992839589</v>
      </c>
      <c r="AS220" s="34">
        <v>35191.473855359392</v>
      </c>
      <c r="AT220" s="34">
        <v>20629.421333268925</v>
      </c>
      <c r="AU220" s="34">
        <v>34539.508007203149</v>
      </c>
      <c r="AV220" s="34">
        <v>13787.177297165414</v>
      </c>
      <c r="AW220" s="34">
        <v>7812.0831143818396</v>
      </c>
      <c r="AX220" s="34">
        <v>29557.303509835965</v>
      </c>
      <c r="AY220" s="34">
        <v>27629.856813491129</v>
      </c>
    </row>
    <row r="221" spans="1:51" x14ac:dyDescent="0.25">
      <c r="A221" s="32">
        <v>44540</v>
      </c>
      <c r="B221" s="33">
        <v>4</v>
      </c>
      <c r="C221" s="34">
        <v>19446.026823957975</v>
      </c>
      <c r="D221" s="34">
        <v>28494.147413781244</v>
      </c>
      <c r="E221" s="34">
        <v>10379.985765421889</v>
      </c>
      <c r="F221" s="34">
        <v>33037.648552000013</v>
      </c>
      <c r="G221" s="34">
        <v>21247.269553729115</v>
      </c>
      <c r="H221" s="34">
        <v>7479.8147251250211</v>
      </c>
      <c r="I221" s="34">
        <v>17681.20663743361</v>
      </c>
      <c r="J221" s="34">
        <v>94.136320114135799</v>
      </c>
      <c r="K221" s="34">
        <v>13858.22596795314</v>
      </c>
      <c r="L221" s="34">
        <v>5638.0367032734384</v>
      </c>
      <c r="M221" s="34">
        <v>27076.890202105482</v>
      </c>
      <c r="N221" s="34">
        <v>11867.63783568751</v>
      </c>
      <c r="O221" s="34">
        <v>28461.480600609728</v>
      </c>
      <c r="P221" s="34">
        <v>5935.6609516679746</v>
      </c>
      <c r="Q221" s="34">
        <v>32.939805984497085</v>
      </c>
      <c r="R221" s="34">
        <v>4025.618521669925</v>
      </c>
      <c r="S221" s="34">
        <v>30624.091267982691</v>
      </c>
      <c r="T221" s="34">
        <v>10421.100626757832</v>
      </c>
      <c r="U221" s="34">
        <v>6374.9131365390604</v>
      </c>
      <c r="V221" s="34">
        <v>41754.680092562499</v>
      </c>
      <c r="W221" s="34">
        <v>1509.1456918789061</v>
      </c>
      <c r="X221" s="34">
        <v>5099.3301872288648</v>
      </c>
      <c r="Y221" s="34">
        <v>22596.76241739521</v>
      </c>
      <c r="Z221" s="34">
        <v>209.09165939331052</v>
      </c>
      <c r="AA221" s="34">
        <v>11686.593280820342</v>
      </c>
      <c r="AB221" s="34">
        <v>11727.091685897025</v>
      </c>
      <c r="AC221" s="34">
        <v>17533.899026489809</v>
      </c>
      <c r="AD221" s="34">
        <v>24156.233811406244</v>
      </c>
      <c r="AE221" s="34">
        <v>6136.1709928541413</v>
      </c>
      <c r="AF221" s="34">
        <v>21.694657258064517</v>
      </c>
      <c r="AG221" s="34">
        <v>13481.611036656252</v>
      </c>
      <c r="AH221" s="34">
        <v>26863.074778437491</v>
      </c>
      <c r="AI221" s="34">
        <v>3950.3381103515703</v>
      </c>
      <c r="AJ221" s="34">
        <v>38.735636129427633</v>
      </c>
      <c r="AK221" s="34">
        <v>4146.8283656953199</v>
      </c>
      <c r="AL221" s="34">
        <v>13786.629862562511</v>
      </c>
      <c r="AM221" s="34">
        <v>11713.903211263956</v>
      </c>
      <c r="AN221" s="34">
        <v>9283.6993869218895</v>
      </c>
      <c r="AO221" s="34">
        <v>21446.119190601559</v>
      </c>
      <c r="AP221" s="34">
        <v>583.96931457519497</v>
      </c>
      <c r="AQ221" s="34">
        <v>33411.142541135974</v>
      </c>
      <c r="AR221" s="34">
        <v>33940.017678784941</v>
      </c>
      <c r="AS221" s="34">
        <v>32439.893664593772</v>
      </c>
      <c r="AT221" s="34">
        <v>19751.292987268927</v>
      </c>
      <c r="AU221" s="34">
        <v>32657.241519984418</v>
      </c>
      <c r="AV221" s="34">
        <v>10501.417925509166</v>
      </c>
      <c r="AW221" s="34">
        <v>7776.0568384853632</v>
      </c>
      <c r="AX221" s="34">
        <v>27093.765665771505</v>
      </c>
      <c r="AY221" s="34">
        <v>26646.628072459902</v>
      </c>
    </row>
    <row r="222" spans="1:51" x14ac:dyDescent="0.25">
      <c r="A222" s="32">
        <v>44540</v>
      </c>
      <c r="B222" s="33">
        <v>5</v>
      </c>
      <c r="C222" s="34">
        <v>18815.325957051715</v>
      </c>
      <c r="D222" s="34">
        <v>27463.590043093751</v>
      </c>
      <c r="E222" s="34">
        <v>9571.5592491015705</v>
      </c>
      <c r="F222" s="34">
        <v>32105.020696171887</v>
      </c>
      <c r="G222" s="34">
        <v>20737.514089307282</v>
      </c>
      <c r="H222" s="34">
        <v>7973.1986117109445</v>
      </c>
      <c r="I222" s="34">
        <v>17466.903284015629</v>
      </c>
      <c r="J222" s="34">
        <v>88.673151016235309</v>
      </c>
      <c r="K222" s="34">
        <v>13232.912955250022</v>
      </c>
      <c r="L222" s="34">
        <v>5785.1976321875045</v>
      </c>
      <c r="M222" s="34">
        <v>26607.527056303494</v>
      </c>
      <c r="N222" s="34">
        <v>11688.765954109391</v>
      </c>
      <c r="O222" s="34">
        <v>27915.106462719101</v>
      </c>
      <c r="P222" s="34">
        <v>5778.7317562617154</v>
      </c>
      <c r="Q222" s="34">
        <v>32.633769989013679</v>
      </c>
      <c r="R222" s="34">
        <v>3939.7581625937501</v>
      </c>
      <c r="S222" s="34">
        <v>29536.218203295182</v>
      </c>
      <c r="T222" s="34">
        <v>10262.291271304701</v>
      </c>
      <c r="U222" s="34">
        <v>6221.8209593515703</v>
      </c>
      <c r="V222" s="34">
        <v>41243.110631421892</v>
      </c>
      <c r="W222" s="34">
        <v>1567.1370855742189</v>
      </c>
      <c r="X222" s="34">
        <v>5624.0597850413687</v>
      </c>
      <c r="Y222" s="34">
        <v>21548.09119984588</v>
      </c>
      <c r="Z222" s="34">
        <v>236.15629013061519</v>
      </c>
      <c r="AA222" s="34">
        <v>10866.925665585939</v>
      </c>
      <c r="AB222" s="34">
        <v>11736.203714311092</v>
      </c>
      <c r="AC222" s="34">
        <v>17142.108485059482</v>
      </c>
      <c r="AD222" s="34">
        <v>23348.020641031246</v>
      </c>
      <c r="AE222" s="34">
        <v>6495.3466100416244</v>
      </c>
      <c r="AF222" s="34">
        <v>21.694657258064517</v>
      </c>
      <c r="AG222" s="34">
        <v>13242.551266281249</v>
      </c>
      <c r="AH222" s="34">
        <v>25692.908051531245</v>
      </c>
      <c r="AI222" s="34">
        <v>3826.0482055664097</v>
      </c>
      <c r="AJ222" s="34">
        <v>37.790688220610775</v>
      </c>
      <c r="AK222" s="34">
        <v>4246.9149664297001</v>
      </c>
      <c r="AL222" s="34">
        <v>13508.76962454688</v>
      </c>
      <c r="AM222" s="34">
        <v>11055.518467388976</v>
      </c>
      <c r="AN222" s="34">
        <v>9144.6253142031292</v>
      </c>
      <c r="AO222" s="34">
        <v>20380.312031664074</v>
      </c>
      <c r="AP222" s="34">
        <v>562.50671386718795</v>
      </c>
      <c r="AQ222" s="34">
        <v>32691.634358339084</v>
      </c>
      <c r="AR222" s="34">
        <v>32859.801447870857</v>
      </c>
      <c r="AS222" s="34">
        <v>31108.061334335951</v>
      </c>
      <c r="AT222" s="34">
        <v>19987.472767893909</v>
      </c>
      <c r="AU222" s="34">
        <v>32152.516293546912</v>
      </c>
      <c r="AV222" s="34">
        <v>11133.420563071679</v>
      </c>
      <c r="AW222" s="34">
        <v>5888.2848507187618</v>
      </c>
      <c r="AX222" s="34">
        <v>25870.70826224807</v>
      </c>
      <c r="AY222" s="34">
        <v>25964.702092600524</v>
      </c>
    </row>
    <row r="223" spans="1:51" x14ac:dyDescent="0.25">
      <c r="A223" s="32">
        <v>44540</v>
      </c>
      <c r="B223" s="33">
        <v>6</v>
      </c>
      <c r="C223" s="34">
        <v>18427.448788801765</v>
      </c>
      <c r="D223" s="34">
        <v>28591.231954093735</v>
      </c>
      <c r="E223" s="34">
        <v>9843.0066459218979</v>
      </c>
      <c r="F223" s="34">
        <v>34711.221293484399</v>
      </c>
      <c r="G223" s="34">
        <v>21154.855889166651</v>
      </c>
      <c r="H223" s="34">
        <v>7105.3591793672076</v>
      </c>
      <c r="I223" s="34">
        <v>17689.680752613276</v>
      </c>
      <c r="J223" s="34">
        <v>93.486679077148494</v>
      </c>
      <c r="K223" s="34">
        <v>13581.376346000021</v>
      </c>
      <c r="L223" s="34">
        <v>6220.0150733437367</v>
      </c>
      <c r="M223" s="34">
        <v>26626.179529515652</v>
      </c>
      <c r="N223" s="34">
        <v>11669.850250296891</v>
      </c>
      <c r="O223" s="34">
        <v>28675.977232687859</v>
      </c>
      <c r="P223" s="34">
        <v>5696.6250889375024</v>
      </c>
      <c r="Q223" s="34">
        <v>32.482499122619629</v>
      </c>
      <c r="R223" s="34">
        <v>3847.2447816015629</v>
      </c>
      <c r="S223" s="34">
        <v>29716.490406263947</v>
      </c>
      <c r="T223" s="34">
        <v>10127.19111277346</v>
      </c>
      <c r="U223" s="34">
        <v>6278.5170744062498</v>
      </c>
      <c r="V223" s="34">
        <v>42216.884378312512</v>
      </c>
      <c r="W223" s="34">
        <v>1517.9683249023437</v>
      </c>
      <c r="X223" s="34">
        <v>5036.3067094475991</v>
      </c>
      <c r="Y223" s="34">
        <v>21706.633548913633</v>
      </c>
      <c r="Z223" s="34">
        <v>252.94277008056639</v>
      </c>
      <c r="AA223" s="34">
        <v>11288.990822109394</v>
      </c>
      <c r="AB223" s="34">
        <v>11519.851664131404</v>
      </c>
      <c r="AC223" s="34">
        <v>16826.81322014696</v>
      </c>
      <c r="AD223" s="34">
        <v>23335.047121312498</v>
      </c>
      <c r="AE223" s="34">
        <v>5709.747828940086</v>
      </c>
      <c r="AF223" s="34">
        <v>21.694657258064517</v>
      </c>
      <c r="AG223" s="34">
        <v>13540.39664203125</v>
      </c>
      <c r="AH223" s="34">
        <v>25123.349191375004</v>
      </c>
      <c r="AI223" s="34">
        <v>3901.6458007812598</v>
      </c>
      <c r="AJ223" s="34">
        <v>35.077430228672824</v>
      </c>
      <c r="AK223" s="34">
        <v>4029.3458376654662</v>
      </c>
      <c r="AL223" s="34">
        <v>13818.22889635938</v>
      </c>
      <c r="AM223" s="34">
        <v>10683.666762779589</v>
      </c>
      <c r="AN223" s="34">
        <v>8979.1051287968894</v>
      </c>
      <c r="AO223" s="34">
        <v>20091.452201906253</v>
      </c>
      <c r="AP223" s="34">
        <v>598.64093017578193</v>
      </c>
      <c r="AQ223" s="34">
        <v>32801.394398565666</v>
      </c>
      <c r="AR223" s="34">
        <v>33097.477447433368</v>
      </c>
      <c r="AS223" s="34">
        <v>31636.043176304709</v>
      </c>
      <c r="AT223" s="34">
        <v>19644.473758081462</v>
      </c>
      <c r="AU223" s="34">
        <v>32670.4767028594</v>
      </c>
      <c r="AV223" s="34">
        <v>14167.841581165412</v>
      </c>
      <c r="AW223" s="34">
        <v>3930.9654846113381</v>
      </c>
      <c r="AX223" s="34">
        <v>26085.213184128916</v>
      </c>
      <c r="AY223" s="34">
        <v>25682.84998200673</v>
      </c>
    </row>
    <row r="224" spans="1:51" x14ac:dyDescent="0.25">
      <c r="A224" s="32">
        <v>44540</v>
      </c>
      <c r="B224" s="33">
        <v>7</v>
      </c>
      <c r="C224" s="34">
        <v>18094.690129707968</v>
      </c>
      <c r="D224" s="34">
        <v>28805.981828750002</v>
      </c>
      <c r="E224" s="34">
        <v>10804.813016453127</v>
      </c>
      <c r="F224" s="34">
        <v>37068.532182312505</v>
      </c>
      <c r="G224" s="34">
        <v>19577.587513015686</v>
      </c>
      <c r="H224" s="34">
        <v>6318.3680478203314</v>
      </c>
      <c r="I224" s="34">
        <v>19267.92694690626</v>
      </c>
      <c r="J224" s="34">
        <v>97.283199310302706</v>
      </c>
      <c r="K224" s="34">
        <v>14285.760640203142</v>
      </c>
      <c r="L224" s="34">
        <v>6099.9378970703183</v>
      </c>
      <c r="M224" s="34">
        <v>27292.216860123572</v>
      </c>
      <c r="N224" s="34">
        <v>11646.45282587502</v>
      </c>
      <c r="O224" s="34">
        <v>31465.772949969101</v>
      </c>
      <c r="P224" s="34">
        <v>5847.4097287634186</v>
      </c>
      <c r="Q224" s="34">
        <v>32.843637466430657</v>
      </c>
      <c r="R224" s="34">
        <v>3826.3505200664076</v>
      </c>
      <c r="S224" s="34">
        <v>30865.334040420192</v>
      </c>
      <c r="T224" s="34">
        <v>9632.1276421093771</v>
      </c>
      <c r="U224" s="34">
        <v>6044.9100039921896</v>
      </c>
      <c r="V224" s="34">
        <v>42775.385294562511</v>
      </c>
      <c r="W224" s="34">
        <v>1559.1279244843761</v>
      </c>
      <c r="X224" s="34">
        <v>3569.9972057125087</v>
      </c>
      <c r="Y224" s="34">
        <v>22745.477349972956</v>
      </c>
      <c r="Z224" s="34">
        <v>240.88526947021489</v>
      </c>
      <c r="AA224" s="34">
        <v>12629.426228421895</v>
      </c>
      <c r="AB224" s="34">
        <v>12088.209932740787</v>
      </c>
      <c r="AC224" s="34">
        <v>16887.966805297696</v>
      </c>
      <c r="AD224" s="34">
        <v>24160.473847062502</v>
      </c>
      <c r="AE224" s="34">
        <v>6239.5415089244525</v>
      </c>
      <c r="AF224" s="34">
        <v>21.694657258064517</v>
      </c>
      <c r="AG224" s="34">
        <v>14246.267329999999</v>
      </c>
      <c r="AH224" s="34">
        <v>25009.519621031242</v>
      </c>
      <c r="AI224" s="34">
        <v>3771.2315343594096</v>
      </c>
      <c r="AJ224" s="34">
        <v>24.628950157877227</v>
      </c>
      <c r="AK224" s="34">
        <v>4574.4499775670338</v>
      </c>
      <c r="AL224" s="34">
        <v>14161.70021821875</v>
      </c>
      <c r="AM224" s="34">
        <v>9938.8078250608414</v>
      </c>
      <c r="AN224" s="34">
        <v>9476.25805687502</v>
      </c>
      <c r="AO224" s="34">
        <v>20133.905685601567</v>
      </c>
      <c r="AP224" s="34">
        <v>543.32676874101037</v>
      </c>
      <c r="AQ224" s="34">
        <v>34044.992768745324</v>
      </c>
      <c r="AR224" s="34">
        <v>33886.217738230218</v>
      </c>
      <c r="AS224" s="34">
        <v>33228.232330453153</v>
      </c>
      <c r="AT224" s="34">
        <v>19223.494198675206</v>
      </c>
      <c r="AU224" s="34">
        <v>34321.027345984403</v>
      </c>
      <c r="AV224" s="34">
        <v>14094.063315415427</v>
      </c>
      <c r="AW224" s="34">
        <v>2145.0639491005941</v>
      </c>
      <c r="AX224" s="34">
        <v>25994.600288759779</v>
      </c>
      <c r="AY224" s="34">
        <v>26484.067363444261</v>
      </c>
    </row>
    <row r="225" spans="1:51" x14ac:dyDescent="0.25">
      <c r="A225" s="32">
        <v>44540</v>
      </c>
      <c r="B225" s="33">
        <v>8</v>
      </c>
      <c r="C225" s="34">
        <v>21937.204986301724</v>
      </c>
      <c r="D225" s="34">
        <v>30814.664934999986</v>
      </c>
      <c r="E225" s="34">
        <v>11852.221626234392</v>
      </c>
      <c r="F225" s="34">
        <v>45659.741050375014</v>
      </c>
      <c r="G225" s="34">
        <v>20848.313668068302</v>
      </c>
      <c r="H225" s="34">
        <v>7142.1879088672067</v>
      </c>
      <c r="I225" s="34">
        <v>23268.852343761751</v>
      </c>
      <c r="J225" s="34">
        <v>113.2060813903809</v>
      </c>
      <c r="K225" s="34">
        <v>16263.15925217189</v>
      </c>
      <c r="L225" s="34">
        <v>5941.6138655781333</v>
      </c>
      <c r="M225" s="34">
        <v>30381.265543572357</v>
      </c>
      <c r="N225" s="34">
        <v>12566.060802953141</v>
      </c>
      <c r="O225" s="34">
        <v>36651.37725830503</v>
      </c>
      <c r="P225" s="34">
        <v>5714.567942799029</v>
      </c>
      <c r="Q225" s="34">
        <v>34.423340797424316</v>
      </c>
      <c r="R225" s="34">
        <v>4013.9616771582046</v>
      </c>
      <c r="S225" s="34">
        <v>33621.137946685805</v>
      </c>
      <c r="T225" s="34">
        <v>10304.418280007838</v>
      </c>
      <c r="U225" s="34">
        <v>6414.3765180156297</v>
      </c>
      <c r="V225" s="34">
        <v>46707.396429562497</v>
      </c>
      <c r="W225" s="34">
        <v>2034.2071947656261</v>
      </c>
      <c r="X225" s="34">
        <v>5563.1640051605709</v>
      </c>
      <c r="Y225" s="34">
        <v>24513.85690871</v>
      </c>
      <c r="Z225" s="34">
        <v>265.6836215209961</v>
      </c>
      <c r="AA225" s="34">
        <v>14457.043603875025</v>
      </c>
      <c r="AB225" s="34">
        <v>16318.710571568907</v>
      </c>
      <c r="AC225" s="34">
        <v>19179.765818601787</v>
      </c>
      <c r="AD225" s="34">
        <v>25827.400924718742</v>
      </c>
      <c r="AE225" s="34">
        <v>7415.3421551744686</v>
      </c>
      <c r="AF225" s="34">
        <v>21.694657258064517</v>
      </c>
      <c r="AG225" s="34">
        <v>16184.338754718752</v>
      </c>
      <c r="AH225" s="34">
        <v>25944.057402062499</v>
      </c>
      <c r="AI225" s="34">
        <v>3940.8939796656132</v>
      </c>
      <c r="AJ225" s="34">
        <v>37.627810469881297</v>
      </c>
      <c r="AK225" s="34">
        <v>5936.6825125095565</v>
      </c>
      <c r="AL225" s="34">
        <v>15083.53546320313</v>
      </c>
      <c r="AM225" s="34">
        <v>10557.764319342077</v>
      </c>
      <c r="AN225" s="34">
        <v>9889.4377757187685</v>
      </c>
      <c r="AO225" s="34">
        <v>22548.557105640644</v>
      </c>
      <c r="AP225" s="34">
        <v>541.46313238143932</v>
      </c>
      <c r="AQ225" s="34">
        <v>41428.26767901874</v>
      </c>
      <c r="AR225" s="34">
        <v>38392.724065347415</v>
      </c>
      <c r="AS225" s="34">
        <v>35541.434227359401</v>
      </c>
      <c r="AT225" s="34">
        <v>20635.092524768945</v>
      </c>
      <c r="AU225" s="34">
        <v>39625.273193031258</v>
      </c>
      <c r="AV225" s="34">
        <v>14382.539760665411</v>
      </c>
      <c r="AW225" s="34">
        <v>1357.2631062568335</v>
      </c>
      <c r="AX225" s="34">
        <v>27428.317674703125</v>
      </c>
      <c r="AY225" s="34">
        <v>33763.035091162994</v>
      </c>
    </row>
    <row r="226" spans="1:51" x14ac:dyDescent="0.25">
      <c r="A226" s="32">
        <v>44540</v>
      </c>
      <c r="B226" s="33">
        <v>9</v>
      </c>
      <c r="C226" s="34">
        <v>29404.15886894233</v>
      </c>
      <c r="D226" s="34">
        <v>36944.496412749984</v>
      </c>
      <c r="E226" s="34">
        <v>13790.853156718758</v>
      </c>
      <c r="F226" s="34">
        <v>54015.933907125007</v>
      </c>
      <c r="G226" s="34">
        <v>26539.793115730321</v>
      </c>
      <c r="H226" s="34">
        <v>9810.3056678125213</v>
      </c>
      <c r="I226" s="34">
        <v>29133.052288859413</v>
      </c>
      <c r="J226" s="34">
        <v>124.9099178314209</v>
      </c>
      <c r="K226" s="34">
        <v>19243.74990850002</v>
      </c>
      <c r="L226" s="34">
        <v>7579.9488729843952</v>
      </c>
      <c r="M226" s="34">
        <v>36408.565962369241</v>
      </c>
      <c r="N226" s="34">
        <v>14410.45414948438</v>
      </c>
      <c r="O226" s="34">
        <v>44186.813189078472</v>
      </c>
      <c r="P226" s="34">
        <v>4843.0428426030448</v>
      </c>
      <c r="Q226" s="34">
        <v>34.634323120117188</v>
      </c>
      <c r="R226" s="34">
        <v>4494.1830695234376</v>
      </c>
      <c r="S226" s="34">
        <v>39522.239047342067</v>
      </c>
      <c r="T226" s="34">
        <v>11956.139352414084</v>
      </c>
      <c r="U226" s="34">
        <v>7136.97840770312</v>
      </c>
      <c r="V226" s="34">
        <v>52024.89519096876</v>
      </c>
      <c r="W226" s="34">
        <v>2340.3402390117199</v>
      </c>
      <c r="X226" s="34">
        <v>9052.4659453266122</v>
      </c>
      <c r="Y226" s="34">
        <v>27576.588848603271</v>
      </c>
      <c r="Z226" s="34">
        <v>301.70560379028319</v>
      </c>
      <c r="AA226" s="34">
        <v>18152.438163468778</v>
      </c>
      <c r="AB226" s="34">
        <v>21156.028230318905</v>
      </c>
      <c r="AC226" s="34">
        <v>22923.832632096943</v>
      </c>
      <c r="AD226" s="34">
        <v>29071.885472000002</v>
      </c>
      <c r="AE226" s="34">
        <v>7984.0778609400786</v>
      </c>
      <c r="AF226" s="34">
        <v>21.694657258064517</v>
      </c>
      <c r="AG226" s="34">
        <v>18821.806355156252</v>
      </c>
      <c r="AH226" s="34">
        <v>29866.192163250009</v>
      </c>
      <c r="AI226" s="34">
        <v>5244.5637072795125</v>
      </c>
      <c r="AJ226" s="34">
        <v>83.507078700773832</v>
      </c>
      <c r="AK226" s="34">
        <v>7763.8049469516882</v>
      </c>
      <c r="AL226" s="34">
        <v>16299.27625389063</v>
      </c>
      <c r="AM226" s="34">
        <v>12117.042077326474</v>
      </c>
      <c r="AN226" s="34">
        <v>10640.877616531259</v>
      </c>
      <c r="AO226" s="34">
        <v>31241.026955703121</v>
      </c>
      <c r="AP226" s="34">
        <v>688.75225578993479</v>
      </c>
      <c r="AQ226" s="34">
        <v>50274.408722026572</v>
      </c>
      <c r="AR226" s="34">
        <v>47466.913946909939</v>
      </c>
      <c r="AS226" s="34">
        <v>40940.108101765654</v>
      </c>
      <c r="AT226" s="34">
        <v>24439.649780675187</v>
      </c>
      <c r="AU226" s="34">
        <v>46144.923286859375</v>
      </c>
      <c r="AV226" s="34">
        <v>16673.833354759165</v>
      </c>
      <c r="AW226" s="34">
        <v>694.24999990624929</v>
      </c>
      <c r="AX226" s="34">
        <v>31072.933941810559</v>
      </c>
      <c r="AY226" s="34">
        <v>45941.752549350444</v>
      </c>
    </row>
    <row r="227" spans="1:51" x14ac:dyDescent="0.25">
      <c r="A227" s="32">
        <v>44540</v>
      </c>
      <c r="B227" s="33">
        <v>10</v>
      </c>
      <c r="C227" s="34">
        <v>34595.326847723591</v>
      </c>
      <c r="D227" s="34">
        <v>38852.240560093749</v>
      </c>
      <c r="E227" s="34">
        <v>15559.031749984393</v>
      </c>
      <c r="F227" s="34">
        <v>61124.029553593762</v>
      </c>
      <c r="G227" s="34">
        <v>32245.385350160563</v>
      </c>
      <c r="H227" s="34">
        <v>11065.203672078127</v>
      </c>
      <c r="I227" s="34">
        <v>33819.080320171895</v>
      </c>
      <c r="J227" s="34">
        <v>130.9419212341308</v>
      </c>
      <c r="K227" s="34">
        <v>21409.61874228128</v>
      </c>
      <c r="L227" s="34">
        <v>7710.2586291484349</v>
      </c>
      <c r="M227" s="34">
        <v>41151.618853940199</v>
      </c>
      <c r="N227" s="34">
        <v>16263.9347413125</v>
      </c>
      <c r="O227" s="34">
        <v>50076.143651859726</v>
      </c>
      <c r="P227" s="34">
        <v>4517.7219997435968</v>
      </c>
      <c r="Q227" s="34">
        <v>34.760049819946289</v>
      </c>
      <c r="R227" s="34">
        <v>4911.3238885390638</v>
      </c>
      <c r="S227" s="34">
        <v>44063.384874513933</v>
      </c>
      <c r="T227" s="34">
        <v>14254.689004484391</v>
      </c>
      <c r="U227" s="34">
        <v>8019.8015975937706</v>
      </c>
      <c r="V227" s="34">
        <v>56579.77984118749</v>
      </c>
      <c r="W227" s="34">
        <v>2381.7321022343799</v>
      </c>
      <c r="X227" s="34">
        <v>11753.042218926626</v>
      </c>
      <c r="Y227" s="34">
        <v>28826.507406403471</v>
      </c>
      <c r="Z227" s="34">
        <v>325.12743682861321</v>
      </c>
      <c r="AA227" s="34">
        <v>20607.895917171889</v>
      </c>
      <c r="AB227" s="34">
        <v>23948.353542693898</v>
      </c>
      <c r="AC227" s="34">
        <v>26293.752872987126</v>
      </c>
      <c r="AD227" s="34">
        <v>32011.789940968752</v>
      </c>
      <c r="AE227" s="34">
        <v>8717.8925885494536</v>
      </c>
      <c r="AF227" s="34">
        <v>21.694657258064517</v>
      </c>
      <c r="AG227" s="34">
        <v>20898.976588906251</v>
      </c>
      <c r="AH227" s="34">
        <v>33527.514427250004</v>
      </c>
      <c r="AI227" s="34">
        <v>5689.8905069126095</v>
      </c>
      <c r="AJ227" s="34">
        <v>123.72403880063069</v>
      </c>
      <c r="AK227" s="34">
        <v>8262.9980386545358</v>
      </c>
      <c r="AL227" s="34">
        <v>17324.78125365626</v>
      </c>
      <c r="AM227" s="34">
        <v>11645.362030467066</v>
      </c>
      <c r="AN227" s="34">
        <v>11268.54269314064</v>
      </c>
      <c r="AO227" s="34">
        <v>44794.040289132827</v>
      </c>
      <c r="AP227" s="34">
        <v>793.64709065109309</v>
      </c>
      <c r="AQ227" s="34">
        <v>56593.659368214074</v>
      </c>
      <c r="AR227" s="34">
        <v>54171.791151136487</v>
      </c>
      <c r="AS227" s="34">
        <v>44599.504809781283</v>
      </c>
      <c r="AT227" s="34">
        <v>26969.476692925171</v>
      </c>
      <c r="AU227" s="34">
        <v>51247.378067625003</v>
      </c>
      <c r="AV227" s="34">
        <v>18862.965779821669</v>
      </c>
      <c r="AW227" s="34">
        <v>942.81387329492236</v>
      </c>
      <c r="AX227" s="34">
        <v>34580.231134875023</v>
      </c>
      <c r="AY227" s="34">
        <v>55132.215560756675</v>
      </c>
    </row>
    <row r="228" spans="1:51" x14ac:dyDescent="0.25">
      <c r="A228" s="32">
        <v>44540</v>
      </c>
      <c r="B228" s="33">
        <v>11</v>
      </c>
      <c r="C228" s="34">
        <v>37586.711600617891</v>
      </c>
      <c r="D228" s="34">
        <v>40997.788258625005</v>
      </c>
      <c r="E228" s="34">
        <v>16976.401341281256</v>
      </c>
      <c r="F228" s="34">
        <v>66888.532066843749</v>
      </c>
      <c r="G228" s="34">
        <v>35671.608334336343</v>
      </c>
      <c r="H228" s="34">
        <v>11159.509188281254</v>
      </c>
      <c r="I228" s="34">
        <v>36511.627534914063</v>
      </c>
      <c r="J228" s="34">
        <v>140.72361373901381</v>
      </c>
      <c r="K228" s="34">
        <v>22343.927651171889</v>
      </c>
      <c r="L228" s="34">
        <v>8306.6321612109514</v>
      </c>
      <c r="M228" s="34">
        <v>42962.18486067577</v>
      </c>
      <c r="N228" s="34">
        <v>18498.696442187502</v>
      </c>
      <c r="O228" s="34">
        <v>53645.654817187853</v>
      </c>
      <c r="P228" s="34">
        <v>4653.6472814338349</v>
      </c>
      <c r="Q228" s="34">
        <v>34.969150543212891</v>
      </c>
      <c r="R228" s="34">
        <v>5384.3380066914069</v>
      </c>
      <c r="S228" s="34">
        <v>46387.261514092053</v>
      </c>
      <c r="T228" s="34">
        <v>16747.924903265648</v>
      </c>
      <c r="U228" s="34">
        <v>9317.7207188593802</v>
      </c>
      <c r="V228" s="34">
        <v>61377.351902156253</v>
      </c>
      <c r="W228" s="34">
        <v>2407.1715665312599</v>
      </c>
      <c r="X228" s="34">
        <v>12435.648803302609</v>
      </c>
      <c r="Y228" s="34">
        <v>29166.425283981491</v>
      </c>
      <c r="Z228" s="34">
        <v>314.10672302246087</v>
      </c>
      <c r="AA228" s="34">
        <v>22205.74885740627</v>
      </c>
      <c r="AB228" s="34">
        <v>25046.784486553279</v>
      </c>
      <c r="AC228" s="34">
        <v>28663.908413965823</v>
      </c>
      <c r="AD228" s="34">
        <v>35079.435048843734</v>
      </c>
      <c r="AE228" s="34">
        <v>8684.5176806744821</v>
      </c>
      <c r="AF228" s="34">
        <v>21.694657258064517</v>
      </c>
      <c r="AG228" s="34">
        <v>21722.83593171875</v>
      </c>
      <c r="AH228" s="34">
        <v>35125.690671281263</v>
      </c>
      <c r="AI228" s="34">
        <v>6209.1460864778965</v>
      </c>
      <c r="AJ228" s="34">
        <v>139.31971104555026</v>
      </c>
      <c r="AK228" s="34">
        <v>8621.5120227115403</v>
      </c>
      <c r="AL228" s="34">
        <v>18528.389442312498</v>
      </c>
      <c r="AM228" s="34">
        <v>12489.162309779584</v>
      </c>
      <c r="AN228" s="34">
        <v>11829.397797250011</v>
      </c>
      <c r="AO228" s="34">
        <v>48828.850351187517</v>
      </c>
      <c r="AP228" s="34">
        <v>827.30285644531295</v>
      </c>
      <c r="AQ228" s="34">
        <v>60731.319071760961</v>
      </c>
      <c r="AR228" s="34">
        <v>57152.320310378673</v>
      </c>
      <c r="AS228" s="34">
        <v>47553.420365859391</v>
      </c>
      <c r="AT228" s="34">
        <v>29270.515540206441</v>
      </c>
      <c r="AU228" s="34">
        <v>53609.135781609381</v>
      </c>
      <c r="AV228" s="34">
        <v>19460.671764571664</v>
      </c>
      <c r="AW228" s="34">
        <v>2472.3559887558658</v>
      </c>
      <c r="AX228" s="34">
        <v>36893.251320367199</v>
      </c>
      <c r="AY228" s="34">
        <v>59472.916743850423</v>
      </c>
    </row>
    <row r="229" spans="1:51" x14ac:dyDescent="0.25">
      <c r="A229" s="32">
        <v>44540</v>
      </c>
      <c r="B229" s="33">
        <v>12</v>
      </c>
      <c r="C229" s="34">
        <v>39007.764016500478</v>
      </c>
      <c r="D229" s="34">
        <v>42682.374690875004</v>
      </c>
      <c r="E229" s="34">
        <v>18403.58414406253</v>
      </c>
      <c r="F229" s="34">
        <v>70334.997247062507</v>
      </c>
      <c r="G229" s="34">
        <v>37909.145545219893</v>
      </c>
      <c r="H229" s="34">
        <v>11595.673593703144</v>
      </c>
      <c r="I229" s="34">
        <v>37718.662960617206</v>
      </c>
      <c r="J229" s="34">
        <v>148.08029556274423</v>
      </c>
      <c r="K229" s="34">
        <v>23363.396102578139</v>
      </c>
      <c r="L229" s="34">
        <v>8538.7767416406477</v>
      </c>
      <c r="M229" s="34">
        <v>43933.920518642328</v>
      </c>
      <c r="N229" s="34">
        <v>20080.262205718751</v>
      </c>
      <c r="O229" s="34">
        <v>55314.642077969096</v>
      </c>
      <c r="P229" s="34">
        <v>4896.1580835893674</v>
      </c>
      <c r="Q229" s="34">
        <v>35.175919532775872</v>
      </c>
      <c r="R229" s="34">
        <v>5769.5095886367299</v>
      </c>
      <c r="S229" s="34">
        <v>48414.913775154557</v>
      </c>
      <c r="T229" s="34">
        <v>18270.202462781257</v>
      </c>
      <c r="U229" s="34">
        <v>10417.127655703141</v>
      </c>
      <c r="V229" s="34">
        <v>64670.003281406243</v>
      </c>
      <c r="W229" s="34">
        <v>2407.4545965781299</v>
      </c>
      <c r="X229" s="34">
        <v>14166.575103224524</v>
      </c>
      <c r="Y229" s="34">
        <v>29165.867404008026</v>
      </c>
      <c r="Z229" s="34">
        <v>307.59701171874997</v>
      </c>
      <c r="AA229" s="34">
        <v>24815.137694953159</v>
      </c>
      <c r="AB229" s="34">
        <v>25812.4276221939</v>
      </c>
      <c r="AC229" s="34">
        <v>30836.813839874143</v>
      </c>
      <c r="AD229" s="34">
        <v>37122.004801374991</v>
      </c>
      <c r="AE229" s="34">
        <v>7633.9507874281198</v>
      </c>
      <c r="AF229" s="34">
        <v>21.694657258064517</v>
      </c>
      <c r="AG229" s="34">
        <v>22900.089857406252</v>
      </c>
      <c r="AH229" s="34">
        <v>36753.960317312507</v>
      </c>
      <c r="AI229" s="34">
        <v>6276.0949970263609</v>
      </c>
      <c r="AJ229" s="34">
        <v>146.2168898238254</v>
      </c>
      <c r="AK229" s="34">
        <v>8521.231077431723</v>
      </c>
      <c r="AL229" s="34">
        <v>19588.997766828139</v>
      </c>
      <c r="AM229" s="34">
        <v>13539.198861373341</v>
      </c>
      <c r="AN229" s="34">
        <v>12475.202156406249</v>
      </c>
      <c r="AO229" s="34">
        <v>51967.526204382812</v>
      </c>
      <c r="AP229" s="34">
        <v>807.22172546386719</v>
      </c>
      <c r="AQ229" s="34">
        <v>63066.829213901576</v>
      </c>
      <c r="AR229" s="34">
        <v>59320.656241636498</v>
      </c>
      <c r="AS229" s="34">
        <v>49366.780273156262</v>
      </c>
      <c r="AT229" s="34">
        <v>29933.7283985502</v>
      </c>
      <c r="AU229" s="34">
        <v>55443.800392468751</v>
      </c>
      <c r="AV229" s="34">
        <v>20387.609150384171</v>
      </c>
      <c r="AW229" s="34">
        <v>3846.4277039199137</v>
      </c>
      <c r="AX229" s="34">
        <v>38339.846012949223</v>
      </c>
      <c r="AY229" s="34">
        <v>61201.329716256732</v>
      </c>
    </row>
    <row r="230" spans="1:51" x14ac:dyDescent="0.25">
      <c r="A230" s="32">
        <v>44540</v>
      </c>
      <c r="B230" s="33">
        <v>13</v>
      </c>
      <c r="C230" s="34">
        <v>40389.388871617004</v>
      </c>
      <c r="D230" s="34">
        <v>43263.126112343743</v>
      </c>
      <c r="E230" s="34">
        <v>19894.278486187533</v>
      </c>
      <c r="F230" s="34">
        <v>72962.976280406248</v>
      </c>
      <c r="G230" s="34">
        <v>39151.816569374503</v>
      </c>
      <c r="H230" s="34">
        <v>10842.70766823439</v>
      </c>
      <c r="I230" s="34">
        <v>38712.012702906286</v>
      </c>
      <c r="J230" s="34">
        <v>159.32993316650391</v>
      </c>
      <c r="K230" s="34">
        <v>23479.588960656278</v>
      </c>
      <c r="L230" s="34">
        <v>9392.2228685234422</v>
      </c>
      <c r="M230" s="34">
        <v>42897.904957295599</v>
      </c>
      <c r="N230" s="34">
        <v>21171.396972562499</v>
      </c>
      <c r="O230" s="34">
        <v>56795.980432781609</v>
      </c>
      <c r="P230" s="34">
        <v>5043.1956942297475</v>
      </c>
      <c r="Q230" s="34">
        <v>35.48485279083252</v>
      </c>
      <c r="R230" s="34">
        <v>6036.7014351640664</v>
      </c>
      <c r="S230" s="34">
        <v>50210.411649935792</v>
      </c>
      <c r="T230" s="34">
        <v>19647.853808921871</v>
      </c>
      <c r="U230" s="34">
        <v>11055.959107187509</v>
      </c>
      <c r="V230" s="34">
        <v>67557.0427699375</v>
      </c>
      <c r="W230" s="34">
        <v>2467.1233338281399</v>
      </c>
      <c r="X230" s="34">
        <v>14307.795695663452</v>
      </c>
      <c r="Y230" s="34">
        <v>28690.433831882914</v>
      </c>
      <c r="Z230" s="34">
        <v>320.44687850952153</v>
      </c>
      <c r="AA230" s="34">
        <v>25662.811858125016</v>
      </c>
      <c r="AB230" s="34">
        <v>25990.511422615764</v>
      </c>
      <c r="AC230" s="34">
        <v>32109.973035669249</v>
      </c>
      <c r="AD230" s="34">
        <v>39543.89135825001</v>
      </c>
      <c r="AE230" s="34">
        <v>8061.8047367066174</v>
      </c>
      <c r="AF230" s="34">
        <v>21.694657258064517</v>
      </c>
      <c r="AG230" s="34">
        <v>23476.235285718747</v>
      </c>
      <c r="AH230" s="34">
        <v>38544.067034343752</v>
      </c>
      <c r="AI230" s="34">
        <v>6536.8282394116331</v>
      </c>
      <c r="AJ230" s="34">
        <v>150.59559598372306</v>
      </c>
      <c r="AK230" s="34">
        <v>8327.4611118237208</v>
      </c>
      <c r="AL230" s="34">
        <v>20956.690213250011</v>
      </c>
      <c r="AM230" s="34">
        <v>13335.267845607716</v>
      </c>
      <c r="AN230" s="34">
        <v>12419.78412525</v>
      </c>
      <c r="AO230" s="34">
        <v>54394.067714625009</v>
      </c>
      <c r="AP230" s="34">
        <v>830.07318115234489</v>
      </c>
      <c r="AQ230" s="34">
        <v>64308.018153510944</v>
      </c>
      <c r="AR230" s="34">
        <v>60740.691862589607</v>
      </c>
      <c r="AS230" s="34">
        <v>51474.080282593757</v>
      </c>
      <c r="AT230" s="34">
        <v>30420.818755737673</v>
      </c>
      <c r="AU230" s="34">
        <v>57413.565418031241</v>
      </c>
      <c r="AV230" s="34">
        <v>20603.896282415415</v>
      </c>
      <c r="AW230" s="34">
        <v>4044.2375491836037</v>
      </c>
      <c r="AX230" s="34">
        <v>40331.773139511737</v>
      </c>
      <c r="AY230" s="34">
        <v>62242.71754694415</v>
      </c>
    </row>
    <row r="231" spans="1:51" x14ac:dyDescent="0.25">
      <c r="A231" s="32">
        <v>44540</v>
      </c>
      <c r="B231" s="33">
        <v>14</v>
      </c>
      <c r="C231" s="34">
        <v>40926.142578458413</v>
      </c>
      <c r="D231" s="34">
        <v>43707.137225593753</v>
      </c>
      <c r="E231" s="34">
        <v>20263.959467593759</v>
      </c>
      <c r="F231" s="34">
        <v>74952.96500328125</v>
      </c>
      <c r="G231" s="34">
        <v>38697.561880880712</v>
      </c>
      <c r="H231" s="34">
        <v>10398.430807296898</v>
      </c>
      <c r="I231" s="34">
        <v>39659.589697601572</v>
      </c>
      <c r="J231" s="34">
        <v>153.13121032714841</v>
      </c>
      <c r="K231" s="34">
        <v>23446.642116156268</v>
      </c>
      <c r="L231" s="34">
        <v>9558.1030426015786</v>
      </c>
      <c r="M231" s="34">
        <v>42529.747647135446</v>
      </c>
      <c r="N231" s="34">
        <v>21325.905724781249</v>
      </c>
      <c r="O231" s="34">
        <v>57415.710348547233</v>
      </c>
      <c r="P231" s="34">
        <v>5264.1706898056973</v>
      </c>
      <c r="Q231" s="34">
        <v>35.892558097839355</v>
      </c>
      <c r="R231" s="34">
        <v>6382.1505561171962</v>
      </c>
      <c r="S231" s="34">
        <v>51312.020644248289</v>
      </c>
      <c r="T231" s="34">
        <v>20364.087744578141</v>
      </c>
      <c r="U231" s="34">
        <v>11133.2390139375</v>
      </c>
      <c r="V231" s="34">
        <v>70858.352652750007</v>
      </c>
      <c r="W231" s="34">
        <v>2343.9935665468802</v>
      </c>
      <c r="X231" s="34">
        <v>13737.271900009149</v>
      </c>
      <c r="Y231" s="34">
        <v>28662.013533566249</v>
      </c>
      <c r="Z231" s="34">
        <v>325.54143218994153</v>
      </c>
      <c r="AA231" s="34">
        <v>26216.901687875037</v>
      </c>
      <c r="AB231" s="34">
        <v>26364.652753881393</v>
      </c>
      <c r="AC231" s="34">
        <v>32995.941464903357</v>
      </c>
      <c r="AD231" s="34">
        <v>41345.510917812484</v>
      </c>
      <c r="AE231" s="34">
        <v>8951.071442768216</v>
      </c>
      <c r="AF231" s="34">
        <v>21.694657258064517</v>
      </c>
      <c r="AG231" s="34">
        <v>23809.260472468752</v>
      </c>
      <c r="AH231" s="34">
        <v>40680.720641343745</v>
      </c>
      <c r="AI231" s="34">
        <v>6604.4737816870856</v>
      </c>
      <c r="AJ231" s="34">
        <v>118.55013476913473</v>
      </c>
      <c r="AK231" s="34">
        <v>8156.1242242362496</v>
      </c>
      <c r="AL231" s="34">
        <v>21667.141415515627</v>
      </c>
      <c r="AM231" s="34">
        <v>14634.26743854519</v>
      </c>
      <c r="AN231" s="34">
        <v>12892.682182031251</v>
      </c>
      <c r="AO231" s="34">
        <v>55434.843020789071</v>
      </c>
      <c r="AP231" s="34">
        <v>751.58496093749898</v>
      </c>
      <c r="AQ231" s="34">
        <v>65382.598160870315</v>
      </c>
      <c r="AR231" s="34">
        <v>61172.784601769301</v>
      </c>
      <c r="AS231" s="34">
        <v>53099.783493796902</v>
      </c>
      <c r="AT231" s="34">
        <v>30681.602754862703</v>
      </c>
      <c r="AU231" s="34">
        <v>59174.964965593754</v>
      </c>
      <c r="AV231" s="34">
        <v>21772.025366134181</v>
      </c>
      <c r="AW231" s="34">
        <v>4845.477600500004</v>
      </c>
      <c r="AX231" s="34">
        <v>42821.002743554716</v>
      </c>
      <c r="AY231" s="34">
        <v>62839.528864475462</v>
      </c>
    </row>
    <row r="232" spans="1:51" x14ac:dyDescent="0.25">
      <c r="A232" s="32">
        <v>44540</v>
      </c>
      <c r="B232" s="33">
        <v>15</v>
      </c>
      <c r="C232" s="34">
        <v>39911.85286256385</v>
      </c>
      <c r="D232" s="34">
        <v>44025.997865124984</v>
      </c>
      <c r="E232" s="34">
        <v>19548.204408203143</v>
      </c>
      <c r="F232" s="34">
        <v>72911.852244218753</v>
      </c>
      <c r="G232" s="34">
        <v>40335.638672280933</v>
      </c>
      <c r="H232" s="34">
        <v>10946.749641546909</v>
      </c>
      <c r="I232" s="34">
        <v>39478.593798726557</v>
      </c>
      <c r="J232" s="34">
        <v>153.0249710083007</v>
      </c>
      <c r="K232" s="34">
        <v>23860.711461968767</v>
      </c>
      <c r="L232" s="34">
        <v>9318.2164323437137</v>
      </c>
      <c r="M232" s="34">
        <v>42947.648969522015</v>
      </c>
      <c r="N232" s="34">
        <v>21240.106658625002</v>
      </c>
      <c r="O232" s="34">
        <v>57282.584025500342</v>
      </c>
      <c r="P232" s="34">
        <v>5359.4993503747119</v>
      </c>
      <c r="Q232" s="34">
        <v>36.207365036010742</v>
      </c>
      <c r="R232" s="34">
        <v>6379.8434807382928</v>
      </c>
      <c r="S232" s="34">
        <v>52086.411783185787</v>
      </c>
      <c r="T232" s="34">
        <v>19686.45773273438</v>
      </c>
      <c r="U232" s="34">
        <v>10844.208221328141</v>
      </c>
      <c r="V232" s="34">
        <v>70840.000153562505</v>
      </c>
      <c r="W232" s="34">
        <v>2494.6805118593802</v>
      </c>
      <c r="X232" s="34">
        <v>14101.041210055235</v>
      </c>
      <c r="Y232" s="34">
        <v>29017.625777209982</v>
      </c>
      <c r="Z232" s="34">
        <v>308.27057495117191</v>
      </c>
      <c r="AA232" s="34">
        <v>26593.44360806252</v>
      </c>
      <c r="AB232" s="34">
        <v>26020.110401193895</v>
      </c>
      <c r="AC232" s="34">
        <v>32112.204008753073</v>
      </c>
      <c r="AD232" s="34">
        <v>41378.090919875009</v>
      </c>
      <c r="AE232" s="34">
        <v>8095.2270971901053</v>
      </c>
      <c r="AF232" s="34">
        <v>21.694657258064517</v>
      </c>
      <c r="AG232" s="34">
        <v>24242.812131500003</v>
      </c>
      <c r="AH232" s="34">
        <v>40696.967391062513</v>
      </c>
      <c r="AI232" s="34">
        <v>6769.2088407975225</v>
      </c>
      <c r="AJ232" s="34">
        <v>139.9557170525556</v>
      </c>
      <c r="AK232" s="34">
        <v>8289.0824751083856</v>
      </c>
      <c r="AL232" s="34">
        <v>21957.875763656251</v>
      </c>
      <c r="AM232" s="34">
        <v>15282.473187232688</v>
      </c>
      <c r="AN232" s="34">
        <v>13137.7615814375</v>
      </c>
      <c r="AO232" s="34">
        <v>56070.73480114845</v>
      </c>
      <c r="AP232" s="34">
        <v>748.045669555666</v>
      </c>
      <c r="AQ232" s="34">
        <v>65453.747067589058</v>
      </c>
      <c r="AR232" s="34">
        <v>62585.736328339619</v>
      </c>
      <c r="AS232" s="34">
        <v>53969.980820406272</v>
      </c>
      <c r="AT232" s="34">
        <v>30819.419594175204</v>
      </c>
      <c r="AU232" s="34">
        <v>58951.148536249995</v>
      </c>
      <c r="AV232" s="34">
        <v>22044.420906446674</v>
      </c>
      <c r="AW232" s="34">
        <v>5045.3573596796923</v>
      </c>
      <c r="AX232" s="34">
        <v>43241.593128605491</v>
      </c>
      <c r="AY232" s="34">
        <v>62226.908321569194</v>
      </c>
    </row>
    <row r="233" spans="1:51" x14ac:dyDescent="0.25">
      <c r="A233" s="32">
        <v>44540</v>
      </c>
      <c r="B233" s="33">
        <v>16</v>
      </c>
      <c r="C233" s="34">
        <v>38698.088457180835</v>
      </c>
      <c r="D233" s="34">
        <v>44057.599511718756</v>
      </c>
      <c r="E233" s="34">
        <v>19432.203123093772</v>
      </c>
      <c r="F233" s="34">
        <v>70999.262275031258</v>
      </c>
      <c r="G233" s="34">
        <v>40883.778012651557</v>
      </c>
      <c r="H233" s="34">
        <v>11314.003332015631</v>
      </c>
      <c r="I233" s="34">
        <v>39203.839853906255</v>
      </c>
      <c r="J233" s="34">
        <v>148.96413421630871</v>
      </c>
      <c r="K233" s="34">
        <v>23719.463576875019</v>
      </c>
      <c r="L233" s="34">
        <v>9484.8858171796874</v>
      </c>
      <c r="M233" s="34">
        <v>43181.702550742019</v>
      </c>
      <c r="N233" s="34">
        <v>21451.248186593752</v>
      </c>
      <c r="O233" s="34">
        <v>56755.491765500337</v>
      </c>
      <c r="P233" s="34">
        <v>5455.2591722567449</v>
      </c>
      <c r="Q233" s="34">
        <v>37.090728759765625</v>
      </c>
      <c r="R233" s="34">
        <v>6342.9416573554709</v>
      </c>
      <c r="S233" s="34">
        <v>52197.766808467044</v>
      </c>
      <c r="T233" s="34">
        <v>19179.773364046887</v>
      </c>
      <c r="U233" s="34">
        <v>10510.947861218759</v>
      </c>
      <c r="V233" s="34">
        <v>69809.553004000001</v>
      </c>
      <c r="W233" s="34">
        <v>2409.1037460859407</v>
      </c>
      <c r="X233" s="34">
        <v>13110.067663365393</v>
      </c>
      <c r="Y233" s="34">
        <v>29632.730878340397</v>
      </c>
      <c r="Z233" s="34">
        <v>347.83193450927729</v>
      </c>
      <c r="AA233" s="34">
        <v>26536.655431125022</v>
      </c>
      <c r="AB233" s="34">
        <v>25376.586697303261</v>
      </c>
      <c r="AC233" s="34">
        <v>31161.492631115732</v>
      </c>
      <c r="AD233" s="34">
        <v>41059.608504999997</v>
      </c>
      <c r="AE233" s="34">
        <v>7409.6189385494754</v>
      </c>
      <c r="AF233" s="34">
        <v>21.694657258064517</v>
      </c>
      <c r="AG233" s="34">
        <v>23612.099161500002</v>
      </c>
      <c r="AH233" s="34">
        <v>40284.820217124994</v>
      </c>
      <c r="AI233" s="34">
        <v>6774.4371679879105</v>
      </c>
      <c r="AJ233" s="34">
        <v>142.52032358960463</v>
      </c>
      <c r="AK233" s="34">
        <v>8363.8995446423487</v>
      </c>
      <c r="AL233" s="34">
        <v>21772.010886687509</v>
      </c>
      <c r="AM233" s="34">
        <v>15251.787411295238</v>
      </c>
      <c r="AN233" s="34">
        <v>12701.447439687499</v>
      </c>
      <c r="AO233" s="34">
        <v>55707.734786117187</v>
      </c>
      <c r="AP233" s="34">
        <v>759.56961059570301</v>
      </c>
      <c r="AQ233" s="34">
        <v>65689.912353542182</v>
      </c>
      <c r="AR233" s="34">
        <v>62537.899521019281</v>
      </c>
      <c r="AS233" s="34">
        <v>53955.048724609391</v>
      </c>
      <c r="AT233" s="34">
        <v>31422.433521956402</v>
      </c>
      <c r="AU233" s="34">
        <v>57805.4707069375</v>
      </c>
      <c r="AV233" s="34">
        <v>22527.711559790427</v>
      </c>
      <c r="AW233" s="34">
        <v>4744.43038993556</v>
      </c>
      <c r="AX233" s="34">
        <v>43118.212905628927</v>
      </c>
      <c r="AY233" s="34">
        <v>61469.74188028794</v>
      </c>
    </row>
    <row r="234" spans="1:51" x14ac:dyDescent="0.25">
      <c r="A234" s="32">
        <v>44540</v>
      </c>
      <c r="B234" s="33">
        <v>17</v>
      </c>
      <c r="C234" s="34">
        <v>37730.189707629783</v>
      </c>
      <c r="D234" s="34">
        <v>43270.053528250006</v>
      </c>
      <c r="E234" s="34">
        <v>18628.54613993752</v>
      </c>
      <c r="F234" s="34">
        <v>69299.496981250006</v>
      </c>
      <c r="G234" s="34">
        <v>39055.297748083343</v>
      </c>
      <c r="H234" s="34">
        <v>11094.869625562507</v>
      </c>
      <c r="I234" s="34">
        <v>37925.256017281259</v>
      </c>
      <c r="J234" s="34">
        <v>155.30337905883781</v>
      </c>
      <c r="K234" s="34">
        <v>23107.621654750023</v>
      </c>
      <c r="L234" s="34">
        <v>9826.4914089453378</v>
      </c>
      <c r="M234" s="34">
        <v>41274.961101550689</v>
      </c>
      <c r="N234" s="34">
        <v>20895.114150906251</v>
      </c>
      <c r="O234" s="34">
        <v>54879.383860203467</v>
      </c>
      <c r="P234" s="34">
        <v>5428.0255927015642</v>
      </c>
      <c r="Q234" s="34">
        <v>37.13856029510498</v>
      </c>
      <c r="R234" s="34">
        <v>6311.2700930624969</v>
      </c>
      <c r="S234" s="34">
        <v>51203.975326123291</v>
      </c>
      <c r="T234" s="34">
        <v>18613.516266609389</v>
      </c>
      <c r="U234" s="34">
        <v>9826.7661892500109</v>
      </c>
      <c r="V234" s="34">
        <v>68325.493608062505</v>
      </c>
      <c r="W234" s="34">
        <v>2272.0178457500097</v>
      </c>
      <c r="X234" s="34">
        <v>12680.290695236719</v>
      </c>
      <c r="Y234" s="34">
        <v>28390.960501559213</v>
      </c>
      <c r="Z234" s="34">
        <v>366.06171234130863</v>
      </c>
      <c r="AA234" s="34">
        <v>24721.807842296868</v>
      </c>
      <c r="AB234" s="34">
        <v>24802.477272365773</v>
      </c>
      <c r="AC234" s="34">
        <v>30159.27026091874</v>
      </c>
      <c r="AD234" s="34">
        <v>40033.335379750002</v>
      </c>
      <c r="AE234" s="34">
        <v>6869.4797176119628</v>
      </c>
      <c r="AF234" s="34">
        <v>21.694657258064517</v>
      </c>
      <c r="AG234" s="34">
        <v>23012.661548374999</v>
      </c>
      <c r="AH234" s="34">
        <v>40714.288406656247</v>
      </c>
      <c r="AI234" s="34">
        <v>6701.3339284731974</v>
      </c>
      <c r="AJ234" s="34">
        <v>135.2724072319607</v>
      </c>
      <c r="AK234" s="34">
        <v>8142.7781609597077</v>
      </c>
      <c r="AL234" s="34">
        <v>21595.752626234389</v>
      </c>
      <c r="AM234" s="34">
        <v>15321.763606279579</v>
      </c>
      <c r="AN234" s="34">
        <v>12700.356904</v>
      </c>
      <c r="AO234" s="34">
        <v>54750.808310101573</v>
      </c>
      <c r="AP234" s="34">
        <v>697.12393188476619</v>
      </c>
      <c r="AQ234" s="34">
        <v>63695.532893151583</v>
      </c>
      <c r="AR234" s="34">
        <v>60693.19618940993</v>
      </c>
      <c r="AS234" s="34">
        <v>51977.89142095315</v>
      </c>
      <c r="AT234" s="34">
        <v>30306.130974206462</v>
      </c>
      <c r="AU234" s="34">
        <v>56065.491390531257</v>
      </c>
      <c r="AV234" s="34">
        <v>22769.068595352936</v>
      </c>
      <c r="AW234" s="34">
        <v>4037.6387019277436</v>
      </c>
      <c r="AX234" s="34">
        <v>42590.459934867213</v>
      </c>
      <c r="AY234" s="34">
        <v>60097.184295256746</v>
      </c>
    </row>
    <row r="235" spans="1:51" x14ac:dyDescent="0.25">
      <c r="A235" s="32">
        <v>44540</v>
      </c>
      <c r="B235" s="33">
        <v>18</v>
      </c>
      <c r="C235" s="34">
        <v>36586.619845754831</v>
      </c>
      <c r="D235" s="34">
        <v>40487.124197000012</v>
      </c>
      <c r="E235" s="34">
        <v>16985.876229656267</v>
      </c>
      <c r="F235" s="34">
        <v>67476.365834906261</v>
      </c>
      <c r="G235" s="34">
        <v>35159.167009775134</v>
      </c>
      <c r="H235" s="34">
        <v>9496.5543905312643</v>
      </c>
      <c r="I235" s="34">
        <v>36213.280309937516</v>
      </c>
      <c r="J235" s="34">
        <v>144.97299575805658</v>
      </c>
      <c r="K235" s="34">
        <v>22184.594417078151</v>
      </c>
      <c r="L235" s="34">
        <v>8560.9357747578051</v>
      </c>
      <c r="M235" s="34">
        <v>36722.893589989755</v>
      </c>
      <c r="N235" s="34">
        <v>19556.745996187499</v>
      </c>
      <c r="O235" s="34">
        <v>51562.068449781596</v>
      </c>
      <c r="P235" s="34">
        <v>5556.4305047035195</v>
      </c>
      <c r="Q235" s="34">
        <v>37.479310989379883</v>
      </c>
      <c r="R235" s="34">
        <v>6207.4458987968919</v>
      </c>
      <c r="S235" s="34">
        <v>49273.336495092051</v>
      </c>
      <c r="T235" s="34">
        <v>17517.06758421877</v>
      </c>
      <c r="U235" s="34">
        <v>8961.3879396718803</v>
      </c>
      <c r="V235" s="34">
        <v>65824.259190843732</v>
      </c>
      <c r="W235" s="34">
        <v>2270.0237309453096</v>
      </c>
      <c r="X235" s="34">
        <v>11119.911889654042</v>
      </c>
      <c r="Y235" s="34">
        <v>26749.891596620782</v>
      </c>
      <c r="Z235" s="34">
        <v>354.68017242431642</v>
      </c>
      <c r="AA235" s="34">
        <v>24012.196660609396</v>
      </c>
      <c r="AB235" s="34">
        <v>22612.939910053272</v>
      </c>
      <c r="AC235" s="34">
        <v>28743.23474086932</v>
      </c>
      <c r="AD235" s="34">
        <v>39236.224960187494</v>
      </c>
      <c r="AE235" s="34">
        <v>7309.4959822213468</v>
      </c>
      <c r="AF235" s="34">
        <v>21.694657258064517</v>
      </c>
      <c r="AG235" s="34">
        <v>22083.040033499998</v>
      </c>
      <c r="AH235" s="34">
        <v>43021.261467875011</v>
      </c>
      <c r="AI235" s="34">
        <v>6086.0050800787785</v>
      </c>
      <c r="AJ235" s="34">
        <v>82.229644755641743</v>
      </c>
      <c r="AK235" s="34">
        <v>7430.9887667341791</v>
      </c>
      <c r="AL235" s="34">
        <v>21986.593025296886</v>
      </c>
      <c r="AM235" s="34">
        <v>14767.056596935847</v>
      </c>
      <c r="AN235" s="34">
        <v>12766.2850645</v>
      </c>
      <c r="AO235" s="34">
        <v>51687.038994093753</v>
      </c>
      <c r="AP235" s="34">
        <v>667.36000061035099</v>
      </c>
      <c r="AQ235" s="34">
        <v>60327.912815401556</v>
      </c>
      <c r="AR235" s="34">
        <v>56612.988261253682</v>
      </c>
      <c r="AS235" s="34">
        <v>49361.852399609386</v>
      </c>
      <c r="AT235" s="34">
        <v>28637.059113581454</v>
      </c>
      <c r="AU235" s="34">
        <v>53517.303503359384</v>
      </c>
      <c r="AV235" s="34">
        <v>23016.824934602926</v>
      </c>
      <c r="AW235" s="34">
        <v>911.0005493593751</v>
      </c>
      <c r="AX235" s="34">
        <v>42312.758974394535</v>
      </c>
      <c r="AY235" s="34">
        <v>57029.694929412995</v>
      </c>
    </row>
    <row r="236" spans="1:51" x14ac:dyDescent="0.25">
      <c r="A236" s="32">
        <v>44540</v>
      </c>
      <c r="B236" s="33">
        <v>19</v>
      </c>
      <c r="C236" s="34">
        <v>33859.525844536067</v>
      </c>
      <c r="D236" s="34">
        <v>37776.384352125002</v>
      </c>
      <c r="E236" s="34">
        <v>16130.563640015642</v>
      </c>
      <c r="F236" s="34">
        <v>64340.939233218742</v>
      </c>
      <c r="G236" s="34">
        <v>33286.175776193319</v>
      </c>
      <c r="H236" s="34">
        <v>8357.7457807187675</v>
      </c>
      <c r="I236" s="34">
        <v>33715.864195835944</v>
      </c>
      <c r="J236" s="34">
        <v>149.40611267089841</v>
      </c>
      <c r="K236" s="34">
        <v>20802.00841528126</v>
      </c>
      <c r="L236" s="34">
        <v>8292.5679873124955</v>
      </c>
      <c r="M236" s="34">
        <v>33390.552746371861</v>
      </c>
      <c r="N236" s="34">
        <v>17414.9034565</v>
      </c>
      <c r="O236" s="34">
        <v>48351.67030100034</v>
      </c>
      <c r="P236" s="34">
        <v>5850.3759431753269</v>
      </c>
      <c r="Q236" s="34">
        <v>37.227384567260735</v>
      </c>
      <c r="R236" s="34">
        <v>6093.7659243906382</v>
      </c>
      <c r="S236" s="34">
        <v>47771.664948935802</v>
      </c>
      <c r="T236" s="34">
        <v>16053.584241296903</v>
      </c>
      <c r="U236" s="34">
        <v>8090.9499061718907</v>
      </c>
      <c r="V236" s="34">
        <v>64213.871996562506</v>
      </c>
      <c r="W236" s="34">
        <v>2262.7115195625101</v>
      </c>
      <c r="X236" s="34">
        <v>9547.6258505279402</v>
      </c>
      <c r="Y236" s="34">
        <v>25774.889341650276</v>
      </c>
      <c r="Z236" s="34">
        <v>357.46385040283201</v>
      </c>
      <c r="AA236" s="34">
        <v>22109.479224984389</v>
      </c>
      <c r="AB236" s="34">
        <v>20034.591897506401</v>
      </c>
      <c r="AC236" s="34">
        <v>27082.078597705531</v>
      </c>
      <c r="AD236" s="34">
        <v>38667.330357562503</v>
      </c>
      <c r="AE236" s="34">
        <v>7434.6973346431996</v>
      </c>
      <c r="AF236" s="34">
        <v>21.694657258064517</v>
      </c>
      <c r="AG236" s="34">
        <v>21466.192745656248</v>
      </c>
      <c r="AH236" s="34">
        <v>41526.583129750004</v>
      </c>
      <c r="AI236" s="34">
        <v>5801.2541631105532</v>
      </c>
      <c r="AJ236" s="34">
        <v>47.128340546326854</v>
      </c>
      <c r="AK236" s="34">
        <v>6387.6066495730893</v>
      </c>
      <c r="AL236" s="34">
        <v>22493.712845515631</v>
      </c>
      <c r="AM236" s="34">
        <v>13821.823435732693</v>
      </c>
      <c r="AN236" s="34">
        <v>12695.491675218749</v>
      </c>
      <c r="AO236" s="34">
        <v>48820.896005656257</v>
      </c>
      <c r="AP236" s="34">
        <v>646.94857788085903</v>
      </c>
      <c r="AQ236" s="34">
        <v>55376.09578591719</v>
      </c>
      <c r="AR236" s="34">
        <v>51077.686318964617</v>
      </c>
      <c r="AS236" s="34">
        <v>50804.693955484399</v>
      </c>
      <c r="AT236" s="34">
        <v>26294.94368773765</v>
      </c>
      <c r="AU236" s="34">
        <v>51007.319313171887</v>
      </c>
      <c r="AV236" s="34">
        <v>23329.073938196667</v>
      </c>
      <c r="AW236" s="34">
        <v>1513.5408947109463</v>
      </c>
      <c r="AX236" s="34">
        <v>42266.509628089872</v>
      </c>
      <c r="AY236" s="34">
        <v>50909.101822506731</v>
      </c>
    </row>
    <row r="237" spans="1:51" x14ac:dyDescent="0.25">
      <c r="A237" s="32">
        <v>44540</v>
      </c>
      <c r="B237" s="33">
        <v>20</v>
      </c>
      <c r="C237" s="34">
        <v>30846.698229957969</v>
      </c>
      <c r="D237" s="34">
        <v>37293.944281937496</v>
      </c>
      <c r="E237" s="34">
        <v>15941.502384031273</v>
      </c>
      <c r="F237" s="34">
        <v>60318.481285218753</v>
      </c>
      <c r="G237" s="34">
        <v>31682.137835515321</v>
      </c>
      <c r="H237" s="34">
        <v>7621.6904030468986</v>
      </c>
      <c r="I237" s="34">
        <v>31586.533063914067</v>
      </c>
      <c r="J237" s="34">
        <v>158.9804420471192</v>
      </c>
      <c r="K237" s="34">
        <v>20493.812796687507</v>
      </c>
      <c r="L237" s="34">
        <v>7419.5375474843804</v>
      </c>
      <c r="M237" s="34">
        <v>32747.860965519292</v>
      </c>
      <c r="N237" s="34">
        <v>16296.1653785</v>
      </c>
      <c r="O237" s="34">
        <v>44885.444933281593</v>
      </c>
      <c r="P237" s="34">
        <v>6801.6693489050813</v>
      </c>
      <c r="Q237" s="34">
        <v>37.461420059204087</v>
      </c>
      <c r="R237" s="34">
        <v>6025.4474049765649</v>
      </c>
      <c r="S237" s="34">
        <v>47404.772992920181</v>
      </c>
      <c r="T237" s="34">
        <v>14870.870130984404</v>
      </c>
      <c r="U237" s="34">
        <v>7413.1279747968701</v>
      </c>
      <c r="V237" s="34">
        <v>63826.594854781251</v>
      </c>
      <c r="W237" s="34">
        <v>2201.1845812460942</v>
      </c>
      <c r="X237" s="34">
        <v>8162.5143477501733</v>
      </c>
      <c r="Y237" s="34">
        <v>24898.550253341189</v>
      </c>
      <c r="Z237" s="34">
        <v>340.56562164306638</v>
      </c>
      <c r="AA237" s="34">
        <v>21852.426002375007</v>
      </c>
      <c r="AB237" s="34">
        <v>18641.974721928273</v>
      </c>
      <c r="AC237" s="34">
        <v>25195.201497233709</v>
      </c>
      <c r="AD237" s="34">
        <v>37725.96266890625</v>
      </c>
      <c r="AE237" s="34">
        <v>6915.9392530963341</v>
      </c>
      <c r="AF237" s="34">
        <v>21.694657258064517</v>
      </c>
      <c r="AG237" s="34">
        <v>21594.613024281247</v>
      </c>
      <c r="AH237" s="34">
        <v>42474.909715000002</v>
      </c>
      <c r="AI237" s="34">
        <v>5917.7044019272107</v>
      </c>
      <c r="AJ237" s="34">
        <v>37.903294159634811</v>
      </c>
      <c r="AK237" s="34">
        <v>5172.0136030235872</v>
      </c>
      <c r="AL237" s="34">
        <v>23124.883132156257</v>
      </c>
      <c r="AM237" s="34">
        <v>13210.678045513952</v>
      </c>
      <c r="AN237" s="34">
        <v>12478.46046496875</v>
      </c>
      <c r="AO237" s="34">
        <v>46903.138090902343</v>
      </c>
      <c r="AP237" s="34">
        <v>623.53175449371292</v>
      </c>
      <c r="AQ237" s="34">
        <v>49441.366062682828</v>
      </c>
      <c r="AR237" s="34">
        <v>49436.696400214605</v>
      </c>
      <c r="AS237" s="34">
        <v>52178.827177359402</v>
      </c>
      <c r="AT237" s="34">
        <v>24811.372183206411</v>
      </c>
      <c r="AU237" s="34">
        <v>49718.09709475001</v>
      </c>
      <c r="AV237" s="34">
        <v>24069.247991071661</v>
      </c>
      <c r="AW237" s="34">
        <v>3043.3337099746213</v>
      </c>
      <c r="AX237" s="34">
        <v>42827.60186889457</v>
      </c>
      <c r="AY237" s="34">
        <v>43902.843868600452</v>
      </c>
    </row>
    <row r="238" spans="1:51" x14ac:dyDescent="0.25">
      <c r="A238" s="32">
        <v>44540</v>
      </c>
      <c r="B238" s="33">
        <v>21</v>
      </c>
      <c r="C238" s="34">
        <v>29057.889877692331</v>
      </c>
      <c r="D238" s="34">
        <v>38173.927473843753</v>
      </c>
      <c r="E238" s="34">
        <v>15988.377623265653</v>
      </c>
      <c r="F238" s="34">
        <v>55632.184665875007</v>
      </c>
      <c r="G238" s="34">
        <v>28803.786795650212</v>
      </c>
      <c r="H238" s="34">
        <v>7603.7780386172126</v>
      </c>
      <c r="I238" s="34">
        <v>29357.997017152346</v>
      </c>
      <c r="J238" s="34">
        <v>164.24052047729489</v>
      </c>
      <c r="K238" s="34">
        <v>21319.905951875022</v>
      </c>
      <c r="L238" s="34">
        <v>6939.3849657890714</v>
      </c>
      <c r="M238" s="34">
        <v>33129.823493495154</v>
      </c>
      <c r="N238" s="34">
        <v>16542.419735125</v>
      </c>
      <c r="O238" s="34">
        <v>43671.663150500332</v>
      </c>
      <c r="P238" s="34">
        <v>8019.1167703747551</v>
      </c>
      <c r="Q238" s="34">
        <v>37.605954170227051</v>
      </c>
      <c r="R238" s="34">
        <v>6206.062006148446</v>
      </c>
      <c r="S238" s="34">
        <v>48786.651606217056</v>
      </c>
      <c r="T238" s="34">
        <v>15391.74173884377</v>
      </c>
      <c r="U238" s="34">
        <v>7570.2366709765702</v>
      </c>
      <c r="V238" s="34">
        <v>65210.812505624999</v>
      </c>
      <c r="W238" s="34">
        <v>2056.2584146484437</v>
      </c>
      <c r="X238" s="34">
        <v>8421.4206059788121</v>
      </c>
      <c r="Y238" s="34">
        <v>25437.688805293696</v>
      </c>
      <c r="Z238" s="34">
        <v>338.69712890625004</v>
      </c>
      <c r="AA238" s="34">
        <v>23632.155550734395</v>
      </c>
      <c r="AB238" s="34">
        <v>17684.729603912656</v>
      </c>
      <c r="AC238" s="34">
        <v>24600.795221697055</v>
      </c>
      <c r="AD238" s="34">
        <v>38450.849079718755</v>
      </c>
      <c r="AE238" s="34">
        <v>7710.4499295807109</v>
      </c>
      <c r="AF238" s="34">
        <v>21.694657258064517</v>
      </c>
      <c r="AG238" s="34">
        <v>22368.594253625</v>
      </c>
      <c r="AH238" s="34">
        <v>45189.364349468757</v>
      </c>
      <c r="AI238" s="34">
        <v>6253.7466840793049</v>
      </c>
      <c r="AJ238" s="34">
        <v>30.740570874690889</v>
      </c>
      <c r="AK238" s="34">
        <v>4737.268042094166</v>
      </c>
      <c r="AL238" s="34">
        <v>24686.933748062507</v>
      </c>
      <c r="AM238" s="34">
        <v>13322.434484060872</v>
      </c>
      <c r="AN238" s="34">
        <v>12666.27143765626</v>
      </c>
      <c r="AO238" s="34">
        <v>46728.397673468746</v>
      </c>
      <c r="AP238" s="34">
        <v>638.41573979705572</v>
      </c>
      <c r="AQ238" s="34">
        <v>46013.757472979705</v>
      </c>
      <c r="AR238" s="34">
        <v>49796.7694994021</v>
      </c>
      <c r="AS238" s="34">
        <v>54910.364828390637</v>
      </c>
      <c r="AT238" s="34">
        <v>23973.403195331412</v>
      </c>
      <c r="AU238" s="34">
        <v>50103.356672640643</v>
      </c>
      <c r="AV238" s="34">
        <v>25095.531151727908</v>
      </c>
      <c r="AW238" s="34">
        <v>3632.9812618281239</v>
      </c>
      <c r="AX238" s="34">
        <v>44359.897042832061</v>
      </c>
      <c r="AY238" s="34">
        <v>39552.915080506747</v>
      </c>
    </row>
    <row r="239" spans="1:51" x14ac:dyDescent="0.25">
      <c r="A239" s="32">
        <v>44540</v>
      </c>
      <c r="B239" s="33">
        <v>22</v>
      </c>
      <c r="C239" s="34">
        <v>31134.912834145456</v>
      </c>
      <c r="D239" s="34">
        <v>41194.069201906234</v>
      </c>
      <c r="E239" s="34">
        <v>17167.748175281282</v>
      </c>
      <c r="F239" s="34">
        <v>57687.911110968751</v>
      </c>
      <c r="G239" s="34">
        <v>32241.464853494734</v>
      </c>
      <c r="H239" s="34">
        <v>7667.87367304689</v>
      </c>
      <c r="I239" s="34">
        <v>28132.621433835939</v>
      </c>
      <c r="J239" s="34">
        <v>178.93970870971688</v>
      </c>
      <c r="K239" s="34">
        <v>22655.299819718759</v>
      </c>
      <c r="L239" s="34">
        <v>7124.8752832265827</v>
      </c>
      <c r="M239" s="34">
        <v>35645.232678342494</v>
      </c>
      <c r="N239" s="34">
        <v>18069.799383531252</v>
      </c>
      <c r="O239" s="34">
        <v>44963.329406000346</v>
      </c>
      <c r="P239" s="34">
        <v>8681.1911892109492</v>
      </c>
      <c r="Q239" s="34">
        <v>37.02613353729248</v>
      </c>
      <c r="R239" s="34">
        <v>7337.851424453138</v>
      </c>
      <c r="S239" s="34">
        <v>53817.970243185788</v>
      </c>
      <c r="T239" s="34">
        <v>17311.387364187529</v>
      </c>
      <c r="U239" s="34">
        <v>9492.7911333125103</v>
      </c>
      <c r="V239" s="34">
        <v>72298.490886281244</v>
      </c>
      <c r="W239" s="34">
        <v>2479.3136661562503</v>
      </c>
      <c r="X239" s="34">
        <v>10385.615940135089</v>
      </c>
      <c r="Y239" s="34">
        <v>25772.45361989591</v>
      </c>
      <c r="Z239" s="34">
        <v>362.16233367919921</v>
      </c>
      <c r="AA239" s="34">
        <v>27633.548522859372</v>
      </c>
      <c r="AB239" s="34">
        <v>16633.899769350166</v>
      </c>
      <c r="AC239" s="34">
        <v>27368.121031905059</v>
      </c>
      <c r="AD239" s="34">
        <v>44387.912720843742</v>
      </c>
      <c r="AE239" s="34">
        <v>8947.9939000494778</v>
      </c>
      <c r="AF239" s="34">
        <v>21.694657258064517</v>
      </c>
      <c r="AG239" s="34">
        <v>24738.8695353125</v>
      </c>
      <c r="AH239" s="34">
        <v>51611.079227656257</v>
      </c>
      <c r="AI239" s="34">
        <v>7405.3724609374995</v>
      </c>
      <c r="AJ239" s="34">
        <v>43.551825920151657</v>
      </c>
      <c r="AK239" s="34">
        <v>5070.3512712265601</v>
      </c>
      <c r="AL239" s="34">
        <v>25813.189255968748</v>
      </c>
      <c r="AM239" s="34">
        <v>15934.765790982708</v>
      </c>
      <c r="AN239" s="34">
        <v>13204.90563890625</v>
      </c>
      <c r="AO239" s="34">
        <v>50544.187064695318</v>
      </c>
      <c r="AP239" s="34">
        <v>796.70509338378997</v>
      </c>
      <c r="AQ239" s="34">
        <v>44728.307349424998</v>
      </c>
      <c r="AR239" s="34">
        <v>54325.286746292768</v>
      </c>
      <c r="AS239" s="34">
        <v>60236.252007593765</v>
      </c>
      <c r="AT239" s="34">
        <v>24625.159525956406</v>
      </c>
      <c r="AU239" s="34">
        <v>53388.850847031244</v>
      </c>
      <c r="AV239" s="34">
        <v>29886.693026352914</v>
      </c>
      <c r="AW239" s="34">
        <v>4594.9473259453171</v>
      </c>
      <c r="AX239" s="34">
        <v>50755.592976089851</v>
      </c>
      <c r="AY239" s="34">
        <v>38694.873339100493</v>
      </c>
    </row>
    <row r="240" spans="1:51" x14ac:dyDescent="0.25">
      <c r="A240" s="32">
        <v>44540</v>
      </c>
      <c r="B240" s="33">
        <v>23</v>
      </c>
      <c r="C240" s="34">
        <v>28581.969485489193</v>
      </c>
      <c r="D240" s="34">
        <v>39376.576900406246</v>
      </c>
      <c r="E240" s="34">
        <v>16337.874748609403</v>
      </c>
      <c r="F240" s="34">
        <v>52711.989973406256</v>
      </c>
      <c r="G240" s="34">
        <v>31093.509113072902</v>
      </c>
      <c r="H240" s="34">
        <v>6472.0099750234494</v>
      </c>
      <c r="I240" s="34">
        <v>26191.030140855477</v>
      </c>
      <c r="J240" s="34">
        <v>173.2373123168945</v>
      </c>
      <c r="K240" s="34">
        <v>21780.619654718772</v>
      </c>
      <c r="L240" s="34">
        <v>6921.0351496093799</v>
      </c>
      <c r="M240" s="34">
        <v>34983.417965661705</v>
      </c>
      <c r="N240" s="34">
        <v>17037.911987281252</v>
      </c>
      <c r="O240" s="34">
        <v>42878.483960703452</v>
      </c>
      <c r="P240" s="34">
        <v>8612.8031676367282</v>
      </c>
      <c r="Q240" s="34">
        <v>36.94880485534668</v>
      </c>
      <c r="R240" s="34">
        <v>7180.7985899336018</v>
      </c>
      <c r="S240" s="34">
        <v>52504.626818982666</v>
      </c>
      <c r="T240" s="34">
        <v>15773.650173531272</v>
      </c>
      <c r="U240" s="34">
        <v>9195.9737725937593</v>
      </c>
      <c r="V240" s="34">
        <v>69466.745411875003</v>
      </c>
      <c r="W240" s="34">
        <v>2466.21323653125</v>
      </c>
      <c r="X240" s="34">
        <v>9271.123266510127</v>
      </c>
      <c r="Y240" s="34">
        <v>24779.044323498354</v>
      </c>
      <c r="Z240" s="34">
        <v>381.02848327636718</v>
      </c>
      <c r="AA240" s="34">
        <v>26030.702312000023</v>
      </c>
      <c r="AB240" s="34">
        <v>15623.278469600154</v>
      </c>
      <c r="AC240" s="34">
        <v>25867.264688999385</v>
      </c>
      <c r="AD240" s="34">
        <v>42833.004688531248</v>
      </c>
      <c r="AE240" s="34">
        <v>8976.9484550650759</v>
      </c>
      <c r="AF240" s="34">
        <v>21.694657258064517</v>
      </c>
      <c r="AG240" s="34">
        <v>23657.366943562502</v>
      </c>
      <c r="AH240" s="34">
        <v>50228.345579125002</v>
      </c>
      <c r="AI240" s="34">
        <v>7236.1506103515703</v>
      </c>
      <c r="AJ240" s="34">
        <v>53.557588985002383</v>
      </c>
      <c r="AK240" s="34">
        <v>5029.3674910859399</v>
      </c>
      <c r="AL240" s="34">
        <v>24766.301872406249</v>
      </c>
      <c r="AM240" s="34">
        <v>15238.614307107726</v>
      </c>
      <c r="AN240" s="34">
        <v>12862.746017656249</v>
      </c>
      <c r="AO240" s="34">
        <v>48783.644925707027</v>
      </c>
      <c r="AP240" s="34">
        <v>804.85073852538994</v>
      </c>
      <c r="AQ240" s="34">
        <v>42202.032457971887</v>
      </c>
      <c r="AR240" s="34">
        <v>52485.100439667753</v>
      </c>
      <c r="AS240" s="34">
        <v>58416.181687078133</v>
      </c>
      <c r="AT240" s="34">
        <v>23455.08892261266</v>
      </c>
      <c r="AU240" s="34">
        <v>50455.07035370313</v>
      </c>
      <c r="AV240" s="34">
        <v>28455.338247509157</v>
      </c>
      <c r="AW240" s="34">
        <v>5558.2542412090042</v>
      </c>
      <c r="AX240" s="34">
        <v>49427.200819246122</v>
      </c>
      <c r="AY240" s="34">
        <v>35905.994179663008</v>
      </c>
    </row>
    <row r="241" spans="1:51" x14ac:dyDescent="0.25">
      <c r="A241" s="32">
        <v>44540</v>
      </c>
      <c r="B241" s="33">
        <v>24</v>
      </c>
      <c r="C241" s="34">
        <v>26410.158581676715</v>
      </c>
      <c r="D241" s="34">
        <v>36871.331392999979</v>
      </c>
      <c r="E241" s="34">
        <v>15129.141650125021</v>
      </c>
      <c r="F241" s="34">
        <v>47656.296015312502</v>
      </c>
      <c r="G241" s="34">
        <v>28346.818816557246</v>
      </c>
      <c r="H241" s="34">
        <v>6753.9106851093911</v>
      </c>
      <c r="I241" s="34">
        <v>23875.714662359376</v>
      </c>
      <c r="J241" s="34">
        <v>143.76828765869132</v>
      </c>
      <c r="K241" s="34">
        <v>20012.03795976565</v>
      </c>
      <c r="L241" s="34">
        <v>6971.4684091562704</v>
      </c>
      <c r="M241" s="34">
        <v>33420.112146252417</v>
      </c>
      <c r="N241" s="34">
        <v>15777.869409062499</v>
      </c>
      <c r="O241" s="34">
        <v>39101.195231953461</v>
      </c>
      <c r="P241" s="34">
        <v>7996.1309411953171</v>
      </c>
      <c r="Q241" s="34">
        <v>36.735431671142571</v>
      </c>
      <c r="R241" s="34">
        <v>6585.3676060078287</v>
      </c>
      <c r="S241" s="34">
        <v>48550.586148513925</v>
      </c>
      <c r="T241" s="34">
        <v>14412.701098789083</v>
      </c>
      <c r="U241" s="34">
        <v>8583.0260702343894</v>
      </c>
      <c r="V241" s="34">
        <v>64458.28529390625</v>
      </c>
      <c r="W241" s="34">
        <v>2306.8433466718707</v>
      </c>
      <c r="X241" s="34">
        <v>9007.1874790725669</v>
      </c>
      <c r="Y241" s="34">
        <v>23893.398661353211</v>
      </c>
      <c r="Z241" s="34">
        <v>324.01459472656251</v>
      </c>
      <c r="AA241" s="34">
        <v>22570.551357578137</v>
      </c>
      <c r="AB241" s="34">
        <v>14413.100792256391</v>
      </c>
      <c r="AC241" s="34">
        <v>24226.869678450959</v>
      </c>
      <c r="AD241" s="34">
        <v>39124.46035365625</v>
      </c>
      <c r="AE241" s="34">
        <v>9156.1025288463352</v>
      </c>
      <c r="AF241" s="34">
        <v>21.694657258064517</v>
      </c>
      <c r="AG241" s="34">
        <v>21559.351122281249</v>
      </c>
      <c r="AH241" s="34">
        <v>44058.119366937506</v>
      </c>
      <c r="AI241" s="34">
        <v>6703.2885986328101</v>
      </c>
      <c r="AJ241" s="34">
        <v>49.750310813562066</v>
      </c>
      <c r="AK241" s="34">
        <v>4702.5482894453198</v>
      </c>
      <c r="AL241" s="34">
        <v>22419.647510953138</v>
      </c>
      <c r="AM241" s="34">
        <v>13680.203188092075</v>
      </c>
      <c r="AN241" s="34">
        <v>12268.0776811875</v>
      </c>
      <c r="AO241" s="34">
        <v>45129.969440027344</v>
      </c>
      <c r="AP241" s="34">
        <v>768.32391357421898</v>
      </c>
      <c r="AQ241" s="34">
        <v>39223.539088198449</v>
      </c>
      <c r="AR241" s="34">
        <v>48534.020071073995</v>
      </c>
      <c r="AS241" s="34">
        <v>53361.909066812514</v>
      </c>
      <c r="AT241" s="34">
        <v>22616.333276737692</v>
      </c>
      <c r="AU241" s="34">
        <v>45982.076577078129</v>
      </c>
      <c r="AV241" s="34">
        <v>21549.405229884171</v>
      </c>
      <c r="AW241" s="34">
        <v>13233.67932066211</v>
      </c>
      <c r="AX241" s="34">
        <v>45228.085090359404</v>
      </c>
      <c r="AY241" s="34">
        <v>33011.767157647395</v>
      </c>
    </row>
    <row r="242" spans="1:51" x14ac:dyDescent="0.25">
      <c r="A242" s="32">
        <v>44541</v>
      </c>
      <c r="B242" s="33">
        <v>1</v>
      </c>
      <c r="C242" s="34">
        <v>23353.675139301711</v>
      </c>
      <c r="D242" s="34">
        <v>33547.050015656234</v>
      </c>
      <c r="E242" s="34">
        <v>13269.097705359394</v>
      </c>
      <c r="F242" s="34">
        <v>42133.708989328145</v>
      </c>
      <c r="G242" s="34">
        <v>24519.580911166649</v>
      </c>
      <c r="H242" s="34">
        <v>7045.5565814140864</v>
      </c>
      <c r="I242" s="34">
        <v>21513.674046242206</v>
      </c>
      <c r="J242" s="34">
        <v>125.52500915527341</v>
      </c>
      <c r="K242" s="34">
        <v>17880.433943875032</v>
      </c>
      <c r="L242" s="34">
        <v>6845.3636734687561</v>
      </c>
      <c r="M242" s="34">
        <v>31925.679678390617</v>
      </c>
      <c r="N242" s="34">
        <v>14308.66610078126</v>
      </c>
      <c r="O242" s="34">
        <v>35246.431543922226</v>
      </c>
      <c r="P242" s="34">
        <v>7339.5333868320467</v>
      </c>
      <c r="Q242" s="34">
        <v>36.072293281555183</v>
      </c>
      <c r="R242" s="34">
        <v>5858.7648139492267</v>
      </c>
      <c r="S242" s="34">
        <v>43034.843507748315</v>
      </c>
      <c r="T242" s="34">
        <v>13088.709495249999</v>
      </c>
      <c r="U242" s="34">
        <v>7912.6678866249995</v>
      </c>
      <c r="V242" s="34">
        <v>57079.244971</v>
      </c>
      <c r="W242" s="34">
        <v>2084.4018409492201</v>
      </c>
      <c r="X242" s="34">
        <v>8174.7211238382442</v>
      </c>
      <c r="Y242" s="34">
        <v>22897.804955944492</v>
      </c>
      <c r="Z242" s="34">
        <v>291.90959197998041</v>
      </c>
      <c r="AA242" s="34">
        <v>19306.697435945349</v>
      </c>
      <c r="AB242" s="34">
        <v>13191.119915615785</v>
      </c>
      <c r="AC242" s="34">
        <v>21682.202300481575</v>
      </c>
      <c r="AD242" s="34">
        <v>34343.900450375004</v>
      </c>
      <c r="AE242" s="34">
        <v>8313.7578444713508</v>
      </c>
      <c r="AF242" s="34">
        <v>21.694657258064517</v>
      </c>
      <c r="AG242" s="34">
        <v>19106.287315687499</v>
      </c>
      <c r="AH242" s="34">
        <v>37188.574920875006</v>
      </c>
      <c r="AI242" s="34">
        <v>5888.6808593750102</v>
      </c>
      <c r="AJ242" s="34">
        <v>46.916644056344239</v>
      </c>
      <c r="AK242" s="34">
        <v>4350.8639465859505</v>
      </c>
      <c r="AL242" s="34">
        <v>19682.061055078138</v>
      </c>
      <c r="AM242" s="34">
        <v>11402.642139888952</v>
      </c>
      <c r="AN242" s="34">
        <v>11463.919785937511</v>
      </c>
      <c r="AO242" s="34">
        <v>40859.768937210938</v>
      </c>
      <c r="AP242" s="34">
        <v>734.98280334472702</v>
      </c>
      <c r="AQ242" s="34">
        <v>36277.49405196408</v>
      </c>
      <c r="AR242" s="34">
        <v>43723.755091480234</v>
      </c>
      <c r="AS242" s="34">
        <v>46837.770276937517</v>
      </c>
      <c r="AT242" s="34">
        <v>21544.725508050164</v>
      </c>
      <c r="AU242" s="34">
        <v>41434.340903734381</v>
      </c>
      <c r="AV242" s="34">
        <v>14494.645480134157</v>
      </c>
      <c r="AW242" s="34">
        <v>17001.874922086914</v>
      </c>
      <c r="AX242" s="34">
        <v>39583.659431449232</v>
      </c>
      <c r="AY242" s="34">
        <v>30266.078875412997</v>
      </c>
    </row>
    <row r="243" spans="1:51" x14ac:dyDescent="0.25">
      <c r="A243" s="32">
        <v>44541</v>
      </c>
      <c r="B243" s="33">
        <v>2</v>
      </c>
      <c r="C243" s="34">
        <v>21335.837513567349</v>
      </c>
      <c r="D243" s="34">
        <v>29728.4754574375</v>
      </c>
      <c r="E243" s="34">
        <v>11867.350817882831</v>
      </c>
      <c r="F243" s="34">
        <v>37825.039952203144</v>
      </c>
      <c r="G243" s="34">
        <v>20871.017120619752</v>
      </c>
      <c r="H243" s="34">
        <v>6773.1666545390854</v>
      </c>
      <c r="I243" s="34">
        <v>19649.443648746106</v>
      </c>
      <c r="J243" s="34">
        <v>114.4573345184327</v>
      </c>
      <c r="K243" s="34">
        <v>15897.048038578152</v>
      </c>
      <c r="L243" s="34">
        <v>6384.7800006875032</v>
      </c>
      <c r="M243" s="34">
        <v>29839.515704702448</v>
      </c>
      <c r="N243" s="34">
        <v>13202.55986904688</v>
      </c>
      <c r="O243" s="34">
        <v>31907.490688586284</v>
      </c>
      <c r="P243" s="34">
        <v>6816.5584623437535</v>
      </c>
      <c r="Q243" s="34">
        <v>34.877103805541992</v>
      </c>
      <c r="R243" s="34">
        <v>5022.5605308828135</v>
      </c>
      <c r="S243" s="34">
        <v>37182.738835435812</v>
      </c>
      <c r="T243" s="34">
        <v>11929.96958856251</v>
      </c>
      <c r="U243" s="34">
        <v>7212.0534414843805</v>
      </c>
      <c r="V243" s="34">
        <v>50411.781917843749</v>
      </c>
      <c r="W243" s="34">
        <v>1742.9621856054687</v>
      </c>
      <c r="X243" s="34">
        <v>7452.3312936976363</v>
      </c>
      <c r="Y243" s="34">
        <v>22514.096798846887</v>
      </c>
      <c r="Z243" s="34">
        <v>280.35683319091788</v>
      </c>
      <c r="AA243" s="34">
        <v>16019.84700809376</v>
      </c>
      <c r="AB243" s="34">
        <v>12320.763346576692</v>
      </c>
      <c r="AC243" s="34">
        <v>19630.390887560425</v>
      </c>
      <c r="AD243" s="34">
        <v>29737.796742062503</v>
      </c>
      <c r="AE243" s="34">
        <v>7143.712996346334</v>
      </c>
      <c r="AF243" s="34">
        <v>21.694657258064517</v>
      </c>
      <c r="AG243" s="34">
        <v>16501.680951343747</v>
      </c>
      <c r="AH243" s="34">
        <v>31291.493623625003</v>
      </c>
      <c r="AI243" s="34">
        <v>5083.0816650390598</v>
      </c>
      <c r="AJ243" s="34">
        <v>45.057610405184846</v>
      </c>
      <c r="AK243" s="34">
        <v>4010.6704983828308</v>
      </c>
      <c r="AL243" s="34">
        <v>16849.322377500001</v>
      </c>
      <c r="AM243" s="34">
        <v>8878.5448008499261</v>
      </c>
      <c r="AN243" s="34">
        <v>10344.672920359391</v>
      </c>
      <c r="AO243" s="34">
        <v>36068.500038921877</v>
      </c>
      <c r="AP243" s="34">
        <v>705.89697265625</v>
      </c>
      <c r="AQ243" s="34">
        <v>33904.476604964089</v>
      </c>
      <c r="AR243" s="34">
        <v>39021.514246324004</v>
      </c>
      <c r="AS243" s="34">
        <v>40662.737457781273</v>
      </c>
      <c r="AT243" s="34">
        <v>20620.090558768956</v>
      </c>
      <c r="AU243" s="34">
        <v>37271.574437234391</v>
      </c>
      <c r="AV243" s="34">
        <v>13505.027972665408</v>
      </c>
      <c r="AW243" s="34">
        <v>11652.138336495122</v>
      </c>
      <c r="AX243" s="34">
        <v>33740.122734218778</v>
      </c>
      <c r="AY243" s="34">
        <v>28207.775157662993</v>
      </c>
    </row>
    <row r="244" spans="1:51" x14ac:dyDescent="0.25">
      <c r="A244" s="32">
        <v>44541</v>
      </c>
      <c r="B244" s="33">
        <v>3</v>
      </c>
      <c r="C244" s="34">
        <v>19793.221437661112</v>
      </c>
      <c r="D244" s="34">
        <v>26921.09347206249</v>
      </c>
      <c r="E244" s="34">
        <v>10737.498707953142</v>
      </c>
      <c r="F244" s="34">
        <v>34871.504130281261</v>
      </c>
      <c r="G244" s="34">
        <v>18798.444871432239</v>
      </c>
      <c r="H244" s="34">
        <v>6551.1628961093957</v>
      </c>
      <c r="I244" s="34">
        <v>18127.962117019542</v>
      </c>
      <c r="J244" s="34">
        <v>103.2857608795165</v>
      </c>
      <c r="K244" s="34">
        <v>14400.19234035941</v>
      </c>
      <c r="L244" s="34">
        <v>5894.1942105546941</v>
      </c>
      <c r="M244" s="34">
        <v>28624.701020246597</v>
      </c>
      <c r="N244" s="34">
        <v>12299.610150218761</v>
      </c>
      <c r="O244" s="34">
        <v>29355.183186351926</v>
      </c>
      <c r="P244" s="34">
        <v>6239.3043131445374</v>
      </c>
      <c r="Q244" s="34">
        <v>34.260350227355964</v>
      </c>
      <c r="R244" s="34">
        <v>4442.6108832500013</v>
      </c>
      <c r="S244" s="34">
        <v>32758.313237623326</v>
      </c>
      <c r="T244" s="34">
        <v>11085.761600507829</v>
      </c>
      <c r="U244" s="34">
        <v>6579.3555537031298</v>
      </c>
      <c r="V244" s="34">
        <v>46003.965110125013</v>
      </c>
      <c r="W244" s="34">
        <v>1585.6856976718757</v>
      </c>
      <c r="X244" s="34">
        <v>6888.0006354007382</v>
      </c>
      <c r="Y244" s="34">
        <v>21242.88407426991</v>
      </c>
      <c r="Z244" s="34">
        <v>274.26562286376952</v>
      </c>
      <c r="AA244" s="34">
        <v>12434.018733851552</v>
      </c>
      <c r="AB244" s="34">
        <v>11738.059271006383</v>
      </c>
      <c r="AC244" s="34">
        <v>18071.393170003896</v>
      </c>
      <c r="AD244" s="34">
        <v>26173.502128218752</v>
      </c>
      <c r="AE244" s="34">
        <v>6736.7507736510306</v>
      </c>
      <c r="AF244" s="34">
        <v>21.694657258064517</v>
      </c>
      <c r="AG244" s="34">
        <v>14568.259863312502</v>
      </c>
      <c r="AH244" s="34">
        <v>28165.43973646875</v>
      </c>
      <c r="AI244" s="34">
        <v>4443.6021484374996</v>
      </c>
      <c r="AJ244" s="34">
        <v>43.936054247782863</v>
      </c>
      <c r="AK244" s="34">
        <v>3838.9124097656304</v>
      </c>
      <c r="AL244" s="34">
        <v>15233.92377545313</v>
      </c>
      <c r="AM244" s="34">
        <v>5901.8517674592558</v>
      </c>
      <c r="AN244" s="34">
        <v>9626.2385608437689</v>
      </c>
      <c r="AO244" s="34">
        <v>32631.732371515631</v>
      </c>
      <c r="AP244" s="34">
        <v>626.45619201660099</v>
      </c>
      <c r="AQ244" s="34">
        <v>32015.807889268774</v>
      </c>
      <c r="AR244" s="34">
        <v>35367.154943855247</v>
      </c>
      <c r="AS244" s="34">
        <v>35741.906370539073</v>
      </c>
      <c r="AT244" s="34">
        <v>19751.410816362688</v>
      </c>
      <c r="AU244" s="34">
        <v>34104.153150406273</v>
      </c>
      <c r="AV244" s="34">
        <v>15239.476014509164</v>
      </c>
      <c r="AW244" s="34">
        <v>6446.0245363535159</v>
      </c>
      <c r="AX244" s="34">
        <v>29490.996574308621</v>
      </c>
      <c r="AY244" s="34">
        <v>26939.344087600501</v>
      </c>
    </row>
    <row r="245" spans="1:51" x14ac:dyDescent="0.25">
      <c r="A245" s="32">
        <v>44541</v>
      </c>
      <c r="B245" s="33">
        <v>4</v>
      </c>
      <c r="C245" s="34">
        <v>19044.219887817337</v>
      </c>
      <c r="D245" s="34">
        <v>25022.457386437487</v>
      </c>
      <c r="E245" s="34">
        <v>10266.415184531248</v>
      </c>
      <c r="F245" s="34">
        <v>33024.285547531254</v>
      </c>
      <c r="G245" s="34">
        <v>17228.773180182288</v>
      </c>
      <c r="H245" s="34">
        <v>6265.6896341250049</v>
      </c>
      <c r="I245" s="34">
        <v>17324.625368191424</v>
      </c>
      <c r="J245" s="34">
        <v>95.012020111084013</v>
      </c>
      <c r="K245" s="34">
        <v>13534.01832858594</v>
      </c>
      <c r="L245" s="34">
        <v>5539.9783867422102</v>
      </c>
      <c r="M245" s="34">
        <v>28233.681857243741</v>
      </c>
      <c r="N245" s="34">
        <v>11830.28804407813</v>
      </c>
      <c r="O245" s="34">
        <v>27963.420787203482</v>
      </c>
      <c r="P245" s="34">
        <v>5953.7486455937533</v>
      </c>
      <c r="Q245" s="34">
        <v>33.517656326293945</v>
      </c>
      <c r="R245" s="34">
        <v>4016.8232828964851</v>
      </c>
      <c r="S245" s="34">
        <v>30117.469241795221</v>
      </c>
      <c r="T245" s="34">
        <v>10615.689227015633</v>
      </c>
      <c r="U245" s="34">
        <v>6235.3572846015695</v>
      </c>
      <c r="V245" s="34">
        <v>42826.065850578147</v>
      </c>
      <c r="W245" s="34">
        <v>1531.6827048124999</v>
      </c>
      <c r="X245" s="34">
        <v>7083.2081581038401</v>
      </c>
      <c r="Y245" s="34">
        <v>21084.678855897324</v>
      </c>
      <c r="Z245" s="34">
        <v>271.40563385009773</v>
      </c>
      <c r="AA245" s="34">
        <v>11398.73691613283</v>
      </c>
      <c r="AB245" s="34">
        <v>11411.559533490763</v>
      </c>
      <c r="AC245" s="34">
        <v>17396.033080349072</v>
      </c>
      <c r="AD245" s="34">
        <v>24156.056219343758</v>
      </c>
      <c r="AE245" s="34">
        <v>6852.9742701197556</v>
      </c>
      <c r="AF245" s="34">
        <v>21.694657258064517</v>
      </c>
      <c r="AG245" s="34">
        <v>13429.177461562502</v>
      </c>
      <c r="AH245" s="34">
        <v>25437.809489125</v>
      </c>
      <c r="AI245" s="34">
        <v>4065.58764648438</v>
      </c>
      <c r="AJ245" s="34">
        <v>46.245025452603727</v>
      </c>
      <c r="AK245" s="34">
        <v>3861.0767368281399</v>
      </c>
      <c r="AL245" s="34">
        <v>13585.621588390639</v>
      </c>
      <c r="AM245" s="34">
        <v>4850.9218115139684</v>
      </c>
      <c r="AN245" s="34">
        <v>9566.1228095625102</v>
      </c>
      <c r="AO245" s="34">
        <v>30298.488800167979</v>
      </c>
      <c r="AP245" s="34">
        <v>607.06059265136696</v>
      </c>
      <c r="AQ245" s="34">
        <v>30757.463049253154</v>
      </c>
      <c r="AR245" s="34">
        <v>33034.726101050561</v>
      </c>
      <c r="AS245" s="34">
        <v>32552.677562843754</v>
      </c>
      <c r="AT245" s="34">
        <v>18793.993401612686</v>
      </c>
      <c r="AU245" s="34">
        <v>32166.639270296899</v>
      </c>
      <c r="AV245" s="34">
        <v>12897.373691134158</v>
      </c>
      <c r="AW245" s="34">
        <v>6240.4592596279463</v>
      </c>
      <c r="AX245" s="34">
        <v>26934.569427769547</v>
      </c>
      <c r="AY245" s="34">
        <v>25995.316126694233</v>
      </c>
    </row>
    <row r="246" spans="1:51" x14ac:dyDescent="0.25">
      <c r="A246" s="32">
        <v>44541</v>
      </c>
      <c r="B246" s="33">
        <v>5</v>
      </c>
      <c r="C246" s="34">
        <v>18384.360208036094</v>
      </c>
      <c r="D246" s="34">
        <v>24332.496556874979</v>
      </c>
      <c r="E246" s="34">
        <v>10455.058787046899</v>
      </c>
      <c r="F246" s="34">
        <v>31814.62367262501</v>
      </c>
      <c r="G246" s="34">
        <v>16502.457765729145</v>
      </c>
      <c r="H246" s="34">
        <v>6602.0347911015788</v>
      </c>
      <c r="I246" s="34">
        <v>17079.493166417971</v>
      </c>
      <c r="J246" s="34">
        <v>90.500795364379798</v>
      </c>
      <c r="K246" s="34">
        <v>12882.096400992203</v>
      </c>
      <c r="L246" s="34">
        <v>6011.736513273444</v>
      </c>
      <c r="M246" s="34">
        <v>27209.461582354503</v>
      </c>
      <c r="N246" s="34">
        <v>11488.042029093771</v>
      </c>
      <c r="O246" s="34">
        <v>27292.303330437851</v>
      </c>
      <c r="P246" s="34">
        <v>5848.0835713789184</v>
      </c>
      <c r="Q246" s="34">
        <v>33.331520080566406</v>
      </c>
      <c r="R246" s="34">
        <v>3896.1820950625006</v>
      </c>
      <c r="S246" s="34">
        <v>28609.51247398269</v>
      </c>
      <c r="T246" s="34">
        <v>10367.217084578153</v>
      </c>
      <c r="U246" s="34">
        <v>6134.5709133828204</v>
      </c>
      <c r="V246" s="34">
        <v>40997.239810125029</v>
      </c>
      <c r="W246" s="34">
        <v>1441.9663251562508</v>
      </c>
      <c r="X246" s="34">
        <v>6538.5927044476375</v>
      </c>
      <c r="Y246" s="34">
        <v>19959.852675574319</v>
      </c>
      <c r="Z246" s="34">
        <v>275.63293899536131</v>
      </c>
      <c r="AA246" s="34">
        <v>10396.232227476581</v>
      </c>
      <c r="AB246" s="34">
        <v>11270.678111225143</v>
      </c>
      <c r="AC246" s="34">
        <v>17678.931395999109</v>
      </c>
      <c r="AD246" s="34">
        <v>23093.920186531257</v>
      </c>
      <c r="AE246" s="34">
        <v>6327.1052298697614</v>
      </c>
      <c r="AF246" s="34">
        <v>21.694657258064517</v>
      </c>
      <c r="AG246" s="34">
        <v>12903.187493468748</v>
      </c>
      <c r="AH246" s="34">
        <v>25552.743021750004</v>
      </c>
      <c r="AI246" s="34">
        <v>3818.3502319335998</v>
      </c>
      <c r="AJ246" s="34">
        <v>47.274599834884441</v>
      </c>
      <c r="AK246" s="34">
        <v>3604.4885697109403</v>
      </c>
      <c r="AL246" s="34">
        <v>12672.920327968761</v>
      </c>
      <c r="AM246" s="34">
        <v>4360.1180899046103</v>
      </c>
      <c r="AN246" s="34">
        <v>8877.8099208906297</v>
      </c>
      <c r="AO246" s="34">
        <v>28344.599659859392</v>
      </c>
      <c r="AP246" s="34">
        <v>578.28067016601597</v>
      </c>
      <c r="AQ246" s="34">
        <v>29881.131664382043</v>
      </c>
      <c r="AR246" s="34">
        <v>31845.157276816179</v>
      </c>
      <c r="AS246" s="34">
        <v>30583.50654050782</v>
      </c>
      <c r="AT246" s="34">
        <v>18971.465131175195</v>
      </c>
      <c r="AU246" s="34">
        <v>31286.91642753128</v>
      </c>
      <c r="AV246" s="34">
        <v>12931.946190102924</v>
      </c>
      <c r="AW246" s="34">
        <v>5410.8419032998108</v>
      </c>
      <c r="AX246" s="34">
        <v>25436.053947058619</v>
      </c>
      <c r="AY246" s="34">
        <v>25485.233519178615</v>
      </c>
    </row>
    <row r="247" spans="1:51" x14ac:dyDescent="0.25">
      <c r="A247" s="32">
        <v>44541</v>
      </c>
      <c r="B247" s="33">
        <v>6</v>
      </c>
      <c r="C247" s="34">
        <v>18320.013517911113</v>
      </c>
      <c r="D247" s="34">
        <v>24384.312793124995</v>
      </c>
      <c r="E247" s="34">
        <v>9635.4644443750003</v>
      </c>
      <c r="F247" s="34">
        <v>34289.753696484397</v>
      </c>
      <c r="G247" s="34">
        <v>16300.523467166619</v>
      </c>
      <c r="H247" s="34">
        <v>6609.0058090859693</v>
      </c>
      <c r="I247" s="34">
        <v>17142.604159082042</v>
      </c>
      <c r="J247" s="34">
        <v>94.205154418945313</v>
      </c>
      <c r="K247" s="34">
        <v>12973.49268479688</v>
      </c>
      <c r="L247" s="34">
        <v>6348.1912308749997</v>
      </c>
      <c r="M247" s="34">
        <v>26629.144540677833</v>
      </c>
      <c r="N247" s="34">
        <v>11554.73246406251</v>
      </c>
      <c r="O247" s="34">
        <v>27209.422122945682</v>
      </c>
      <c r="P247" s="34">
        <v>5734.1395271484407</v>
      </c>
      <c r="Q247" s="34">
        <v>32.662392139434829</v>
      </c>
      <c r="R247" s="34">
        <v>3735.8546850078128</v>
      </c>
      <c r="S247" s="34">
        <v>27891.82165020144</v>
      </c>
      <c r="T247" s="34">
        <v>10213.504674750024</v>
      </c>
      <c r="U247" s="34">
        <v>6023.2464060781303</v>
      </c>
      <c r="V247" s="34">
        <v>40597.92959453127</v>
      </c>
      <c r="W247" s="34">
        <v>1380.864540093751</v>
      </c>
      <c r="X247" s="34">
        <v>6669.1707303374269</v>
      </c>
      <c r="Y247" s="34">
        <v>20404.629002455305</v>
      </c>
      <c r="Z247" s="34">
        <v>296.49490951538081</v>
      </c>
      <c r="AA247" s="34">
        <v>10248.850262367238</v>
      </c>
      <c r="AB247" s="34">
        <v>11357.610598811083</v>
      </c>
      <c r="AC247" s="34">
        <v>16808.679887444498</v>
      </c>
      <c r="AD247" s="34">
        <v>22459.726491187517</v>
      </c>
      <c r="AE247" s="34">
        <v>5586.918545830722</v>
      </c>
      <c r="AF247" s="34">
        <v>21.694657258064517</v>
      </c>
      <c r="AG247" s="34">
        <v>12724.9070999375</v>
      </c>
      <c r="AH247" s="34">
        <v>25213.5509895625</v>
      </c>
      <c r="AI247" s="34">
        <v>3772.6232543945398</v>
      </c>
      <c r="AJ247" s="34">
        <v>42.336063976161199</v>
      </c>
      <c r="AK247" s="34">
        <v>3564.8880261679155</v>
      </c>
      <c r="AL247" s="34">
        <v>11121.216607210939</v>
      </c>
      <c r="AM247" s="34">
        <v>4177.7043579436568</v>
      </c>
      <c r="AN247" s="34">
        <v>8837.4650193593898</v>
      </c>
      <c r="AO247" s="34">
        <v>27865.680580734377</v>
      </c>
      <c r="AP247" s="34">
        <v>581.78865051269497</v>
      </c>
      <c r="AQ247" s="34">
        <v>29581.90373625706</v>
      </c>
      <c r="AR247" s="34">
        <v>31069.755603823996</v>
      </c>
      <c r="AS247" s="34">
        <v>31785.464870023461</v>
      </c>
      <c r="AT247" s="34">
        <v>19472.678412190842</v>
      </c>
      <c r="AU247" s="34">
        <v>31766.301784140651</v>
      </c>
      <c r="AV247" s="34">
        <v>13364.291251368544</v>
      </c>
      <c r="AW247" s="34">
        <v>3580.4422765986428</v>
      </c>
      <c r="AX247" s="34">
        <v>25040.424715462905</v>
      </c>
      <c r="AY247" s="34">
        <v>25581.192168053643</v>
      </c>
    </row>
    <row r="248" spans="1:51" x14ac:dyDescent="0.25">
      <c r="A248" s="32">
        <v>44541</v>
      </c>
      <c r="B248" s="33">
        <v>7</v>
      </c>
      <c r="C248" s="34">
        <v>18196.311520754844</v>
      </c>
      <c r="D248" s="34">
        <v>24044.432888625004</v>
      </c>
      <c r="E248" s="34">
        <v>8932.5739751562814</v>
      </c>
      <c r="F248" s="34">
        <v>34607.988240515646</v>
      </c>
      <c r="G248" s="34">
        <v>16107.785054150987</v>
      </c>
      <c r="H248" s="34">
        <v>6346.1028638359503</v>
      </c>
      <c r="I248" s="34">
        <v>17560.161244433591</v>
      </c>
      <c r="J248" s="34">
        <v>91.7665500640868</v>
      </c>
      <c r="K248" s="34">
        <v>12877.8324296875</v>
      </c>
      <c r="L248" s="34">
        <v>6585.9456853281454</v>
      </c>
      <c r="M248" s="34">
        <v>24858.80635028084</v>
      </c>
      <c r="N248" s="34">
        <v>11041.336795796889</v>
      </c>
      <c r="O248" s="34">
        <v>27499.49309037537</v>
      </c>
      <c r="P248" s="34">
        <v>5764.4857813980816</v>
      </c>
      <c r="Q248" s="34">
        <v>32.575629234313965</v>
      </c>
      <c r="R248" s="34">
        <v>3685.4176048378913</v>
      </c>
      <c r="S248" s="34">
        <v>27586.945007326456</v>
      </c>
      <c r="T248" s="34">
        <v>9831.9240263750125</v>
      </c>
      <c r="U248" s="34">
        <v>5705.6513637031294</v>
      </c>
      <c r="V248" s="34">
        <v>38785.275966625028</v>
      </c>
      <c r="W248" s="34">
        <v>1303.7687617539063</v>
      </c>
      <c r="X248" s="34">
        <v>5757.0663501628596</v>
      </c>
      <c r="Y248" s="34">
        <v>21399.175530168999</v>
      </c>
      <c r="Z248" s="34">
        <v>267.3075749206543</v>
      </c>
      <c r="AA248" s="34">
        <v>10165.531171382812</v>
      </c>
      <c r="AB248" s="34">
        <v>11333.546069522023</v>
      </c>
      <c r="AC248" s="34">
        <v>16188.016578117245</v>
      </c>
      <c r="AD248" s="34">
        <v>22232.324272328136</v>
      </c>
      <c r="AE248" s="34">
        <v>5821.7274211353924</v>
      </c>
      <c r="AF248" s="34">
        <v>21.694657258064517</v>
      </c>
      <c r="AG248" s="34">
        <v>12814.75344471875</v>
      </c>
      <c r="AH248" s="34">
        <v>24602.87037184375</v>
      </c>
      <c r="AI248" s="34">
        <v>3692.8748688042233</v>
      </c>
      <c r="AJ248" s="34">
        <v>31.435166601947117</v>
      </c>
      <c r="AK248" s="34">
        <v>3681.2303940182978</v>
      </c>
      <c r="AL248" s="34">
        <v>11105.485051664082</v>
      </c>
      <c r="AM248" s="34">
        <v>4613.5150307092745</v>
      </c>
      <c r="AN248" s="34">
        <v>9189.2881402500097</v>
      </c>
      <c r="AO248" s="34">
        <v>27568.387428515649</v>
      </c>
      <c r="AP248" s="34">
        <v>562.32384358905222</v>
      </c>
      <c r="AQ248" s="34">
        <v>29875.720334979716</v>
      </c>
      <c r="AR248" s="34">
        <v>30264.798063163849</v>
      </c>
      <c r="AS248" s="34">
        <v>31888.247402976573</v>
      </c>
      <c r="AT248" s="34">
        <v>18662.563823737728</v>
      </c>
      <c r="AU248" s="34">
        <v>31640.724014671912</v>
      </c>
      <c r="AV248" s="34">
        <v>12600.334598024803</v>
      </c>
      <c r="AW248" s="34">
        <v>3092.1937250664087</v>
      </c>
      <c r="AX248" s="34">
        <v>24512.833308515634</v>
      </c>
      <c r="AY248" s="34">
        <v>25647.932872522364</v>
      </c>
    </row>
    <row r="249" spans="1:51" x14ac:dyDescent="0.25">
      <c r="A249" s="32">
        <v>44541</v>
      </c>
      <c r="B249" s="33">
        <v>8</v>
      </c>
      <c r="C249" s="34">
        <v>18601.438936176713</v>
      </c>
      <c r="D249" s="34">
        <v>23406.667098937491</v>
      </c>
      <c r="E249" s="34">
        <v>9428.9029866718865</v>
      </c>
      <c r="F249" s="34">
        <v>36580.768025718753</v>
      </c>
      <c r="G249" s="34">
        <v>16598.694237475218</v>
      </c>
      <c r="H249" s="34">
        <v>5817.0456975000125</v>
      </c>
      <c r="I249" s="34">
        <v>18548.317337656259</v>
      </c>
      <c r="J249" s="34">
        <v>107.7996444702149</v>
      </c>
      <c r="K249" s="34">
        <v>13559.521504773462</v>
      </c>
      <c r="L249" s="34">
        <v>5956.4118563671727</v>
      </c>
      <c r="M249" s="34">
        <v>24779.656804107653</v>
      </c>
      <c r="N249" s="34">
        <v>10714.98259953126</v>
      </c>
      <c r="O249" s="34">
        <v>29393.860517062829</v>
      </c>
      <c r="P249" s="34">
        <v>5635.8065561807953</v>
      </c>
      <c r="Q249" s="34">
        <v>32.970196723937988</v>
      </c>
      <c r="R249" s="34">
        <v>3538.8337489472651</v>
      </c>
      <c r="S249" s="34">
        <v>27666.757802295189</v>
      </c>
      <c r="T249" s="34">
        <v>8867.7773172734596</v>
      </c>
      <c r="U249" s="34">
        <v>5161.4298002968799</v>
      </c>
      <c r="V249" s="34">
        <v>38201.548972078141</v>
      </c>
      <c r="W249" s="34">
        <v>1601.7814630468754</v>
      </c>
      <c r="X249" s="34">
        <v>5503.0116369928555</v>
      </c>
      <c r="Y249" s="34">
        <v>20624.795430095073</v>
      </c>
      <c r="Z249" s="34">
        <v>262.09339859008787</v>
      </c>
      <c r="AA249" s="34">
        <v>11053.083172601584</v>
      </c>
      <c r="AB249" s="34">
        <v>11792.739924420466</v>
      </c>
      <c r="AC249" s="34">
        <v>16172.603463224974</v>
      </c>
      <c r="AD249" s="34">
        <v>21829.81717109376</v>
      </c>
      <c r="AE249" s="34">
        <v>6007.5501721666615</v>
      </c>
      <c r="AF249" s="34">
        <v>21.694657258064517</v>
      </c>
      <c r="AG249" s="34">
        <v>13294.855793687499</v>
      </c>
      <c r="AH249" s="34">
        <v>23616.5363908125</v>
      </c>
      <c r="AI249" s="34">
        <v>3449.7742361194619</v>
      </c>
      <c r="AJ249" s="34">
        <v>20.608985491880787</v>
      </c>
      <c r="AK249" s="34">
        <v>4040.4730768185068</v>
      </c>
      <c r="AL249" s="34">
        <v>12121.609952375002</v>
      </c>
      <c r="AM249" s="34">
        <v>3912.1954540452257</v>
      </c>
      <c r="AN249" s="34">
        <v>8699.2971727968888</v>
      </c>
      <c r="AO249" s="34">
        <v>27654.772704437502</v>
      </c>
      <c r="AP249" s="34">
        <v>547.31609916686944</v>
      </c>
      <c r="AQ249" s="34">
        <v>31383.992947471888</v>
      </c>
      <c r="AR249" s="34">
        <v>30087.120117316197</v>
      </c>
      <c r="AS249" s="34">
        <v>32451.48783135938</v>
      </c>
      <c r="AT249" s="34">
        <v>18304.775440206471</v>
      </c>
      <c r="AU249" s="34">
        <v>32217.422034828145</v>
      </c>
      <c r="AV249" s="34">
        <v>12439.400650587293</v>
      </c>
      <c r="AW249" s="34">
        <v>2113.2740942880828</v>
      </c>
      <c r="AX249" s="34">
        <v>23894.519249587891</v>
      </c>
      <c r="AY249" s="34">
        <v>26526.927953022387</v>
      </c>
    </row>
    <row r="250" spans="1:51" x14ac:dyDescent="0.25">
      <c r="A250" s="32">
        <v>44541</v>
      </c>
      <c r="B250" s="33">
        <v>9</v>
      </c>
      <c r="C250" s="34">
        <v>21333.517419239226</v>
      </c>
      <c r="D250" s="34">
        <v>26843.43480678125</v>
      </c>
      <c r="E250" s="34">
        <v>11097.854930000023</v>
      </c>
      <c r="F250" s="34">
        <v>42349.177323375014</v>
      </c>
      <c r="G250" s="34">
        <v>20308.017859317406</v>
      </c>
      <c r="H250" s="34">
        <v>7566.411460984411</v>
      </c>
      <c r="I250" s="34">
        <v>22103.128786468755</v>
      </c>
      <c r="J250" s="34">
        <v>124.994649887085</v>
      </c>
      <c r="K250" s="34">
        <v>15477.37775337502</v>
      </c>
      <c r="L250" s="34">
        <v>6163.6259510078135</v>
      </c>
      <c r="M250" s="34">
        <v>26797.935391301755</v>
      </c>
      <c r="N250" s="34">
        <v>11874.36680271877</v>
      </c>
      <c r="O250" s="34">
        <v>33801.844950234707</v>
      </c>
      <c r="P250" s="34">
        <v>5798.578335158476</v>
      </c>
      <c r="Q250" s="34">
        <v>33.538426399230957</v>
      </c>
      <c r="R250" s="34">
        <v>3966.6023933242204</v>
      </c>
      <c r="S250" s="34">
        <v>31219.4026120452</v>
      </c>
      <c r="T250" s="34">
        <v>10334.498813554697</v>
      </c>
      <c r="U250" s="34">
        <v>5783.76776896093</v>
      </c>
      <c r="V250" s="34">
        <v>43288.386275750003</v>
      </c>
      <c r="W250" s="34">
        <v>1637.0767142539066</v>
      </c>
      <c r="X250" s="34">
        <v>5861.6138380486755</v>
      </c>
      <c r="Y250" s="34">
        <v>22725.914328718554</v>
      </c>
      <c r="Z250" s="34">
        <v>268.22903533935551</v>
      </c>
      <c r="AA250" s="34">
        <v>12836.986529257802</v>
      </c>
      <c r="AB250" s="34">
        <v>13609.936960975145</v>
      </c>
      <c r="AC250" s="34">
        <v>18505.159918115452</v>
      </c>
      <c r="AD250" s="34">
        <v>24802.627113750001</v>
      </c>
      <c r="AE250" s="34">
        <v>6414.6899725338189</v>
      </c>
      <c r="AF250" s="34">
        <v>21.694657258064517</v>
      </c>
      <c r="AG250" s="34">
        <v>15204.672590593749</v>
      </c>
      <c r="AH250" s="34">
        <v>26758.658464093751</v>
      </c>
      <c r="AI250" s="34">
        <v>3876.0280571947919</v>
      </c>
      <c r="AJ250" s="34">
        <v>66.278753695706314</v>
      </c>
      <c r="AK250" s="34">
        <v>4649.3588330774091</v>
      </c>
      <c r="AL250" s="34">
        <v>13821.624005781261</v>
      </c>
      <c r="AM250" s="34">
        <v>5069.6748250374067</v>
      </c>
      <c r="AN250" s="34">
        <v>9260.8678442187593</v>
      </c>
      <c r="AO250" s="34">
        <v>30623.43937076172</v>
      </c>
      <c r="AP250" s="34">
        <v>561.31763648986794</v>
      </c>
      <c r="AQ250" s="34">
        <v>35796.211240425022</v>
      </c>
      <c r="AR250" s="34">
        <v>34245.893321363052</v>
      </c>
      <c r="AS250" s="34">
        <v>35178.83848728126</v>
      </c>
      <c r="AT250" s="34">
        <v>19860.059186518924</v>
      </c>
      <c r="AU250" s="34">
        <v>36862.822326812522</v>
      </c>
      <c r="AV250" s="34">
        <v>14809.690604993548</v>
      </c>
      <c r="AW250" s="34">
        <v>1932.0791316308741</v>
      </c>
      <c r="AX250" s="34">
        <v>26575.765355851581</v>
      </c>
      <c r="AY250" s="34">
        <v>30546.381417803626</v>
      </c>
    </row>
    <row r="251" spans="1:51" x14ac:dyDescent="0.25">
      <c r="A251" s="32">
        <v>44541</v>
      </c>
      <c r="B251" s="33">
        <v>10</v>
      </c>
      <c r="C251" s="34">
        <v>24581.459213145456</v>
      </c>
      <c r="D251" s="34">
        <v>30298.793308062501</v>
      </c>
      <c r="E251" s="34">
        <v>12659.228732109397</v>
      </c>
      <c r="F251" s="34">
        <v>48903.165181218756</v>
      </c>
      <c r="G251" s="34">
        <v>26096.783616186487</v>
      </c>
      <c r="H251" s="34">
        <v>8752.4125241093807</v>
      </c>
      <c r="I251" s="34">
        <v>26137.905857691399</v>
      </c>
      <c r="J251" s="34">
        <v>130.0756645202637</v>
      </c>
      <c r="K251" s="34">
        <v>17519.61085400002</v>
      </c>
      <c r="L251" s="34">
        <v>6742.0003735546843</v>
      </c>
      <c r="M251" s="34">
        <v>29113.030616923053</v>
      </c>
      <c r="N251" s="34">
        <v>11970.03068856251</v>
      </c>
      <c r="O251" s="34">
        <v>39320.652211320652</v>
      </c>
      <c r="P251" s="34">
        <v>6104.4846505340865</v>
      </c>
      <c r="Q251" s="34">
        <v>33.670106887817369</v>
      </c>
      <c r="R251" s="34">
        <v>4607.0929715937509</v>
      </c>
      <c r="S251" s="34">
        <v>36057.130359795192</v>
      </c>
      <c r="T251" s="34">
        <v>12476.70822413283</v>
      </c>
      <c r="U251" s="34">
        <v>6890.7191834921896</v>
      </c>
      <c r="V251" s="34">
        <v>49477.361144187489</v>
      </c>
      <c r="W251" s="34">
        <v>1857.2617318632808</v>
      </c>
      <c r="X251" s="34">
        <v>9126.7564831814871</v>
      </c>
      <c r="Y251" s="34">
        <v>24362.851401540338</v>
      </c>
      <c r="Z251" s="34">
        <v>277.6279151916504</v>
      </c>
      <c r="AA251" s="34">
        <v>15729.356543195325</v>
      </c>
      <c r="AB251" s="34">
        <v>15494.361162912643</v>
      </c>
      <c r="AC251" s="34">
        <v>21688.957047800941</v>
      </c>
      <c r="AD251" s="34">
        <v>28602.842834062485</v>
      </c>
      <c r="AE251" s="34">
        <v>7390.1561973228727</v>
      </c>
      <c r="AF251" s="34">
        <v>21.694657258064517</v>
      </c>
      <c r="AG251" s="34">
        <v>17331.387645374998</v>
      </c>
      <c r="AH251" s="34">
        <v>30901.255674187498</v>
      </c>
      <c r="AI251" s="34">
        <v>4461.2698773727634</v>
      </c>
      <c r="AJ251" s="34">
        <v>70.131617206587237</v>
      </c>
      <c r="AK251" s="34">
        <v>5648.6651358814679</v>
      </c>
      <c r="AL251" s="34">
        <v>15347.849792531262</v>
      </c>
      <c r="AM251" s="34">
        <v>6107.0217629905073</v>
      </c>
      <c r="AN251" s="34">
        <v>9649.0284790468904</v>
      </c>
      <c r="AO251" s="34">
        <v>34682.750968890628</v>
      </c>
      <c r="AP251" s="34">
        <v>599.92649089917529</v>
      </c>
      <c r="AQ251" s="34">
        <v>38613.765737706286</v>
      </c>
      <c r="AR251" s="34">
        <v>38784.91084040211</v>
      </c>
      <c r="AS251" s="34">
        <v>40306.199116578144</v>
      </c>
      <c r="AT251" s="34">
        <v>22239.864337081439</v>
      </c>
      <c r="AU251" s="34">
        <v>44148.040712468748</v>
      </c>
      <c r="AV251" s="34">
        <v>16967.325295134171</v>
      </c>
      <c r="AW251" s="34">
        <v>3299.9547416796945</v>
      </c>
      <c r="AX251" s="34">
        <v>30795.766683175803</v>
      </c>
      <c r="AY251" s="34">
        <v>34659.413817850495</v>
      </c>
    </row>
    <row r="252" spans="1:51" x14ac:dyDescent="0.25">
      <c r="A252" s="32">
        <v>44541</v>
      </c>
      <c r="B252" s="33">
        <v>11</v>
      </c>
      <c r="C252" s="34">
        <v>27282.240075254816</v>
      </c>
      <c r="D252" s="34">
        <v>33023.565861312498</v>
      </c>
      <c r="E252" s="34">
        <v>13775.481602609398</v>
      </c>
      <c r="F252" s="34">
        <v>54094.318322937506</v>
      </c>
      <c r="G252" s="34">
        <v>28868.638858715156</v>
      </c>
      <c r="H252" s="34">
        <v>8502.155837218781</v>
      </c>
      <c r="I252" s="34">
        <v>29441.196229210931</v>
      </c>
      <c r="J252" s="34">
        <v>137.10194778442388</v>
      </c>
      <c r="K252" s="34">
        <v>18976.070077937511</v>
      </c>
      <c r="L252" s="34">
        <v>6960.2728081093646</v>
      </c>
      <c r="M252" s="34">
        <v>31150.622444006389</v>
      </c>
      <c r="N252" s="34">
        <v>13481.73965954688</v>
      </c>
      <c r="O252" s="34">
        <v>43446.433904609716</v>
      </c>
      <c r="P252" s="34">
        <v>5810.3883673373966</v>
      </c>
      <c r="Q252" s="34">
        <v>34.270529747009277</v>
      </c>
      <c r="R252" s="34">
        <v>5144.4067865390634</v>
      </c>
      <c r="S252" s="34">
        <v>39624.539757529565</v>
      </c>
      <c r="T252" s="34">
        <v>14734.168509671887</v>
      </c>
      <c r="U252" s="34">
        <v>8182.7963244140701</v>
      </c>
      <c r="V252" s="34">
        <v>54749.496902781255</v>
      </c>
      <c r="W252" s="34">
        <v>2045.917271640624</v>
      </c>
      <c r="X252" s="34">
        <v>8976.1859612291501</v>
      </c>
      <c r="Y252" s="34">
        <v>26192.525659275245</v>
      </c>
      <c r="Z252" s="34">
        <v>290.0423143005371</v>
      </c>
      <c r="AA252" s="34">
        <v>18384.921006007826</v>
      </c>
      <c r="AB252" s="34">
        <v>16298.326319584523</v>
      </c>
      <c r="AC252" s="34">
        <v>23958.671295896092</v>
      </c>
      <c r="AD252" s="34">
        <v>32013.510429593742</v>
      </c>
      <c r="AE252" s="34">
        <v>6621.469467361987</v>
      </c>
      <c r="AF252" s="34">
        <v>21.694657258064517</v>
      </c>
      <c r="AG252" s="34">
        <v>19220.900251218751</v>
      </c>
      <c r="AH252" s="34">
        <v>34222.632047687497</v>
      </c>
      <c r="AI252" s="34">
        <v>4927.9335317099376</v>
      </c>
      <c r="AJ252" s="34">
        <v>67.608524619881337</v>
      </c>
      <c r="AK252" s="34">
        <v>7046.4588050415277</v>
      </c>
      <c r="AL252" s="34">
        <v>16656.875769859391</v>
      </c>
      <c r="AM252" s="34">
        <v>7789.9379015452123</v>
      </c>
      <c r="AN252" s="34">
        <v>10092.857979171889</v>
      </c>
      <c r="AO252" s="34">
        <v>37918.620473511721</v>
      </c>
      <c r="AP252" s="34">
        <v>629.11825561523392</v>
      </c>
      <c r="AQ252" s="34">
        <v>42464.991354260943</v>
      </c>
      <c r="AR252" s="34">
        <v>42316.748470628685</v>
      </c>
      <c r="AS252" s="34">
        <v>44426.748729664083</v>
      </c>
      <c r="AT252" s="34">
        <v>22701.802598768933</v>
      </c>
      <c r="AU252" s="34">
        <v>47763.372585734382</v>
      </c>
      <c r="AV252" s="34">
        <v>19006.217055946672</v>
      </c>
      <c r="AW252" s="34">
        <v>3339.4472813603657</v>
      </c>
      <c r="AX252" s="34">
        <v>34177.791477308609</v>
      </c>
      <c r="AY252" s="34">
        <v>37561.131805631732</v>
      </c>
    </row>
    <row r="253" spans="1:51" x14ac:dyDescent="0.25">
      <c r="A253" s="32">
        <v>44541</v>
      </c>
      <c r="B253" s="33">
        <v>12</v>
      </c>
      <c r="C253" s="34">
        <v>28747.952093364194</v>
      </c>
      <c r="D253" s="34">
        <v>34221.68404375</v>
      </c>
      <c r="E253" s="34">
        <v>15294.049215890651</v>
      </c>
      <c r="F253" s="34">
        <v>57250.638519593755</v>
      </c>
      <c r="G253" s="34">
        <v>30190.89001474098</v>
      </c>
      <c r="H253" s="34">
        <v>8526.1426152500098</v>
      </c>
      <c r="I253" s="34">
        <v>30667.349436531247</v>
      </c>
      <c r="J253" s="34">
        <v>147.15052032470697</v>
      </c>
      <c r="K253" s="34">
        <v>19378.648171625031</v>
      </c>
      <c r="L253" s="34">
        <v>7431.7389123046951</v>
      </c>
      <c r="M253" s="34">
        <v>31482.858115149367</v>
      </c>
      <c r="N253" s="34">
        <v>14753.332952968751</v>
      </c>
      <c r="O253" s="34">
        <v>44854.630964234711</v>
      </c>
      <c r="P253" s="34">
        <v>5865.4077705085192</v>
      </c>
      <c r="Q253" s="34">
        <v>35.538496017456069</v>
      </c>
      <c r="R253" s="34">
        <v>5528.0072880312546</v>
      </c>
      <c r="S253" s="34">
        <v>41911.97512506081</v>
      </c>
      <c r="T253" s="34">
        <v>16068.286177531269</v>
      </c>
      <c r="U253" s="34">
        <v>9363.3305292343794</v>
      </c>
      <c r="V253" s="34">
        <v>58447.931709812503</v>
      </c>
      <c r="W253" s="34">
        <v>1962.1188201718749</v>
      </c>
      <c r="X253" s="34">
        <v>7831.4775692154126</v>
      </c>
      <c r="Y253" s="34">
        <v>25946.959634787698</v>
      </c>
      <c r="Z253" s="34">
        <v>316.29801559448242</v>
      </c>
      <c r="AA253" s="34">
        <v>19608.271121960945</v>
      </c>
      <c r="AB253" s="34">
        <v>16828.569957350166</v>
      </c>
      <c r="AC253" s="34">
        <v>25894.771970697566</v>
      </c>
      <c r="AD253" s="34">
        <v>34356.968568937504</v>
      </c>
      <c r="AE253" s="34">
        <v>6613.4943044713309</v>
      </c>
      <c r="AF253" s="34">
        <v>21.694657258064517</v>
      </c>
      <c r="AG253" s="34">
        <v>19144.459156062498</v>
      </c>
      <c r="AH253" s="34">
        <v>35683.601565718753</v>
      </c>
      <c r="AI253" s="34">
        <v>5302.762477587884</v>
      </c>
      <c r="AJ253" s="34">
        <v>69.611973220508446</v>
      </c>
      <c r="AK253" s="34">
        <v>6899.8563906217441</v>
      </c>
      <c r="AL253" s="34">
        <v>17358.059681218761</v>
      </c>
      <c r="AM253" s="34">
        <v>10825.20403551394</v>
      </c>
      <c r="AN253" s="34">
        <v>10356.573332781261</v>
      </c>
      <c r="AO253" s="34">
        <v>40091.879244664058</v>
      </c>
      <c r="AP253" s="34">
        <v>661.12451171875</v>
      </c>
      <c r="AQ253" s="34">
        <v>46070.968225284363</v>
      </c>
      <c r="AR253" s="34">
        <v>44399.261777870859</v>
      </c>
      <c r="AS253" s="34">
        <v>46718.49892514063</v>
      </c>
      <c r="AT253" s="34">
        <v>23566.593021768967</v>
      </c>
      <c r="AU253" s="34">
        <v>47251.481806031261</v>
      </c>
      <c r="AV253" s="34">
        <v>19717.496812477908</v>
      </c>
      <c r="AW253" s="34">
        <v>3411.1174769248096</v>
      </c>
      <c r="AX253" s="34">
        <v>35737.752555175786</v>
      </c>
      <c r="AY253" s="34">
        <v>39086.729754678614</v>
      </c>
    </row>
    <row r="254" spans="1:51" x14ac:dyDescent="0.25">
      <c r="A254" s="32">
        <v>44541</v>
      </c>
      <c r="B254" s="33">
        <v>13</v>
      </c>
      <c r="C254" s="34">
        <v>29731.601885942331</v>
      </c>
      <c r="D254" s="34">
        <v>34969.351617187487</v>
      </c>
      <c r="E254" s="34">
        <v>16535.852108968778</v>
      </c>
      <c r="F254" s="34">
        <v>59361.022895093745</v>
      </c>
      <c r="G254" s="34">
        <v>31768.060013943992</v>
      </c>
      <c r="H254" s="34">
        <v>8106.6897439921995</v>
      </c>
      <c r="I254" s="34">
        <v>31133.270190523443</v>
      </c>
      <c r="J254" s="34">
        <v>142.9566345214844</v>
      </c>
      <c r="K254" s="34">
        <v>19874.03302375002</v>
      </c>
      <c r="L254" s="34">
        <v>7195.7031345468904</v>
      </c>
      <c r="M254" s="34">
        <v>31406.568732598025</v>
      </c>
      <c r="N254" s="34">
        <v>15691.76538703125</v>
      </c>
      <c r="O254" s="34">
        <v>45676.707454406584</v>
      </c>
      <c r="P254" s="34">
        <v>4738.9973508264429</v>
      </c>
      <c r="Q254" s="34">
        <v>35.341121673583977</v>
      </c>
      <c r="R254" s="34">
        <v>5781.4007233359425</v>
      </c>
      <c r="S254" s="34">
        <v>43117.689419638933</v>
      </c>
      <c r="T254" s="34">
        <v>16849.144207218764</v>
      </c>
      <c r="U254" s="34">
        <v>9996.2544926250102</v>
      </c>
      <c r="V254" s="34">
        <v>60719.730842656252</v>
      </c>
      <c r="W254" s="34">
        <v>1944.8844529257817</v>
      </c>
      <c r="X254" s="34">
        <v>8819.2144487721016</v>
      </c>
      <c r="Y254" s="34">
        <v>25087.337376576746</v>
      </c>
      <c r="Z254" s="34">
        <v>293.05792541503899</v>
      </c>
      <c r="AA254" s="34">
        <v>19915.818124546873</v>
      </c>
      <c r="AB254" s="34">
        <v>17055.138017287656</v>
      </c>
      <c r="AC254" s="34">
        <v>27696.141869329473</v>
      </c>
      <c r="AD254" s="34">
        <v>36343.756997812488</v>
      </c>
      <c r="AE254" s="34">
        <v>7060.4669204082129</v>
      </c>
      <c r="AF254" s="34">
        <v>21.694657258064517</v>
      </c>
      <c r="AG254" s="34">
        <v>20167.946054</v>
      </c>
      <c r="AH254" s="34">
        <v>37833.191781156253</v>
      </c>
      <c r="AI254" s="34">
        <v>5432.9275936726526</v>
      </c>
      <c r="AJ254" s="34">
        <v>79.660744302084083</v>
      </c>
      <c r="AK254" s="34">
        <v>8167.9646479385028</v>
      </c>
      <c r="AL254" s="34">
        <v>18274.363542046893</v>
      </c>
      <c r="AM254" s="34">
        <v>10937.136828935862</v>
      </c>
      <c r="AN254" s="34">
        <v>10625.48357981252</v>
      </c>
      <c r="AO254" s="34">
        <v>41552.802508011715</v>
      </c>
      <c r="AP254" s="34">
        <v>644.65579223632801</v>
      </c>
      <c r="AQ254" s="34">
        <v>47457.773555292195</v>
      </c>
      <c r="AR254" s="34">
        <v>45560.941372745852</v>
      </c>
      <c r="AS254" s="34">
        <v>48817.831003070329</v>
      </c>
      <c r="AT254" s="34">
        <v>24229.739401643943</v>
      </c>
      <c r="AU254" s="34">
        <v>48207.780352843765</v>
      </c>
      <c r="AV254" s="34">
        <v>20937.688860477912</v>
      </c>
      <c r="AW254" s="34">
        <v>2563.8494568730493</v>
      </c>
      <c r="AX254" s="34">
        <v>37598.509574363285</v>
      </c>
      <c r="AY254" s="34">
        <v>39872.729830131728</v>
      </c>
    </row>
    <row r="255" spans="1:51" x14ac:dyDescent="0.25">
      <c r="A255" s="32">
        <v>44541</v>
      </c>
      <c r="B255" s="33">
        <v>14</v>
      </c>
      <c r="C255" s="34">
        <v>30426.619902731582</v>
      </c>
      <c r="D255" s="34">
        <v>35494.350070375011</v>
      </c>
      <c r="E255" s="34">
        <v>17065.437717343761</v>
      </c>
      <c r="F255" s="34">
        <v>61163.333199343753</v>
      </c>
      <c r="G255" s="34">
        <v>32079.295623546564</v>
      </c>
      <c r="H255" s="34">
        <v>7946.9451345390589</v>
      </c>
      <c r="I255" s="34">
        <v>31713.788094085954</v>
      </c>
      <c r="J255" s="34">
        <v>149.0670738220214</v>
      </c>
      <c r="K255" s="34">
        <v>20225.129183593777</v>
      </c>
      <c r="L255" s="34">
        <v>7415.2372093281301</v>
      </c>
      <c r="M255" s="34">
        <v>30020.560827843437</v>
      </c>
      <c r="N255" s="34">
        <v>16266.379022625</v>
      </c>
      <c r="O255" s="34">
        <v>46369.6973966566</v>
      </c>
      <c r="P255" s="34">
        <v>4487.1697315201318</v>
      </c>
      <c r="Q255" s="34">
        <v>35.098211288452148</v>
      </c>
      <c r="R255" s="34">
        <v>6033.2870844140716</v>
      </c>
      <c r="S255" s="34">
        <v>44708.01961998269</v>
      </c>
      <c r="T255" s="34">
        <v>17615.986426406271</v>
      </c>
      <c r="U255" s="34">
        <v>10354.484008125011</v>
      </c>
      <c r="V255" s="34">
        <v>63501.437303375002</v>
      </c>
      <c r="W255" s="34">
        <v>2062.6247502734377</v>
      </c>
      <c r="X255" s="34">
        <v>9181.3742953969522</v>
      </c>
      <c r="Y255" s="34">
        <v>24345.84729684054</v>
      </c>
      <c r="Z255" s="34">
        <v>288.50500946044917</v>
      </c>
      <c r="AA255" s="34">
        <v>21614.917215890644</v>
      </c>
      <c r="AB255" s="34">
        <v>17115.889339412664</v>
      </c>
      <c r="AC255" s="34">
        <v>28248.827537102643</v>
      </c>
      <c r="AD255" s="34">
        <v>37972.777934312508</v>
      </c>
      <c r="AE255" s="34">
        <v>6995.3097992921785</v>
      </c>
      <c r="AF255" s="34">
        <v>21.694657258064517</v>
      </c>
      <c r="AG255" s="34">
        <v>21037.361091812498</v>
      </c>
      <c r="AH255" s="34">
        <v>40217.394324312503</v>
      </c>
      <c r="AI255" s="34">
        <v>5783.794122063653</v>
      </c>
      <c r="AJ255" s="34">
        <v>67.734059882542454</v>
      </c>
      <c r="AK255" s="34">
        <v>7314.0458055648123</v>
      </c>
      <c r="AL255" s="34">
        <v>19622.955194218757</v>
      </c>
      <c r="AM255" s="34">
        <v>12251.333421013976</v>
      </c>
      <c r="AN255" s="34">
        <v>11321.29739292189</v>
      </c>
      <c r="AO255" s="34">
        <v>43043.048274769528</v>
      </c>
      <c r="AP255" s="34">
        <v>652.46395187079997</v>
      </c>
      <c r="AQ255" s="34">
        <v>48208.562872987502</v>
      </c>
      <c r="AR255" s="34">
        <v>46463.405394448986</v>
      </c>
      <c r="AS255" s="34">
        <v>50539.229509265642</v>
      </c>
      <c r="AT255" s="34">
        <v>24357.077357831447</v>
      </c>
      <c r="AU255" s="34">
        <v>49762.899291046895</v>
      </c>
      <c r="AV255" s="34">
        <v>21589.554668915418</v>
      </c>
      <c r="AW255" s="34">
        <v>4115.2706600019683</v>
      </c>
      <c r="AX255" s="34">
        <v>39716.364895539082</v>
      </c>
      <c r="AY255" s="34">
        <v>40646.791533147363</v>
      </c>
    </row>
    <row r="256" spans="1:51" x14ac:dyDescent="0.25">
      <c r="A256" s="32">
        <v>44541</v>
      </c>
      <c r="B256" s="33">
        <v>15</v>
      </c>
      <c r="C256" s="34">
        <v>29455.924420488889</v>
      </c>
      <c r="D256" s="34">
        <v>35912.603523531259</v>
      </c>
      <c r="E256" s="34">
        <v>16691.75506381251</v>
      </c>
      <c r="F256" s="34">
        <v>59842.27580765626</v>
      </c>
      <c r="G256" s="34">
        <v>38748.101290193576</v>
      </c>
      <c r="H256" s="34">
        <v>7605.8682147422005</v>
      </c>
      <c r="I256" s="34">
        <v>31400.697179648436</v>
      </c>
      <c r="J256" s="34">
        <v>152.98764419555661</v>
      </c>
      <c r="K256" s="34">
        <v>20301.482082078139</v>
      </c>
      <c r="L256" s="34">
        <v>7577.576467593768</v>
      </c>
      <c r="M256" s="34">
        <v>18145.845718995923</v>
      </c>
      <c r="N256" s="34">
        <v>16079.46600021875</v>
      </c>
      <c r="O256" s="34">
        <v>45438.700415203479</v>
      </c>
      <c r="P256" s="34">
        <v>4513.7220380542758</v>
      </c>
      <c r="Q256" s="34">
        <v>35.295836448669448</v>
      </c>
      <c r="R256" s="34">
        <v>6092.1958265429748</v>
      </c>
      <c r="S256" s="34">
        <v>45342.224824638928</v>
      </c>
      <c r="T256" s="34">
        <v>17648.493553406272</v>
      </c>
      <c r="U256" s="34">
        <v>10263.55307006251</v>
      </c>
      <c r="V256" s="34">
        <v>63969.131342125002</v>
      </c>
      <c r="W256" s="34">
        <v>1917.6630014140633</v>
      </c>
      <c r="X256" s="34">
        <v>9220.2996606927827</v>
      </c>
      <c r="Y256" s="34">
        <v>23037.212257568302</v>
      </c>
      <c r="Z256" s="34">
        <v>305.4010185241699</v>
      </c>
      <c r="AA256" s="34">
        <v>21810.803777257839</v>
      </c>
      <c r="AB256" s="34">
        <v>16420.608585709535</v>
      </c>
      <c r="AC256" s="34">
        <v>27412.636897254804</v>
      </c>
      <c r="AD256" s="34">
        <v>38601.026850718743</v>
      </c>
      <c r="AE256" s="34">
        <v>7121.4740862621984</v>
      </c>
      <c r="AF256" s="34">
        <v>21.694657258064517</v>
      </c>
      <c r="AG256" s="34">
        <v>21399.407942624999</v>
      </c>
      <c r="AH256" s="34">
        <v>40826.599511187502</v>
      </c>
      <c r="AI256" s="34">
        <v>6011.3052455504785</v>
      </c>
      <c r="AJ256" s="34">
        <v>51.987704391926428</v>
      </c>
      <c r="AK256" s="34">
        <v>6943.2680097038756</v>
      </c>
      <c r="AL256" s="34">
        <v>21508.273738031268</v>
      </c>
      <c r="AM256" s="34">
        <v>12535.04234137335</v>
      </c>
      <c r="AN256" s="34">
        <v>11317.686920500011</v>
      </c>
      <c r="AO256" s="34">
        <v>43706.399024359373</v>
      </c>
      <c r="AP256" s="34">
        <v>634.80770874023392</v>
      </c>
      <c r="AQ256" s="34">
        <v>47859.544662893757</v>
      </c>
      <c r="AR256" s="34">
        <v>46479.356241261492</v>
      </c>
      <c r="AS256" s="34">
        <v>50297.241348335956</v>
      </c>
      <c r="AT256" s="34">
        <v>23355.284202440831</v>
      </c>
      <c r="AU256" s="34">
        <v>49845.417516093767</v>
      </c>
      <c r="AV256" s="34">
        <v>21954.76155610292</v>
      </c>
      <c r="AW256" s="34">
        <v>3589.4554141406215</v>
      </c>
      <c r="AX256" s="34">
        <v>40799.038824578151</v>
      </c>
      <c r="AY256" s="34">
        <v>39692.840553866088</v>
      </c>
    </row>
    <row r="257" spans="1:51" x14ac:dyDescent="0.25">
      <c r="A257" s="32">
        <v>44541</v>
      </c>
      <c r="B257" s="33">
        <v>16</v>
      </c>
      <c r="C257" s="34">
        <v>27842.321550303812</v>
      </c>
      <c r="D257" s="34">
        <v>35397.899775406251</v>
      </c>
      <c r="E257" s="34">
        <v>16081.743132921903</v>
      </c>
      <c r="F257" s="34">
        <v>57307.090072312509</v>
      </c>
      <c r="G257" s="34">
        <v>40138.562350744571</v>
      </c>
      <c r="H257" s="34">
        <v>7482.5440067344025</v>
      </c>
      <c r="I257" s="34">
        <v>30376.765391457047</v>
      </c>
      <c r="J257" s="34">
        <v>157.1003112792969</v>
      </c>
      <c r="K257" s="34">
        <v>20035.262743031268</v>
      </c>
      <c r="L257" s="34">
        <v>7128.6003693671801</v>
      </c>
      <c r="M257" s="34">
        <v>19451.686639077296</v>
      </c>
      <c r="N257" s="34">
        <v>15761.111135968749</v>
      </c>
      <c r="O257" s="34">
        <v>44148.601885594093</v>
      </c>
      <c r="P257" s="34">
        <v>4596.2168525431689</v>
      </c>
      <c r="Q257" s="34">
        <v>35.444077491760254</v>
      </c>
      <c r="R257" s="34">
        <v>6001.7835695234307</v>
      </c>
      <c r="S257" s="34">
        <v>44248.7177633108</v>
      </c>
      <c r="T257" s="34">
        <v>16858.742981156276</v>
      </c>
      <c r="U257" s="34">
        <v>9932.2542732500115</v>
      </c>
      <c r="V257" s="34">
        <v>61888.725339406257</v>
      </c>
      <c r="W257" s="34">
        <v>1500.5685772851571</v>
      </c>
      <c r="X257" s="34">
        <v>8477.8855562179142</v>
      </c>
      <c r="Y257" s="34">
        <v>22419.598276319495</v>
      </c>
      <c r="Z257" s="34">
        <v>307.36086318969728</v>
      </c>
      <c r="AA257" s="34">
        <v>21358.052788414076</v>
      </c>
      <c r="AB257" s="34">
        <v>15834.305441615783</v>
      </c>
      <c r="AC257" s="34">
        <v>25882.540136958803</v>
      </c>
      <c r="AD257" s="34">
        <v>37436.373640437494</v>
      </c>
      <c r="AE257" s="34">
        <v>6771.079139470673</v>
      </c>
      <c r="AF257" s="34">
        <v>21.694657258064517</v>
      </c>
      <c r="AG257" s="34">
        <v>20827.709399906249</v>
      </c>
      <c r="AH257" s="34">
        <v>39438.409385249994</v>
      </c>
      <c r="AI257" s="34">
        <v>5742.6323078242031</v>
      </c>
      <c r="AJ257" s="34">
        <v>55.630030652830271</v>
      </c>
      <c r="AK257" s="34">
        <v>7045.7978891198445</v>
      </c>
      <c r="AL257" s="34">
        <v>21343.480370750007</v>
      </c>
      <c r="AM257" s="34">
        <v>11833.99005799834</v>
      </c>
      <c r="AN257" s="34">
        <v>11447.087844468759</v>
      </c>
      <c r="AO257" s="34">
        <v>43124.587679867189</v>
      </c>
      <c r="AP257" s="34">
        <v>622.15450835228137</v>
      </c>
      <c r="AQ257" s="34">
        <v>46293.194714768753</v>
      </c>
      <c r="AR257" s="34">
        <v>45565.956266363071</v>
      </c>
      <c r="AS257" s="34">
        <v>49474.839792140643</v>
      </c>
      <c r="AT257" s="34">
        <v>23025.081861565814</v>
      </c>
      <c r="AU257" s="34">
        <v>47810.221102562515</v>
      </c>
      <c r="AV257" s="34">
        <v>21743.883663634162</v>
      </c>
      <c r="AW257" s="34">
        <v>3069.2810356640684</v>
      </c>
      <c r="AX257" s="34">
        <v>40352.33336858204</v>
      </c>
      <c r="AY257" s="34">
        <v>38167.087230537989</v>
      </c>
    </row>
    <row r="258" spans="1:51" x14ac:dyDescent="0.25">
      <c r="A258" s="32">
        <v>44541</v>
      </c>
      <c r="B258" s="33">
        <v>17</v>
      </c>
      <c r="C258" s="34">
        <v>27003.169300420774</v>
      </c>
      <c r="D258" s="34">
        <v>34639.559157812502</v>
      </c>
      <c r="E258" s="34">
        <v>15324.830643812509</v>
      </c>
      <c r="F258" s="34">
        <v>55307.359860187506</v>
      </c>
      <c r="G258" s="34">
        <v>36045.101162702544</v>
      </c>
      <c r="H258" s="34">
        <v>7440.7601067968844</v>
      </c>
      <c r="I258" s="34">
        <v>28924.467105960925</v>
      </c>
      <c r="J258" s="34">
        <v>150.42866516113281</v>
      </c>
      <c r="K258" s="34">
        <v>19161.63107087501</v>
      </c>
      <c r="L258" s="34">
        <v>6642.036781656243</v>
      </c>
      <c r="M258" s="34">
        <v>21799.106130577322</v>
      </c>
      <c r="N258" s="34">
        <v>15500.125539781249</v>
      </c>
      <c r="O258" s="34">
        <v>42659.102011594092</v>
      </c>
      <c r="P258" s="34">
        <v>4915.1693785564275</v>
      </c>
      <c r="Q258" s="34">
        <v>35.771389007568359</v>
      </c>
      <c r="R258" s="34">
        <v>5852.0335685429754</v>
      </c>
      <c r="S258" s="34">
        <v>42753.176290888936</v>
      </c>
      <c r="T258" s="34">
        <v>16191.39687584377</v>
      </c>
      <c r="U258" s="34">
        <v>9368.2874452656306</v>
      </c>
      <c r="V258" s="34">
        <v>59917.324909468749</v>
      </c>
      <c r="W258" s="34">
        <v>1405.9855113046881</v>
      </c>
      <c r="X258" s="34">
        <v>8012.957093790601</v>
      </c>
      <c r="Y258" s="34">
        <v>22089.804209328413</v>
      </c>
      <c r="Z258" s="34">
        <v>328.58501861572267</v>
      </c>
      <c r="AA258" s="34">
        <v>20396.493585328142</v>
      </c>
      <c r="AB258" s="34">
        <v>15317.303969381383</v>
      </c>
      <c r="AC258" s="34">
        <v>24926.531551176624</v>
      </c>
      <c r="AD258" s="34">
        <v>36119.668030437504</v>
      </c>
      <c r="AE258" s="34">
        <v>6055.1722717805742</v>
      </c>
      <c r="AF258" s="34">
        <v>21.694657258064517</v>
      </c>
      <c r="AG258" s="34">
        <v>19869.357670124999</v>
      </c>
      <c r="AH258" s="34">
        <v>39335.539899093746</v>
      </c>
      <c r="AI258" s="34">
        <v>5578.4676443092148</v>
      </c>
      <c r="AJ258" s="34">
        <v>52.623791937371124</v>
      </c>
      <c r="AK258" s="34">
        <v>5997.9260945440492</v>
      </c>
      <c r="AL258" s="34">
        <v>20894.288061843748</v>
      </c>
      <c r="AM258" s="34">
        <v>11582.522608795221</v>
      </c>
      <c r="AN258" s="34">
        <v>11712.68097034377</v>
      </c>
      <c r="AO258" s="34">
        <v>42179.469874464841</v>
      </c>
      <c r="AP258" s="34">
        <v>604.03878331184319</v>
      </c>
      <c r="AQ258" s="34">
        <v>44739.628308995336</v>
      </c>
      <c r="AR258" s="34">
        <v>44193.104453699001</v>
      </c>
      <c r="AS258" s="34">
        <v>48363.093946328154</v>
      </c>
      <c r="AT258" s="34">
        <v>22161.607702768979</v>
      </c>
      <c r="AU258" s="34">
        <v>45726.151290859387</v>
      </c>
      <c r="AV258" s="34">
        <v>21282.826812259165</v>
      </c>
      <c r="AW258" s="34">
        <v>2327.866073415039</v>
      </c>
      <c r="AX258" s="34">
        <v>39115.354663425802</v>
      </c>
      <c r="AY258" s="34">
        <v>36715.110516897381</v>
      </c>
    </row>
    <row r="259" spans="1:51" x14ac:dyDescent="0.25">
      <c r="A259" s="32">
        <v>44541</v>
      </c>
      <c r="B259" s="33">
        <v>18</v>
      </c>
      <c r="C259" s="34">
        <v>26328.304253770475</v>
      </c>
      <c r="D259" s="34">
        <v>33614.102801749985</v>
      </c>
      <c r="E259" s="34">
        <v>14876.39932359376</v>
      </c>
      <c r="F259" s="34">
        <v>53705.191614656258</v>
      </c>
      <c r="G259" s="34">
        <v>32830.005581845857</v>
      </c>
      <c r="H259" s="34">
        <v>6493.3522577109425</v>
      </c>
      <c r="I259" s="34">
        <v>27664.673332550785</v>
      </c>
      <c r="J259" s="34">
        <v>146.84961700439447</v>
      </c>
      <c r="K259" s="34">
        <v>18637.292221437521</v>
      </c>
      <c r="L259" s="34">
        <v>6432.1283734062627</v>
      </c>
      <c r="M259" s="34">
        <v>22950.26895306497</v>
      </c>
      <c r="N259" s="34">
        <v>15122.0271729375</v>
      </c>
      <c r="O259" s="34">
        <v>40952.557106258144</v>
      </c>
      <c r="P259" s="34">
        <v>4947.2343017034837</v>
      </c>
      <c r="Q259" s="34">
        <v>35.921621322631836</v>
      </c>
      <c r="R259" s="34">
        <v>5693.8710505781301</v>
      </c>
      <c r="S259" s="34">
        <v>41748.388910670197</v>
      </c>
      <c r="T259" s="34">
        <v>15138.84882887502</v>
      </c>
      <c r="U259" s="34">
        <v>8658.5036629375099</v>
      </c>
      <c r="V259" s="34">
        <v>58209.381307500007</v>
      </c>
      <c r="W259" s="34">
        <v>1403.8235239687501</v>
      </c>
      <c r="X259" s="34">
        <v>9005.523968429703</v>
      </c>
      <c r="Y259" s="34">
        <v>21308.889456420198</v>
      </c>
      <c r="Z259" s="34">
        <v>339.13188629150386</v>
      </c>
      <c r="AA259" s="34">
        <v>20305.049109140626</v>
      </c>
      <c r="AB259" s="34">
        <v>14942.801693006417</v>
      </c>
      <c r="AC259" s="34">
        <v>23912.388936591669</v>
      </c>
      <c r="AD259" s="34">
        <v>35062.147353312495</v>
      </c>
      <c r="AE259" s="34">
        <v>4524.0954143905255</v>
      </c>
      <c r="AF259" s="34">
        <v>21.694657258064517</v>
      </c>
      <c r="AG259" s="34">
        <v>19399.890095625</v>
      </c>
      <c r="AH259" s="34">
        <v>39045.584104437497</v>
      </c>
      <c r="AI259" s="34">
        <v>5456.949283550277</v>
      </c>
      <c r="AJ259" s="34">
        <v>50.257387506473947</v>
      </c>
      <c r="AK259" s="34">
        <v>6386.3966577966557</v>
      </c>
      <c r="AL259" s="34">
        <v>20853.26067028127</v>
      </c>
      <c r="AM259" s="34">
        <v>11778.126442576477</v>
      </c>
      <c r="AN259" s="34">
        <v>11576.06024223438</v>
      </c>
      <c r="AO259" s="34">
        <v>41269.450959855465</v>
      </c>
      <c r="AP259" s="34">
        <v>602.91082695126488</v>
      </c>
      <c r="AQ259" s="34">
        <v>42985.668352698456</v>
      </c>
      <c r="AR259" s="34">
        <v>42681.560631691173</v>
      </c>
      <c r="AS259" s="34">
        <v>47195.061995328157</v>
      </c>
      <c r="AT259" s="34">
        <v>21152.89221005017</v>
      </c>
      <c r="AU259" s="34">
        <v>44656.477249078132</v>
      </c>
      <c r="AV259" s="34">
        <v>21275.327185259164</v>
      </c>
      <c r="AW259" s="34">
        <v>1014.1230459453232</v>
      </c>
      <c r="AX259" s="34">
        <v>38345.2681016758</v>
      </c>
      <c r="AY259" s="34">
        <v>35309.184251881736</v>
      </c>
    </row>
    <row r="260" spans="1:51" x14ac:dyDescent="0.25">
      <c r="A260" s="32">
        <v>44541</v>
      </c>
      <c r="B260" s="33">
        <v>19</v>
      </c>
      <c r="C260" s="34">
        <v>25484.14881700484</v>
      </c>
      <c r="D260" s="34">
        <v>32641.637889718753</v>
      </c>
      <c r="E260" s="34">
        <v>14298.794588390641</v>
      </c>
      <c r="F260" s="34">
        <v>52056.963942000002</v>
      </c>
      <c r="G260" s="34">
        <v>30939.060688398273</v>
      </c>
      <c r="H260" s="34">
        <v>6491.2978841015647</v>
      </c>
      <c r="I260" s="34">
        <v>26591.765252468766</v>
      </c>
      <c r="J260" s="34">
        <v>154.99916458129891</v>
      </c>
      <c r="K260" s="34">
        <v>18331.577351375021</v>
      </c>
      <c r="L260" s="34">
        <v>6389.3897977422075</v>
      </c>
      <c r="M260" s="34">
        <v>21204.395566368366</v>
      </c>
      <c r="N260" s="34">
        <v>15080.7407549375</v>
      </c>
      <c r="O260" s="34">
        <v>40209.796410422219</v>
      </c>
      <c r="P260" s="34">
        <v>5060.504472267452</v>
      </c>
      <c r="Q260" s="34">
        <v>35.983950614929199</v>
      </c>
      <c r="R260" s="34">
        <v>5518.5755920664069</v>
      </c>
      <c r="S260" s="34">
        <v>41227.55217124831</v>
      </c>
      <c r="T260" s="34">
        <v>14080.547984890642</v>
      </c>
      <c r="U260" s="34">
        <v>7867.1398612109506</v>
      </c>
      <c r="V260" s="34">
        <v>57225.501966187498</v>
      </c>
      <c r="W260" s="34">
        <v>1546.487168894532</v>
      </c>
      <c r="X260" s="34">
        <v>8090.6634591285001</v>
      </c>
      <c r="Y260" s="34">
        <v>20563.144350955459</v>
      </c>
      <c r="Z260" s="34">
        <v>351.50186737060551</v>
      </c>
      <c r="AA260" s="34">
        <v>19759.390678421918</v>
      </c>
      <c r="AB260" s="34">
        <v>14750.249038990787</v>
      </c>
      <c r="AC260" s="34">
        <v>23306.465799540681</v>
      </c>
      <c r="AD260" s="34">
        <v>34356.026898124997</v>
      </c>
      <c r="AE260" s="34">
        <v>5604.3068952663625</v>
      </c>
      <c r="AF260" s="34">
        <v>21.694657258064517</v>
      </c>
      <c r="AG260" s="34">
        <v>19147.05055090625</v>
      </c>
      <c r="AH260" s="34">
        <v>38824.577857937489</v>
      </c>
      <c r="AI260" s="34">
        <v>5487.3688402591051</v>
      </c>
      <c r="AJ260" s="34">
        <v>44.894584080013601</v>
      </c>
      <c r="AK260" s="34">
        <v>4941.4810362659664</v>
      </c>
      <c r="AL260" s="34">
        <v>21025.20794389064</v>
      </c>
      <c r="AM260" s="34">
        <v>11281.509531045207</v>
      </c>
      <c r="AN260" s="34">
        <v>11251.625771156261</v>
      </c>
      <c r="AO260" s="34">
        <v>40176.410410957033</v>
      </c>
      <c r="AP260" s="34">
        <v>576.96538178622609</v>
      </c>
      <c r="AQ260" s="34">
        <v>41592.425752870346</v>
      </c>
      <c r="AR260" s="34">
        <v>41549.89905072243</v>
      </c>
      <c r="AS260" s="34">
        <v>47033.423069109391</v>
      </c>
      <c r="AT260" s="34">
        <v>20270.423022143928</v>
      </c>
      <c r="AU260" s="34">
        <v>44421.133574828134</v>
      </c>
      <c r="AV260" s="34">
        <v>21207.777621509158</v>
      </c>
      <c r="AW260" s="34">
        <v>1407.7095341796833</v>
      </c>
      <c r="AX260" s="34">
        <v>38348.362596214873</v>
      </c>
      <c r="AY260" s="34">
        <v>34180.875018444247</v>
      </c>
    </row>
    <row r="261" spans="1:51" x14ac:dyDescent="0.25">
      <c r="A261" s="32">
        <v>44541</v>
      </c>
      <c r="B261" s="33">
        <v>20</v>
      </c>
      <c r="C261" s="34">
        <v>25158.490467395455</v>
      </c>
      <c r="D261" s="34">
        <v>32131.6637776875</v>
      </c>
      <c r="E261" s="34">
        <v>14027.591747234392</v>
      </c>
      <c r="F261" s="34">
        <v>51678.595322031251</v>
      </c>
      <c r="G261" s="34">
        <v>28124.746362759139</v>
      </c>
      <c r="H261" s="34">
        <v>6865.8563942031378</v>
      </c>
      <c r="I261" s="34">
        <v>26038.675637195331</v>
      </c>
      <c r="J261" s="34">
        <v>159.2812309265137</v>
      </c>
      <c r="K261" s="34">
        <v>18176.667592421891</v>
      </c>
      <c r="L261" s="34">
        <v>6287.2143936171906</v>
      </c>
      <c r="M261" s="34">
        <v>23452.555168349758</v>
      </c>
      <c r="N261" s="34">
        <v>14509.489708656271</v>
      </c>
      <c r="O261" s="34">
        <v>39440.387675703467</v>
      </c>
      <c r="P261" s="34">
        <v>5955.2155439629605</v>
      </c>
      <c r="Q261" s="34">
        <v>35.926303863525391</v>
      </c>
      <c r="R261" s="34">
        <v>5449.2452325976574</v>
      </c>
      <c r="S261" s="34">
        <v>41489.314939232674</v>
      </c>
      <c r="T261" s="34">
        <v>13395.037629093778</v>
      </c>
      <c r="U261" s="34">
        <v>7213.89625510938</v>
      </c>
      <c r="V261" s="34">
        <v>57317.093032500001</v>
      </c>
      <c r="W261" s="34">
        <v>1583.3449870195307</v>
      </c>
      <c r="X261" s="34">
        <v>8339.0875681596699</v>
      </c>
      <c r="Y261" s="34">
        <v>20082.00765600559</v>
      </c>
      <c r="Z261" s="34">
        <v>334.25080657958983</v>
      </c>
      <c r="AA261" s="34">
        <v>19826.481745375011</v>
      </c>
      <c r="AB261" s="34">
        <v>14636.829436787657</v>
      </c>
      <c r="AC261" s="34">
        <v>22931.964619983759</v>
      </c>
      <c r="AD261" s="34">
        <v>34290.352388781255</v>
      </c>
      <c r="AE261" s="34">
        <v>5183.6716103604485</v>
      </c>
      <c r="AF261" s="34">
        <v>21.694657258064517</v>
      </c>
      <c r="AG261" s="34">
        <v>19643.919496250001</v>
      </c>
      <c r="AH261" s="34">
        <v>39345.034440468764</v>
      </c>
      <c r="AI261" s="34">
        <v>5658.7842185474865</v>
      </c>
      <c r="AJ261" s="34">
        <v>34.896433169281693</v>
      </c>
      <c r="AK261" s="34">
        <v>4492.7191461048233</v>
      </c>
      <c r="AL261" s="34">
        <v>21613.091549937519</v>
      </c>
      <c r="AM261" s="34">
        <v>11786.156957217087</v>
      </c>
      <c r="AN261" s="34">
        <v>11083.24042520313</v>
      </c>
      <c r="AO261" s="34">
        <v>40078.962894539058</v>
      </c>
      <c r="AP261" s="34">
        <v>572.04925346374557</v>
      </c>
      <c r="AQ261" s="34">
        <v>40970.329218073457</v>
      </c>
      <c r="AR261" s="34">
        <v>41009.516249823981</v>
      </c>
      <c r="AS261" s="34">
        <v>47422.026060640652</v>
      </c>
      <c r="AT261" s="34">
        <v>20002.530258331437</v>
      </c>
      <c r="AU261" s="34">
        <v>44584.359712765625</v>
      </c>
      <c r="AV261" s="34">
        <v>21487.867538040413</v>
      </c>
      <c r="AW261" s="34">
        <v>2429.4970707421944</v>
      </c>
      <c r="AX261" s="34">
        <v>39028.806582464858</v>
      </c>
      <c r="AY261" s="34">
        <v>33588.328920522377</v>
      </c>
    </row>
    <row r="262" spans="1:51" x14ac:dyDescent="0.25">
      <c r="A262" s="32">
        <v>44541</v>
      </c>
      <c r="B262" s="33">
        <v>21</v>
      </c>
      <c r="C262" s="34">
        <v>26359.96418245793</v>
      </c>
      <c r="D262" s="34">
        <v>33630.658775156247</v>
      </c>
      <c r="E262" s="34">
        <v>13882.922873281268</v>
      </c>
      <c r="F262" s="34">
        <v>50482.723066281258</v>
      </c>
      <c r="G262" s="34">
        <v>29223.110827927634</v>
      </c>
      <c r="H262" s="34">
        <v>6352.3897950156324</v>
      </c>
      <c r="I262" s="34">
        <v>25931.916719359382</v>
      </c>
      <c r="J262" s="34">
        <v>162.7513122558594</v>
      </c>
      <c r="K262" s="34">
        <v>19110.37591568752</v>
      </c>
      <c r="L262" s="34">
        <v>7332.4002458047089</v>
      </c>
      <c r="M262" s="34">
        <v>23453.543559649355</v>
      </c>
      <c r="N262" s="34">
        <v>15215.174267875</v>
      </c>
      <c r="O262" s="34">
        <v>38817.196334484725</v>
      </c>
      <c r="P262" s="34">
        <v>7445.2069329255328</v>
      </c>
      <c r="Q262" s="34">
        <v>35.478085517883301</v>
      </c>
      <c r="R262" s="34">
        <v>5825.7540494453169</v>
      </c>
      <c r="S262" s="34">
        <v>43176.274856779572</v>
      </c>
      <c r="T262" s="34">
        <v>14474.372867343771</v>
      </c>
      <c r="U262" s="34">
        <v>7492.3895794531309</v>
      </c>
      <c r="V262" s="34">
        <v>60480.103525968749</v>
      </c>
      <c r="W262" s="34">
        <v>2264.8775315624998</v>
      </c>
      <c r="X262" s="34">
        <v>8656.1699820179019</v>
      </c>
      <c r="Y262" s="34">
        <v>20364.105480818769</v>
      </c>
      <c r="Z262" s="34">
        <v>324.70078369140617</v>
      </c>
      <c r="AA262" s="34">
        <v>21466.291616312505</v>
      </c>
      <c r="AB262" s="34">
        <v>14821.398599459535</v>
      </c>
      <c r="AC262" s="34">
        <v>23932.452855508898</v>
      </c>
      <c r="AD262" s="34">
        <v>35918.287144281239</v>
      </c>
      <c r="AE262" s="34">
        <v>6271.0988789557032</v>
      </c>
      <c r="AF262" s="34">
        <v>21.694657258064517</v>
      </c>
      <c r="AG262" s="34">
        <v>21507.503984437499</v>
      </c>
      <c r="AH262" s="34">
        <v>42582.718780281255</v>
      </c>
      <c r="AI262" s="34">
        <v>6030.3143119231945</v>
      </c>
      <c r="AJ262" s="34">
        <v>27.219835627771147</v>
      </c>
      <c r="AK262" s="34">
        <v>4073.910102454221</v>
      </c>
      <c r="AL262" s="34">
        <v>23408.263633656261</v>
      </c>
      <c r="AM262" s="34">
        <v>12990.439317717119</v>
      </c>
      <c r="AN262" s="34">
        <v>11267.472867953131</v>
      </c>
      <c r="AO262" s="34">
        <v>41366.394938082034</v>
      </c>
      <c r="AP262" s="34">
        <v>630.45012153685104</v>
      </c>
      <c r="AQ262" s="34">
        <v>40932.502021948465</v>
      </c>
      <c r="AR262" s="34">
        <v>42056.439696988054</v>
      </c>
      <c r="AS262" s="34">
        <v>50137.0286221719</v>
      </c>
      <c r="AT262" s="34">
        <v>19900.237016112667</v>
      </c>
      <c r="AU262" s="34">
        <v>46662.16908134376</v>
      </c>
      <c r="AV262" s="34">
        <v>22807.01246688416</v>
      </c>
      <c r="AW262" s="34">
        <v>3882.452086753914</v>
      </c>
      <c r="AX262" s="34">
        <v>41487.035790257833</v>
      </c>
      <c r="AY262" s="34">
        <v>34137.453323506721</v>
      </c>
    </row>
    <row r="263" spans="1:51" x14ac:dyDescent="0.25">
      <c r="A263" s="32">
        <v>44541</v>
      </c>
      <c r="B263" s="33">
        <v>22</v>
      </c>
      <c r="C263" s="34">
        <v>28529.785588161063</v>
      </c>
      <c r="D263" s="34">
        <v>36968.255796468744</v>
      </c>
      <c r="E263" s="34">
        <v>15461.779483109392</v>
      </c>
      <c r="F263" s="34">
        <v>53668.511778156244</v>
      </c>
      <c r="G263" s="34">
        <v>33779.686338822874</v>
      </c>
      <c r="H263" s="34">
        <v>5154.7932013047011</v>
      </c>
      <c r="I263" s="34">
        <v>25650.41342718359</v>
      </c>
      <c r="J263" s="34">
        <v>185.7746772766113</v>
      </c>
      <c r="K263" s="34">
        <v>20661.54384582815</v>
      </c>
      <c r="L263" s="34">
        <v>8400.1609057500009</v>
      </c>
      <c r="M263" s="34">
        <v>25529.575286624993</v>
      </c>
      <c r="N263" s="34">
        <v>17129.1147766875</v>
      </c>
      <c r="O263" s="34">
        <v>40300.373636344084</v>
      </c>
      <c r="P263" s="34">
        <v>8280.5176905195458</v>
      </c>
      <c r="Q263" s="34">
        <v>34.908576011657708</v>
      </c>
      <c r="R263" s="34">
        <v>7013.6642273242214</v>
      </c>
      <c r="S263" s="34">
        <v>42060.690294857704</v>
      </c>
      <c r="T263" s="34">
        <v>15977.683678156283</v>
      </c>
      <c r="U263" s="34">
        <v>9203.0758746562606</v>
      </c>
      <c r="V263" s="34">
        <v>68185.91963774999</v>
      </c>
      <c r="W263" s="34">
        <v>2676.756109410157</v>
      </c>
      <c r="X263" s="34">
        <v>10822.423875994464</v>
      </c>
      <c r="Y263" s="34">
        <v>20386.015576890539</v>
      </c>
      <c r="Z263" s="34">
        <v>346.08239654541012</v>
      </c>
      <c r="AA263" s="34">
        <v>25256.761299765647</v>
      </c>
      <c r="AB263" s="34">
        <v>14655.018547740794</v>
      </c>
      <c r="AC263" s="34">
        <v>26182.081125278488</v>
      </c>
      <c r="AD263" s="34">
        <v>41629.374214874995</v>
      </c>
      <c r="AE263" s="34">
        <v>7995.7462145260224</v>
      </c>
      <c r="AF263" s="34">
        <v>21.694657258064517</v>
      </c>
      <c r="AG263" s="34">
        <v>24514.976664624999</v>
      </c>
      <c r="AH263" s="34">
        <v>49914.035229500005</v>
      </c>
      <c r="AI263" s="34">
        <v>7403.5365234374995</v>
      </c>
      <c r="AJ263" s="34">
        <v>35.509846041313097</v>
      </c>
      <c r="AK263" s="34">
        <v>4146.8871795156301</v>
      </c>
      <c r="AL263" s="34">
        <v>24830.157722046886</v>
      </c>
      <c r="AM263" s="34">
        <v>15649.039143201484</v>
      </c>
      <c r="AN263" s="34">
        <v>11821.542137187511</v>
      </c>
      <c r="AO263" s="34">
        <v>45705.183409499994</v>
      </c>
      <c r="AP263" s="34">
        <v>799.02690124511696</v>
      </c>
      <c r="AQ263" s="34">
        <v>41753.161380284379</v>
      </c>
      <c r="AR263" s="34">
        <v>49049.980778097437</v>
      </c>
      <c r="AS263" s="34">
        <v>55677.145643750009</v>
      </c>
      <c r="AT263" s="34">
        <v>19825.603240097051</v>
      </c>
      <c r="AU263" s="34">
        <v>49662.367980250012</v>
      </c>
      <c r="AV263" s="34">
        <v>27455.908192884162</v>
      </c>
      <c r="AW263" s="34">
        <v>4542.1041264023634</v>
      </c>
      <c r="AX263" s="34">
        <v>52870.523781066426</v>
      </c>
      <c r="AY263" s="34">
        <v>35404.834606366116</v>
      </c>
    </row>
    <row r="264" spans="1:51" x14ac:dyDescent="0.25">
      <c r="A264" s="32">
        <v>44541</v>
      </c>
      <c r="B264" s="33">
        <v>23</v>
      </c>
      <c r="C264" s="34">
        <v>26886.319920723585</v>
      </c>
      <c r="D264" s="34">
        <v>35989.51995265625</v>
      </c>
      <c r="E264" s="34">
        <v>15985.661223281273</v>
      </c>
      <c r="F264" s="34">
        <v>50178.581916937503</v>
      </c>
      <c r="G264" s="34">
        <v>31895.07594358849</v>
      </c>
      <c r="H264" s="34">
        <v>3559.157660390631</v>
      </c>
      <c r="I264" s="34">
        <v>24445.433825550794</v>
      </c>
      <c r="J264" s="34">
        <v>169.2377243041993</v>
      </c>
      <c r="K264" s="34">
        <v>20189.501386703148</v>
      </c>
      <c r="L264" s="34">
        <v>7967.3061990703218</v>
      </c>
      <c r="M264" s="34">
        <v>25247.554224970812</v>
      </c>
      <c r="N264" s="34">
        <v>16301.5952158125</v>
      </c>
      <c r="O264" s="34">
        <v>38885.955385258152</v>
      </c>
      <c r="P264" s="34">
        <v>8053.5002168398551</v>
      </c>
      <c r="Q264" s="34">
        <v>34.63261604309082</v>
      </c>
      <c r="R264" s="34">
        <v>6892.0207335664036</v>
      </c>
      <c r="S264" s="34">
        <v>34428.995173021744</v>
      </c>
      <c r="T264" s="34">
        <v>14989.149112960949</v>
      </c>
      <c r="U264" s="34">
        <v>8919.3595963750104</v>
      </c>
      <c r="V264" s="34">
        <v>65719.446131312492</v>
      </c>
      <c r="W264" s="34">
        <v>2557.3393893398447</v>
      </c>
      <c r="X264" s="34">
        <v>10697.739934244484</v>
      </c>
      <c r="Y264" s="34">
        <v>19184.832345484945</v>
      </c>
      <c r="Z264" s="34">
        <v>348.34779022216799</v>
      </c>
      <c r="AA264" s="34">
        <v>24144.537043375025</v>
      </c>
      <c r="AB264" s="34">
        <v>14112.391410693894</v>
      </c>
      <c r="AC264" s="34">
        <v>24544.637406690908</v>
      </c>
      <c r="AD264" s="34">
        <v>40282.048869343758</v>
      </c>
      <c r="AE264" s="34">
        <v>9748.7472783072735</v>
      </c>
      <c r="AF264" s="34">
        <v>21.694657258064517</v>
      </c>
      <c r="AG264" s="34">
        <v>24687.945147437502</v>
      </c>
      <c r="AH264" s="34">
        <v>48726.448776343743</v>
      </c>
      <c r="AI264" s="34">
        <v>7455.62238769531</v>
      </c>
      <c r="AJ264" s="34">
        <v>34.788305681484985</v>
      </c>
      <c r="AK264" s="34">
        <v>4138.0838414765603</v>
      </c>
      <c r="AL264" s="34">
        <v>24108.917087843758</v>
      </c>
      <c r="AM264" s="34">
        <v>15197.97309379521</v>
      </c>
      <c r="AN264" s="34">
        <v>11598.318312546891</v>
      </c>
      <c r="AO264" s="34">
        <v>44731.709333160157</v>
      </c>
      <c r="AP264" s="34">
        <v>803.74508666992199</v>
      </c>
      <c r="AQ264" s="34">
        <v>39890.445814901585</v>
      </c>
      <c r="AR264" s="34">
        <v>52363.95678027712</v>
      </c>
      <c r="AS264" s="34">
        <v>54404.200810562514</v>
      </c>
      <c r="AT264" s="34">
        <v>18211.244805565824</v>
      </c>
      <c r="AU264" s="34">
        <v>47375.07491475001</v>
      </c>
      <c r="AV264" s="34">
        <v>26030.416826165412</v>
      </c>
      <c r="AW264" s="34">
        <v>5185.9488218613387</v>
      </c>
      <c r="AX264" s="34">
        <v>51951.47742633595</v>
      </c>
      <c r="AY264" s="34">
        <v>33789.216169100524</v>
      </c>
    </row>
    <row r="265" spans="1:51" x14ac:dyDescent="0.25">
      <c r="A265" s="32">
        <v>44541</v>
      </c>
      <c r="B265" s="33">
        <v>24</v>
      </c>
      <c r="C265" s="34">
        <v>25263.525977364199</v>
      </c>
      <c r="D265" s="34">
        <v>33884.462684437502</v>
      </c>
      <c r="E265" s="34">
        <v>15084.150479203154</v>
      </c>
      <c r="F265" s="34">
        <v>45611.165471312517</v>
      </c>
      <c r="G265" s="34">
        <v>28888.077835619755</v>
      </c>
      <c r="H265" s="34">
        <v>3305.423930414081</v>
      </c>
      <c r="I265" s="34">
        <v>22908.946381468762</v>
      </c>
      <c r="J265" s="34">
        <v>146.9809188842774</v>
      </c>
      <c r="K265" s="34">
        <v>18896.450388515641</v>
      </c>
      <c r="L265" s="34">
        <v>7803.2206318984445</v>
      </c>
      <c r="M265" s="34">
        <v>24383.097007260858</v>
      </c>
      <c r="N265" s="34">
        <v>15357.138369</v>
      </c>
      <c r="O265" s="34">
        <v>36047.782551273776</v>
      </c>
      <c r="P265" s="34">
        <v>7679.7520181835898</v>
      </c>
      <c r="Q265" s="34">
        <v>35.104811668395996</v>
      </c>
      <c r="R265" s="34">
        <v>6432.1933994414167</v>
      </c>
      <c r="S265" s="34">
        <v>30424.296838787726</v>
      </c>
      <c r="T265" s="34">
        <v>13839.149412000012</v>
      </c>
      <c r="U265" s="34">
        <v>8353.8476952578203</v>
      </c>
      <c r="V265" s="34">
        <v>60862.24244259375</v>
      </c>
      <c r="W265" s="34">
        <v>2428.4882134023428</v>
      </c>
      <c r="X265" s="34">
        <v>10474.171529322579</v>
      </c>
      <c r="Y265" s="34">
        <v>17894.042752251094</v>
      </c>
      <c r="Z265" s="34">
        <v>324.63342651367179</v>
      </c>
      <c r="AA265" s="34">
        <v>22433.098044546874</v>
      </c>
      <c r="AB265" s="34">
        <v>13262.631250811073</v>
      </c>
      <c r="AC265" s="34">
        <v>22569.038326450747</v>
      </c>
      <c r="AD265" s="34">
        <v>37449.515669531254</v>
      </c>
      <c r="AE265" s="34">
        <v>9208.3437722916406</v>
      </c>
      <c r="AF265" s="34">
        <v>21.694657258064517</v>
      </c>
      <c r="AG265" s="34">
        <v>23162.869948656247</v>
      </c>
      <c r="AH265" s="34">
        <v>44264.502324343746</v>
      </c>
      <c r="AI265" s="34">
        <v>6986.8237548828092</v>
      </c>
      <c r="AJ265" s="34">
        <v>30.770051823673271</v>
      </c>
      <c r="AK265" s="34">
        <v>3623.3805146562499</v>
      </c>
      <c r="AL265" s="34">
        <v>22511.517861328128</v>
      </c>
      <c r="AM265" s="34">
        <v>13858.066343607732</v>
      </c>
      <c r="AN265" s="34">
        <v>11219.729973625012</v>
      </c>
      <c r="AO265" s="34">
        <v>41843.855829074222</v>
      </c>
      <c r="AP265" s="34">
        <v>770.87313842773403</v>
      </c>
      <c r="AQ265" s="34">
        <v>37534.626411870348</v>
      </c>
      <c r="AR265" s="34">
        <v>50363.580810683365</v>
      </c>
      <c r="AS265" s="34">
        <v>50751.73165032814</v>
      </c>
      <c r="AT265" s="34">
        <v>17918.296606768912</v>
      </c>
      <c r="AU265" s="34">
        <v>43999.683889750013</v>
      </c>
      <c r="AV265" s="34">
        <v>19853.017275790411</v>
      </c>
      <c r="AW265" s="34">
        <v>11725.323562696294</v>
      </c>
      <c r="AX265" s="34">
        <v>48708.01039991017</v>
      </c>
      <c r="AY265" s="34">
        <v>31690.99802952238</v>
      </c>
    </row>
    <row r="266" spans="1:51" x14ac:dyDescent="0.25">
      <c r="A266" s="32">
        <v>44542</v>
      </c>
      <c r="B266" s="33">
        <v>1</v>
      </c>
      <c r="C266" s="34">
        <v>22462.234396817348</v>
      </c>
      <c r="D266" s="34">
        <v>30487.886137531241</v>
      </c>
      <c r="E266" s="34">
        <v>12732.270852328149</v>
      </c>
      <c r="F266" s="34">
        <v>40663.127877046885</v>
      </c>
      <c r="G266" s="34">
        <v>25173.758766135357</v>
      </c>
      <c r="H266" s="34">
        <v>3932.8783665312721</v>
      </c>
      <c r="I266" s="34">
        <v>20970.362406027351</v>
      </c>
      <c r="J266" s="34">
        <v>130.63999938964838</v>
      </c>
      <c r="K266" s="34">
        <v>17012.662271078141</v>
      </c>
      <c r="L266" s="34">
        <v>7429.2851908593711</v>
      </c>
      <c r="M266" s="34">
        <v>22908.802855971597</v>
      </c>
      <c r="N266" s="34">
        <v>14070.29481400001</v>
      </c>
      <c r="O266" s="34">
        <v>32576.02095961753</v>
      </c>
      <c r="P266" s="34">
        <v>6901.0539127890679</v>
      </c>
      <c r="Q266" s="34">
        <v>34.667721748352051</v>
      </c>
      <c r="R266" s="34">
        <v>5743.7862150078126</v>
      </c>
      <c r="S266" s="34">
        <v>27293.357533404553</v>
      </c>
      <c r="T266" s="34">
        <v>12807.924526132831</v>
      </c>
      <c r="U266" s="34">
        <v>7612.7966913671899</v>
      </c>
      <c r="V266" s="34">
        <v>54557.898367968744</v>
      </c>
      <c r="W266" s="34">
        <v>2177.5275923242189</v>
      </c>
      <c r="X266" s="34">
        <v>9892.2147436663254</v>
      </c>
      <c r="Y266" s="34">
        <v>16454.758012884424</v>
      </c>
      <c r="Z266" s="34">
        <v>313.47494537353521</v>
      </c>
      <c r="AA266" s="34">
        <v>19386.719460085937</v>
      </c>
      <c r="AB266" s="34">
        <v>12582.592800256416</v>
      </c>
      <c r="AC266" s="34">
        <v>21241.750370972932</v>
      </c>
      <c r="AD266" s="34">
        <v>33531.802523843755</v>
      </c>
      <c r="AE266" s="34">
        <v>8069.2386780729121</v>
      </c>
      <c r="AF266" s="34">
        <v>21.694657258064517</v>
      </c>
      <c r="AG266" s="34">
        <v>20832.986879593751</v>
      </c>
      <c r="AH266" s="34">
        <v>38153.972970562507</v>
      </c>
      <c r="AI266" s="34">
        <v>6245.83593749999</v>
      </c>
      <c r="AJ266" s="34">
        <v>36.100919912071618</v>
      </c>
      <c r="AK266" s="34">
        <v>3415.6559490937607</v>
      </c>
      <c r="AL266" s="34">
        <v>20133.16354250002</v>
      </c>
      <c r="AM266" s="34">
        <v>12061.001002256162</v>
      </c>
      <c r="AN266" s="34">
        <v>10569.09570960939</v>
      </c>
      <c r="AO266" s="34">
        <v>38341.918618203126</v>
      </c>
      <c r="AP266" s="34">
        <v>729.585205078125</v>
      </c>
      <c r="AQ266" s="34">
        <v>35106.944427854702</v>
      </c>
      <c r="AR266" s="34">
        <v>45586.63053178494</v>
      </c>
      <c r="AS266" s="34">
        <v>44997.080301843773</v>
      </c>
      <c r="AT266" s="34">
        <v>16879.957530175208</v>
      </c>
      <c r="AU266" s="34">
        <v>39905.775106859408</v>
      </c>
      <c r="AV266" s="34">
        <v>14718.920362352917</v>
      </c>
      <c r="AW266" s="34">
        <v>13447.252243147461</v>
      </c>
      <c r="AX266" s="34">
        <v>43585.10415257814</v>
      </c>
      <c r="AY266" s="34">
        <v>29299.411899100491</v>
      </c>
    </row>
    <row r="267" spans="1:51" x14ac:dyDescent="0.25">
      <c r="A267" s="32">
        <v>44542</v>
      </c>
      <c r="B267" s="33">
        <v>2</v>
      </c>
      <c r="C267" s="34">
        <v>20676.878020286098</v>
      </c>
      <c r="D267" s="34">
        <v>27314.252191343749</v>
      </c>
      <c r="E267" s="34">
        <v>11377.244353992202</v>
      </c>
      <c r="F267" s="34">
        <v>36834.380678109395</v>
      </c>
      <c r="G267" s="34">
        <v>21881.415666229113</v>
      </c>
      <c r="H267" s="34">
        <v>3696.9371443906302</v>
      </c>
      <c r="I267" s="34">
        <v>19176.67232294142</v>
      </c>
      <c r="J267" s="34">
        <v>116.166711807251</v>
      </c>
      <c r="K267" s="34">
        <v>15218.747649437531</v>
      </c>
      <c r="L267" s="34">
        <v>6816.0652801796914</v>
      </c>
      <c r="M267" s="34">
        <v>21881.296271248604</v>
      </c>
      <c r="N267" s="34">
        <v>12928.601653765631</v>
      </c>
      <c r="O267" s="34">
        <v>29679.773032344121</v>
      </c>
      <c r="P267" s="34">
        <v>6301.8127597578123</v>
      </c>
      <c r="Q267" s="34">
        <v>33.558939933776855</v>
      </c>
      <c r="R267" s="34">
        <v>5019.6356804296884</v>
      </c>
      <c r="S267" s="34">
        <v>24023.297284467073</v>
      </c>
      <c r="T267" s="34">
        <v>11870.98145975783</v>
      </c>
      <c r="U267" s="34">
        <v>6956.9514935625102</v>
      </c>
      <c r="V267" s="34">
        <v>49985.193704203128</v>
      </c>
      <c r="W267" s="34">
        <v>2040.6280322851571</v>
      </c>
      <c r="X267" s="34">
        <v>9703.8307234553977</v>
      </c>
      <c r="Y267" s="34">
        <v>16201.673974870848</v>
      </c>
      <c r="Z267" s="34">
        <v>284.8262292480469</v>
      </c>
      <c r="AA267" s="34">
        <v>16477.226628515637</v>
      </c>
      <c r="AB267" s="34">
        <v>11886.641364998583</v>
      </c>
      <c r="AC267" s="34">
        <v>19478.006402914423</v>
      </c>
      <c r="AD267" s="34">
        <v>29425.364634250003</v>
      </c>
      <c r="AE267" s="34">
        <v>7035.7117538932207</v>
      </c>
      <c r="AF267" s="34">
        <v>21.694657258064517</v>
      </c>
      <c r="AG267" s="34">
        <v>18245.801974468748</v>
      </c>
      <c r="AH267" s="34">
        <v>32823.62085737499</v>
      </c>
      <c r="AI267" s="34">
        <v>5524.4640136718808</v>
      </c>
      <c r="AJ267" s="34">
        <v>38.142872644579882</v>
      </c>
      <c r="AK267" s="34">
        <v>3258.3580434296996</v>
      </c>
      <c r="AL267" s="34">
        <v>17553.043962796881</v>
      </c>
      <c r="AM267" s="34">
        <v>11184.349789592097</v>
      </c>
      <c r="AN267" s="34">
        <v>9623.036879812511</v>
      </c>
      <c r="AO267" s="34">
        <v>33193.334759640624</v>
      </c>
      <c r="AP267" s="34">
        <v>684.66334533691497</v>
      </c>
      <c r="AQ267" s="34">
        <v>32833.23434025707</v>
      </c>
      <c r="AR267" s="34">
        <v>40859.457890730242</v>
      </c>
      <c r="AS267" s="34">
        <v>39518.513868062524</v>
      </c>
      <c r="AT267" s="34">
        <v>16089.29824826894</v>
      </c>
      <c r="AU267" s="34">
        <v>36060.455386484398</v>
      </c>
      <c r="AV267" s="34">
        <v>12920.358667602939</v>
      </c>
      <c r="AW267" s="34">
        <v>11541.85821529297</v>
      </c>
      <c r="AX267" s="34">
        <v>38005.737411554721</v>
      </c>
      <c r="AY267" s="34">
        <v>27364.836049928599</v>
      </c>
    </row>
    <row r="268" spans="1:51" x14ac:dyDescent="0.25">
      <c r="A268" s="32">
        <v>44542</v>
      </c>
      <c r="B268" s="33">
        <v>3</v>
      </c>
      <c r="C268" s="34">
        <v>19504.276823770466</v>
      </c>
      <c r="D268" s="34">
        <v>24669.953496249989</v>
      </c>
      <c r="E268" s="34">
        <v>11224.21677839845</v>
      </c>
      <c r="F268" s="34">
        <v>33996.156221687525</v>
      </c>
      <c r="G268" s="34">
        <v>19585.045501838475</v>
      </c>
      <c r="H268" s="34">
        <v>3067.4332152812522</v>
      </c>
      <c r="I268" s="34">
        <v>17819.007017601569</v>
      </c>
      <c r="J268" s="34">
        <v>104.18064880371089</v>
      </c>
      <c r="K268" s="34">
        <v>13912.389570796891</v>
      </c>
      <c r="L268" s="34">
        <v>6730.2900533046914</v>
      </c>
      <c r="M268" s="34">
        <v>20501.706291204351</v>
      </c>
      <c r="N268" s="34">
        <v>12005.277104906259</v>
      </c>
      <c r="O268" s="34">
        <v>27488.623235586292</v>
      </c>
      <c r="P268" s="34">
        <v>5811.7874745742156</v>
      </c>
      <c r="Q268" s="34">
        <v>32.522870063781738</v>
      </c>
      <c r="R268" s="34">
        <v>4388.080095882814</v>
      </c>
      <c r="S268" s="34">
        <v>21371.758040185814</v>
      </c>
      <c r="T268" s="34">
        <v>11022.75832253907</v>
      </c>
      <c r="U268" s="34">
        <v>6605.80920607812</v>
      </c>
      <c r="V268" s="34">
        <v>44913.825486140646</v>
      </c>
      <c r="W268" s="34">
        <v>1895.3854353554702</v>
      </c>
      <c r="X268" s="34">
        <v>8782.1243666741757</v>
      </c>
      <c r="Y268" s="34">
        <v>15520.866057403389</v>
      </c>
      <c r="Z268" s="34">
        <v>272.19515289306651</v>
      </c>
      <c r="AA268" s="34">
        <v>14273.239666656258</v>
      </c>
      <c r="AB268" s="34">
        <v>11317.222118529831</v>
      </c>
      <c r="AC268" s="34">
        <v>18444.552244095637</v>
      </c>
      <c r="AD268" s="34">
        <v>26236.311884374998</v>
      </c>
      <c r="AE268" s="34">
        <v>6551.66153193227</v>
      </c>
      <c r="AF268" s="34">
        <v>21.694657258064517</v>
      </c>
      <c r="AG268" s="34">
        <v>16264.288395624999</v>
      </c>
      <c r="AH268" s="34">
        <v>30368.422480187495</v>
      </c>
      <c r="AI268" s="34">
        <v>4923.6174316406205</v>
      </c>
      <c r="AJ268" s="34">
        <v>36.219020250998199</v>
      </c>
      <c r="AK268" s="34">
        <v>3146.8858098281198</v>
      </c>
      <c r="AL268" s="34">
        <v>15559.711070328141</v>
      </c>
      <c r="AM268" s="34">
        <v>10958.888149451457</v>
      </c>
      <c r="AN268" s="34">
        <v>9080.8391614687607</v>
      </c>
      <c r="AO268" s="34">
        <v>28642.31863244142</v>
      </c>
      <c r="AP268" s="34">
        <v>669.87890625</v>
      </c>
      <c r="AQ268" s="34">
        <v>31142.056128882057</v>
      </c>
      <c r="AR268" s="34">
        <v>36985.15477555056</v>
      </c>
      <c r="AS268" s="34">
        <v>34656.628497750018</v>
      </c>
      <c r="AT268" s="34">
        <v>15490.224006737699</v>
      </c>
      <c r="AU268" s="34">
        <v>33051.958905000029</v>
      </c>
      <c r="AV268" s="34">
        <v>12688.58833760294</v>
      </c>
      <c r="AW268" s="34">
        <v>6377.1730956679785</v>
      </c>
      <c r="AX268" s="34">
        <v>33377.143891482439</v>
      </c>
      <c r="AY268" s="34">
        <v>26096.015726600486</v>
      </c>
    </row>
    <row r="269" spans="1:51" x14ac:dyDescent="0.25">
      <c r="A269" s="32">
        <v>44542</v>
      </c>
      <c r="B269" s="33">
        <v>4</v>
      </c>
      <c r="C269" s="34">
        <v>18677.523155598603</v>
      </c>
      <c r="D269" s="34">
        <v>22653.383583218747</v>
      </c>
      <c r="E269" s="34">
        <v>10207.890083765629</v>
      </c>
      <c r="F269" s="34">
        <v>32008.36544103127</v>
      </c>
      <c r="G269" s="34">
        <v>17439.838493650994</v>
      </c>
      <c r="H269" s="34">
        <v>3172.4772008203172</v>
      </c>
      <c r="I269" s="34">
        <v>16949.345729820325</v>
      </c>
      <c r="J269" s="34">
        <v>99.420837402343807</v>
      </c>
      <c r="K269" s="34">
        <v>12749.203496289079</v>
      </c>
      <c r="L269" s="34">
        <v>6207.7199637890499</v>
      </c>
      <c r="M269" s="34">
        <v>20301.472404473661</v>
      </c>
      <c r="N269" s="34">
        <v>11397.213434593759</v>
      </c>
      <c r="O269" s="34">
        <v>25974.755904086287</v>
      </c>
      <c r="P269" s="34">
        <v>5642.5123979257942</v>
      </c>
      <c r="Q269" s="34">
        <v>31.771756172180169</v>
      </c>
      <c r="R269" s="34">
        <v>4001.1222931132825</v>
      </c>
      <c r="S269" s="34">
        <v>19183.205405498313</v>
      </c>
      <c r="T269" s="34">
        <v>10466.184079585961</v>
      </c>
      <c r="U269" s="34">
        <v>6323.1409294921796</v>
      </c>
      <c r="V269" s="34">
        <v>41740.265783859395</v>
      </c>
      <c r="W269" s="34">
        <v>1813.7271843046881</v>
      </c>
      <c r="X269" s="34">
        <v>8597.0723783694812</v>
      </c>
      <c r="Y269" s="34">
        <v>15162.933609082665</v>
      </c>
      <c r="Z269" s="34">
        <v>264.88607528686521</v>
      </c>
      <c r="AA269" s="34">
        <v>12354.631925218768</v>
      </c>
      <c r="AB269" s="34">
        <v>11018.866495342332</v>
      </c>
      <c r="AC269" s="34">
        <v>17853.639362649887</v>
      </c>
      <c r="AD269" s="34">
        <v>23754.108866859377</v>
      </c>
      <c r="AE269" s="34">
        <v>5833.231531643205</v>
      </c>
      <c r="AF269" s="34">
        <v>21.694657258064517</v>
      </c>
      <c r="AG269" s="34">
        <v>14879.810694406249</v>
      </c>
      <c r="AH269" s="34">
        <v>27602.089974999995</v>
      </c>
      <c r="AI269" s="34">
        <v>4431.6344970703194</v>
      </c>
      <c r="AJ269" s="34">
        <v>38.091050252357206</v>
      </c>
      <c r="AK269" s="34">
        <v>2994.4666112187601</v>
      </c>
      <c r="AL269" s="34">
        <v>14157.531804093749</v>
      </c>
      <c r="AM269" s="34">
        <v>9218.911147099896</v>
      </c>
      <c r="AN269" s="34">
        <v>8583.5102614218795</v>
      </c>
      <c r="AO269" s="34">
        <v>26325.96778786329</v>
      </c>
      <c r="AP269" s="34">
        <v>664.27301025390693</v>
      </c>
      <c r="AQ269" s="34">
        <v>30229.461205081268</v>
      </c>
      <c r="AR269" s="34">
        <v>34410.670755308369</v>
      </c>
      <c r="AS269" s="34">
        <v>31014.007808078131</v>
      </c>
      <c r="AT269" s="34">
        <v>15078.474344987675</v>
      </c>
      <c r="AU269" s="34">
        <v>31295.196855531281</v>
      </c>
      <c r="AV269" s="34">
        <v>13073.673478712297</v>
      </c>
      <c r="AW269" s="34">
        <v>3303.2578120781304</v>
      </c>
      <c r="AX269" s="34">
        <v>29850.329337251991</v>
      </c>
      <c r="AY269" s="34">
        <v>25458.508931241118</v>
      </c>
    </row>
    <row r="270" spans="1:51" x14ac:dyDescent="0.25">
      <c r="A270" s="32">
        <v>44542</v>
      </c>
      <c r="B270" s="33">
        <v>5</v>
      </c>
      <c r="C270" s="34">
        <v>18204.435622012639</v>
      </c>
      <c r="D270" s="34">
        <v>21698.313786218754</v>
      </c>
      <c r="E270" s="34">
        <v>9300.1715560078192</v>
      </c>
      <c r="F270" s="34">
        <v>30948.788441062537</v>
      </c>
      <c r="G270" s="34">
        <v>16661.322780338498</v>
      </c>
      <c r="H270" s="34">
        <v>3250.4759631250117</v>
      </c>
      <c r="I270" s="34">
        <v>16530.330273480482</v>
      </c>
      <c r="J270" s="34">
        <v>94.983383178710909</v>
      </c>
      <c r="K270" s="34">
        <v>12195.916027765641</v>
      </c>
      <c r="L270" s="34">
        <v>6290.9777943437402</v>
      </c>
      <c r="M270" s="34">
        <v>19160.008414951481</v>
      </c>
      <c r="N270" s="34">
        <v>11123.37082567188</v>
      </c>
      <c r="O270" s="34">
        <v>25167.438385914425</v>
      </c>
      <c r="P270" s="34">
        <v>5460.2117608066355</v>
      </c>
      <c r="Q270" s="34">
        <v>31.315197467803962</v>
      </c>
      <c r="R270" s="34">
        <v>3833.7579836464847</v>
      </c>
      <c r="S270" s="34">
        <v>17959.722181045196</v>
      </c>
      <c r="T270" s="34">
        <v>10289.961361023463</v>
      </c>
      <c r="U270" s="34">
        <v>6038.3198160000102</v>
      </c>
      <c r="V270" s="34">
        <v>39979.407623859413</v>
      </c>
      <c r="W270" s="34">
        <v>1739.6169273984381</v>
      </c>
      <c r="X270" s="34">
        <v>8153.1819003382225</v>
      </c>
      <c r="Y270" s="34">
        <v>14586.488109398539</v>
      </c>
      <c r="Z270" s="34">
        <v>253.87374267578139</v>
      </c>
      <c r="AA270" s="34">
        <v>11340.895846031266</v>
      </c>
      <c r="AB270" s="34">
        <v>10878.001879857955</v>
      </c>
      <c r="AC270" s="34">
        <v>16997.528574100943</v>
      </c>
      <c r="AD270" s="34">
        <v>22376.021994234394</v>
      </c>
      <c r="AE270" s="34">
        <v>5524.4816561978987</v>
      </c>
      <c r="AF270" s="34">
        <v>21.694657258064517</v>
      </c>
      <c r="AG270" s="34">
        <v>14109.4872865625</v>
      </c>
      <c r="AH270" s="34">
        <v>25472.181156312494</v>
      </c>
      <c r="AI270" s="34">
        <v>4172.8137207031295</v>
      </c>
      <c r="AJ270" s="34">
        <v>38.622235835545439</v>
      </c>
      <c r="AK270" s="34">
        <v>3053.64114428126</v>
      </c>
      <c r="AL270" s="34">
        <v>13451.050749734371</v>
      </c>
      <c r="AM270" s="34">
        <v>8904.6073275452145</v>
      </c>
      <c r="AN270" s="34">
        <v>8736.8594099218899</v>
      </c>
      <c r="AO270" s="34">
        <v>24891.119060537116</v>
      </c>
      <c r="AP270" s="34">
        <v>633.09555053711006</v>
      </c>
      <c r="AQ270" s="34">
        <v>29500.70365415941</v>
      </c>
      <c r="AR270" s="34">
        <v>32844.482456753671</v>
      </c>
      <c r="AS270" s="34">
        <v>29009.130908125033</v>
      </c>
      <c r="AT270" s="34">
        <v>14722.41103534703</v>
      </c>
      <c r="AU270" s="34">
        <v>30242.141470718787</v>
      </c>
      <c r="AV270" s="34">
        <v>12177.898346181055</v>
      </c>
      <c r="AW270" s="34">
        <v>3211.2459115058691</v>
      </c>
      <c r="AX270" s="34">
        <v>27819.175440583986</v>
      </c>
      <c r="AY270" s="34">
        <v>24657.614823256768</v>
      </c>
    </row>
    <row r="271" spans="1:51" x14ac:dyDescent="0.25">
      <c r="A271" s="32">
        <v>44542</v>
      </c>
      <c r="B271" s="33">
        <v>6</v>
      </c>
      <c r="C271" s="34">
        <v>17571.742389559535</v>
      </c>
      <c r="D271" s="34">
        <v>21327.662448718758</v>
      </c>
      <c r="E271" s="34">
        <v>9351.1717087187499</v>
      </c>
      <c r="F271" s="34">
        <v>33539.825781859399</v>
      </c>
      <c r="G271" s="34">
        <v>16477.584646854135</v>
      </c>
      <c r="H271" s="34">
        <v>3245.0477823046917</v>
      </c>
      <c r="I271" s="34">
        <v>16336.550392511728</v>
      </c>
      <c r="J271" s="34">
        <v>95.615234375000099</v>
      </c>
      <c r="K271" s="34">
        <v>11883.992002554711</v>
      </c>
      <c r="L271" s="34">
        <v>5998.7536324687499</v>
      </c>
      <c r="M271" s="34">
        <v>19377.294827243993</v>
      </c>
      <c r="N271" s="34">
        <v>11240.696062375009</v>
      </c>
      <c r="O271" s="34">
        <v>24903.944745445668</v>
      </c>
      <c r="P271" s="34">
        <v>5311.2440570390718</v>
      </c>
      <c r="Q271" s="34">
        <v>31.253771305084239</v>
      </c>
      <c r="R271" s="34">
        <v>3698.9423959082042</v>
      </c>
      <c r="S271" s="34">
        <v>17634.145187935814</v>
      </c>
      <c r="T271" s="34">
        <v>10222.93707835938</v>
      </c>
      <c r="U271" s="34">
        <v>5863.1048211249999</v>
      </c>
      <c r="V271" s="34">
        <v>37721.860280859401</v>
      </c>
      <c r="W271" s="34">
        <v>1706.14061688672</v>
      </c>
      <c r="X271" s="34">
        <v>8173.6338165634379</v>
      </c>
      <c r="Y271" s="34">
        <v>14582.247910934695</v>
      </c>
      <c r="Z271" s="34">
        <v>279.48673919677742</v>
      </c>
      <c r="AA271" s="34">
        <v>10547.251808953155</v>
      </c>
      <c r="AB271" s="34">
        <v>10867.068441647003</v>
      </c>
      <c r="AC271" s="34">
        <v>16676.451211111249</v>
      </c>
      <c r="AD271" s="34">
        <v>21776.12336684376</v>
      </c>
      <c r="AE271" s="34">
        <v>5080.1394362603951</v>
      </c>
      <c r="AF271" s="34">
        <v>21.694657258064517</v>
      </c>
      <c r="AG271" s="34">
        <v>13817.9079635625</v>
      </c>
      <c r="AH271" s="34">
        <v>25214.419917781255</v>
      </c>
      <c r="AI271" s="34">
        <v>4023.6307128906201</v>
      </c>
      <c r="AJ271" s="34">
        <v>39.700121888871138</v>
      </c>
      <c r="AK271" s="34">
        <v>2916.1786395262043</v>
      </c>
      <c r="AL271" s="34">
        <v>13193.381021523452</v>
      </c>
      <c r="AM271" s="34">
        <v>8572.1307981233294</v>
      </c>
      <c r="AN271" s="34">
        <v>8170.7241511875</v>
      </c>
      <c r="AO271" s="34">
        <v>24279.003745531263</v>
      </c>
      <c r="AP271" s="34">
        <v>588.02125549316406</v>
      </c>
      <c r="AQ271" s="34">
        <v>29018.042883237526</v>
      </c>
      <c r="AR271" s="34">
        <v>31379.235680394304</v>
      </c>
      <c r="AS271" s="34">
        <v>28281.01812668753</v>
      </c>
      <c r="AT271" s="34">
        <v>14737.432742143912</v>
      </c>
      <c r="AU271" s="34">
        <v>29882.973493468791</v>
      </c>
      <c r="AV271" s="34">
        <v>11790.684930462285</v>
      </c>
      <c r="AW271" s="34">
        <v>2937.6871035507893</v>
      </c>
      <c r="AX271" s="34">
        <v>26873.039599878932</v>
      </c>
      <c r="AY271" s="34">
        <v>24847.82295467865</v>
      </c>
    </row>
    <row r="272" spans="1:51" x14ac:dyDescent="0.25">
      <c r="A272" s="32">
        <v>44542</v>
      </c>
      <c r="B272" s="33">
        <v>7</v>
      </c>
      <c r="C272" s="34">
        <v>17388.926823973601</v>
      </c>
      <c r="D272" s="34">
        <v>21145.947173281267</v>
      </c>
      <c r="E272" s="34">
        <v>9386.9556052656189</v>
      </c>
      <c r="F272" s="34">
        <v>33427.14072951566</v>
      </c>
      <c r="G272" s="34">
        <v>13863.617202150313</v>
      </c>
      <c r="H272" s="34">
        <v>3348.8594152812821</v>
      </c>
      <c r="I272" s="34">
        <v>16329.146752519537</v>
      </c>
      <c r="J272" s="34">
        <v>94.915809631347599</v>
      </c>
      <c r="K272" s="34">
        <v>11449.75878653906</v>
      </c>
      <c r="L272" s="34">
        <v>6088.2202265156357</v>
      </c>
      <c r="M272" s="34">
        <v>19798.056065503311</v>
      </c>
      <c r="N272" s="34">
        <v>10641.403789937511</v>
      </c>
      <c r="O272" s="34">
        <v>24700.593362414427</v>
      </c>
      <c r="P272" s="34">
        <v>5195.1213216868573</v>
      </c>
      <c r="Q272" s="34">
        <v>31.054640293121345</v>
      </c>
      <c r="R272" s="34">
        <v>3578.355362494141</v>
      </c>
      <c r="S272" s="34">
        <v>20415.963275113536</v>
      </c>
      <c r="T272" s="34">
        <v>9879.2735578359534</v>
      </c>
      <c r="U272" s="34">
        <v>5678.2666133671901</v>
      </c>
      <c r="V272" s="34">
        <v>35545.820138609408</v>
      </c>
      <c r="W272" s="34">
        <v>1602.8593441953128</v>
      </c>
      <c r="X272" s="34">
        <v>8920.1378095667678</v>
      </c>
      <c r="Y272" s="34">
        <v>13831.619522170027</v>
      </c>
      <c r="Z272" s="34">
        <v>272.11947097778307</v>
      </c>
      <c r="AA272" s="34">
        <v>10430.590585945314</v>
      </c>
      <c r="AB272" s="34">
        <v>10762.940484686083</v>
      </c>
      <c r="AC272" s="34">
        <v>16177.689848409218</v>
      </c>
      <c r="AD272" s="34">
        <v>21130.664282953127</v>
      </c>
      <c r="AE272" s="34">
        <v>4502.10274078775</v>
      </c>
      <c r="AF272" s="34">
        <v>21.694657258064517</v>
      </c>
      <c r="AG272" s="34">
        <v>13174.22867970313</v>
      </c>
      <c r="AH272" s="34">
        <v>23952.717406937511</v>
      </c>
      <c r="AI272" s="34">
        <v>3727.8068187222557</v>
      </c>
      <c r="AJ272" s="34">
        <v>29.076207508189327</v>
      </c>
      <c r="AK272" s="34">
        <v>3097.4640765968261</v>
      </c>
      <c r="AL272" s="34">
        <v>12933.60530842188</v>
      </c>
      <c r="AM272" s="34">
        <v>8583.513587420226</v>
      </c>
      <c r="AN272" s="34">
        <v>8448.8344041562596</v>
      </c>
      <c r="AO272" s="34">
        <v>23388.310401798833</v>
      </c>
      <c r="AP272" s="34">
        <v>535.98914694786083</v>
      </c>
      <c r="AQ272" s="34">
        <v>28568.802867522681</v>
      </c>
      <c r="AR272" s="34">
        <v>28792.437020726331</v>
      </c>
      <c r="AS272" s="34">
        <v>27254.843145156268</v>
      </c>
      <c r="AT272" s="34">
        <v>13798.213353878322</v>
      </c>
      <c r="AU272" s="34">
        <v>29041.105394093782</v>
      </c>
      <c r="AV272" s="34">
        <v>10672.689613274792</v>
      </c>
      <c r="AW272" s="34">
        <v>2199.8279422207152</v>
      </c>
      <c r="AX272" s="34">
        <v>24609.662322148451</v>
      </c>
      <c r="AY272" s="34">
        <v>24583.594311522404</v>
      </c>
    </row>
    <row r="273" spans="1:51" x14ac:dyDescent="0.25">
      <c r="A273" s="32">
        <v>44542</v>
      </c>
      <c r="B273" s="33">
        <v>8</v>
      </c>
      <c r="C273" s="34">
        <v>16913.560350770465</v>
      </c>
      <c r="D273" s="34">
        <v>19777.527933468744</v>
      </c>
      <c r="E273" s="34">
        <v>8229.7262844922006</v>
      </c>
      <c r="F273" s="34">
        <v>33510.420180281275</v>
      </c>
      <c r="G273" s="34">
        <v>11828.904900481881</v>
      </c>
      <c r="H273" s="34">
        <v>2790.9106148671908</v>
      </c>
      <c r="I273" s="34">
        <v>16520.561184125021</v>
      </c>
      <c r="J273" s="34">
        <v>101.7062473297119</v>
      </c>
      <c r="K273" s="34">
        <v>11412.33335338283</v>
      </c>
      <c r="L273" s="34">
        <v>6131.0330403203116</v>
      </c>
      <c r="M273" s="34">
        <v>20122.836002905067</v>
      </c>
      <c r="N273" s="34">
        <v>9938.1790955312608</v>
      </c>
      <c r="O273" s="34">
        <v>25188.14213170348</v>
      </c>
      <c r="P273" s="34">
        <v>5129.5679112659045</v>
      </c>
      <c r="Q273" s="34">
        <v>31.224884986877449</v>
      </c>
      <c r="R273" s="34">
        <v>3254.8091070488285</v>
      </c>
      <c r="S273" s="34">
        <v>22945.378255006115</v>
      </c>
      <c r="T273" s="34">
        <v>8709.3011225234495</v>
      </c>
      <c r="U273" s="34">
        <v>4983.1429962031307</v>
      </c>
      <c r="V273" s="34">
        <v>34260.405671875029</v>
      </c>
      <c r="W273" s="34">
        <v>1463.6988864804691</v>
      </c>
      <c r="X273" s="34">
        <v>8217.7314755322677</v>
      </c>
      <c r="Y273" s="34">
        <v>13624.463868827464</v>
      </c>
      <c r="Z273" s="34">
        <v>286.3565808105468</v>
      </c>
      <c r="AA273" s="34">
        <v>9621.3939580390688</v>
      </c>
      <c r="AB273" s="34">
        <v>10973.578991553266</v>
      </c>
      <c r="AC273" s="34">
        <v>15332.428464994813</v>
      </c>
      <c r="AD273" s="34">
        <v>20126.012811421868</v>
      </c>
      <c r="AE273" s="34">
        <v>4347.2576248111718</v>
      </c>
      <c r="AF273" s="34">
        <v>21.694657258064517</v>
      </c>
      <c r="AG273" s="34">
        <v>12510.19091389063</v>
      </c>
      <c r="AH273" s="34">
        <v>21440.241329531254</v>
      </c>
      <c r="AI273" s="34">
        <v>3468.2173035453798</v>
      </c>
      <c r="AJ273" s="34">
        <v>26.068457034030587</v>
      </c>
      <c r="AK273" s="34">
        <v>3422.8998581369528</v>
      </c>
      <c r="AL273" s="34">
        <v>13180.942493617189</v>
      </c>
      <c r="AM273" s="34">
        <v>7455.9234047561604</v>
      </c>
      <c r="AN273" s="34">
        <v>8314.7665331406297</v>
      </c>
      <c r="AO273" s="34">
        <v>21792.345963589862</v>
      </c>
      <c r="AP273" s="34">
        <v>495.03072190284752</v>
      </c>
      <c r="AQ273" s="34">
        <v>28646.883858300022</v>
      </c>
      <c r="AR273" s="34">
        <v>27048.766093691185</v>
      </c>
      <c r="AS273" s="34">
        <v>26836.19953093752</v>
      </c>
      <c r="AT273" s="34">
        <v>12699.89213462832</v>
      </c>
      <c r="AU273" s="34">
        <v>28144.601427078156</v>
      </c>
      <c r="AV273" s="34">
        <v>10015.25957439981</v>
      </c>
      <c r="AW273" s="34">
        <v>1657.1025922163092</v>
      </c>
      <c r="AX273" s="34">
        <v>21739.096651578144</v>
      </c>
      <c r="AY273" s="34">
        <v>24517.771020381759</v>
      </c>
    </row>
    <row r="274" spans="1:51" x14ac:dyDescent="0.25">
      <c r="A274" s="32">
        <v>44542</v>
      </c>
      <c r="B274" s="33">
        <v>9</v>
      </c>
      <c r="C274" s="34">
        <v>19017.565490114222</v>
      </c>
      <c r="D274" s="34">
        <v>21380.848358703137</v>
      </c>
      <c r="E274" s="34">
        <v>9534.7579109297039</v>
      </c>
      <c r="F274" s="34">
        <v>37547.703066218768</v>
      </c>
      <c r="G274" s="34">
        <v>13468.80275504223</v>
      </c>
      <c r="H274" s="34">
        <v>3271.8709906484282</v>
      </c>
      <c r="I274" s="34">
        <v>18346.845329804702</v>
      </c>
      <c r="J274" s="34">
        <v>114.37923431396482</v>
      </c>
      <c r="K274" s="34">
        <v>12557.733607828141</v>
      </c>
      <c r="L274" s="34">
        <v>5838.8688301562688</v>
      </c>
      <c r="M274" s="34">
        <v>20710.972189299489</v>
      </c>
      <c r="N274" s="34">
        <v>10819.42504309377</v>
      </c>
      <c r="O274" s="34">
        <v>27747.137850265983</v>
      </c>
      <c r="P274" s="34">
        <v>5337.0998519811246</v>
      </c>
      <c r="Q274" s="34">
        <v>32.284996032714844</v>
      </c>
      <c r="R274" s="34">
        <v>3545.8623851308594</v>
      </c>
      <c r="S274" s="34">
        <v>25224.636551779571</v>
      </c>
      <c r="T274" s="34">
        <v>9408.7506514375127</v>
      </c>
      <c r="U274" s="34">
        <v>5458.4003520234401</v>
      </c>
      <c r="V274" s="34">
        <v>38239.741844546916</v>
      </c>
      <c r="W274" s="34">
        <v>1440.0891031406261</v>
      </c>
      <c r="X274" s="34">
        <v>9049.6287079353224</v>
      </c>
      <c r="Y274" s="34">
        <v>14504.278064414497</v>
      </c>
      <c r="Z274" s="34">
        <v>264.07224044799807</v>
      </c>
      <c r="AA274" s="34">
        <v>11297.499792398454</v>
      </c>
      <c r="AB274" s="34">
        <v>11490.316621162632</v>
      </c>
      <c r="AC274" s="34">
        <v>16801.148341170872</v>
      </c>
      <c r="AD274" s="34">
        <v>21964.236848609391</v>
      </c>
      <c r="AE274" s="34">
        <v>4821.0566564295805</v>
      </c>
      <c r="AF274" s="34">
        <v>21.694657258064517</v>
      </c>
      <c r="AG274" s="34">
        <v>13835.0437449375</v>
      </c>
      <c r="AH274" s="34">
        <v>23529.261362999991</v>
      </c>
      <c r="AI274" s="34">
        <v>3826.6868553755176</v>
      </c>
      <c r="AJ274" s="34">
        <v>27.520784390953054</v>
      </c>
      <c r="AK274" s="34">
        <v>4321.4771829055735</v>
      </c>
      <c r="AL274" s="34">
        <v>14267.441008531259</v>
      </c>
      <c r="AM274" s="34">
        <v>8764.6499647405399</v>
      </c>
      <c r="AN274" s="34">
        <v>8813.7152416562603</v>
      </c>
      <c r="AO274" s="34">
        <v>23544.729548185554</v>
      </c>
      <c r="AP274" s="34">
        <v>523.35795973241341</v>
      </c>
      <c r="AQ274" s="34">
        <v>30535.400967018781</v>
      </c>
      <c r="AR274" s="34">
        <v>29046.137765874788</v>
      </c>
      <c r="AS274" s="34">
        <v>29784.191993781271</v>
      </c>
      <c r="AT274" s="34">
        <v>13922.995762753304</v>
      </c>
      <c r="AU274" s="34">
        <v>30941.158158125039</v>
      </c>
      <c r="AV274" s="34">
        <v>10982.793149884184</v>
      </c>
      <c r="AW274" s="34">
        <v>1630.1961979882822</v>
      </c>
      <c r="AX274" s="34">
        <v>24005.639485632822</v>
      </c>
      <c r="AY274" s="34">
        <v>26137.699763991135</v>
      </c>
    </row>
    <row r="275" spans="1:51" x14ac:dyDescent="0.25">
      <c r="A275" s="32">
        <v>44542</v>
      </c>
      <c r="B275" s="33">
        <v>10</v>
      </c>
      <c r="C275" s="34">
        <v>21631.172412207976</v>
      </c>
      <c r="D275" s="34">
        <v>24480.773018390646</v>
      </c>
      <c r="E275" s="34">
        <v>11115.876253328142</v>
      </c>
      <c r="F275" s="34">
        <v>43194.035328390637</v>
      </c>
      <c r="G275" s="34">
        <v>16739.697757555408</v>
      </c>
      <c r="H275" s="34">
        <v>3787.3843290390837</v>
      </c>
      <c r="I275" s="34">
        <v>20602.228717125014</v>
      </c>
      <c r="J275" s="34">
        <v>141.04645156860352</v>
      </c>
      <c r="K275" s="34">
        <v>14203.391261914072</v>
      </c>
      <c r="L275" s="34">
        <v>6608.8423377578256</v>
      </c>
      <c r="M275" s="34">
        <v>21561.948225184948</v>
      </c>
      <c r="N275" s="34">
        <v>12662.301138765641</v>
      </c>
      <c r="O275" s="34">
        <v>31501.097136219101</v>
      </c>
      <c r="P275" s="34">
        <v>5615.0392584613783</v>
      </c>
      <c r="Q275" s="34">
        <v>32.49758863449096</v>
      </c>
      <c r="R275" s="34">
        <v>4201.0507082910162</v>
      </c>
      <c r="S275" s="34">
        <v>29057.572803967072</v>
      </c>
      <c r="T275" s="34">
        <v>11423.640551218761</v>
      </c>
      <c r="U275" s="34">
        <v>6519.2921337890602</v>
      </c>
      <c r="V275" s="34">
        <v>44382.099488187501</v>
      </c>
      <c r="W275" s="34">
        <v>1499.0427412851559</v>
      </c>
      <c r="X275" s="34">
        <v>10329.129578080392</v>
      </c>
      <c r="Y275" s="34">
        <v>13963.380209398145</v>
      </c>
      <c r="Z275" s="34">
        <v>260.91087738037118</v>
      </c>
      <c r="AA275" s="34">
        <v>14259.533254062524</v>
      </c>
      <c r="AB275" s="34">
        <v>12669.875573779844</v>
      </c>
      <c r="AC275" s="34">
        <v>19393.0594270578</v>
      </c>
      <c r="AD275" s="34">
        <v>26049.083822624991</v>
      </c>
      <c r="AE275" s="34">
        <v>5844.7880311332947</v>
      </c>
      <c r="AF275" s="34">
        <v>21.694657258064517</v>
      </c>
      <c r="AG275" s="34">
        <v>15970.929420375</v>
      </c>
      <c r="AH275" s="34">
        <v>27675.887224093745</v>
      </c>
      <c r="AI275" s="34">
        <v>4370.3551845054517</v>
      </c>
      <c r="AJ275" s="34">
        <v>33.421658257445159</v>
      </c>
      <c r="AK275" s="34">
        <v>4796.0907826010107</v>
      </c>
      <c r="AL275" s="34">
        <v>16066.150842015631</v>
      </c>
      <c r="AM275" s="34">
        <v>10329.13683287333</v>
      </c>
      <c r="AN275" s="34">
        <v>8816.0637515156395</v>
      </c>
      <c r="AO275" s="34">
        <v>26576.117899789082</v>
      </c>
      <c r="AP275" s="34">
        <v>538.2182531356807</v>
      </c>
      <c r="AQ275" s="34">
        <v>33054.602191065642</v>
      </c>
      <c r="AR275" s="34">
        <v>33029.566847929462</v>
      </c>
      <c r="AS275" s="34">
        <v>34276.762159656282</v>
      </c>
      <c r="AT275" s="34">
        <v>14874.106373565808</v>
      </c>
      <c r="AU275" s="34">
        <v>35664.47051314063</v>
      </c>
      <c r="AV275" s="34">
        <v>13521.042923618556</v>
      </c>
      <c r="AW275" s="34">
        <v>1659.0587145957163</v>
      </c>
      <c r="AX275" s="34">
        <v>28059.542366486348</v>
      </c>
      <c r="AY275" s="34">
        <v>28756.750956647393</v>
      </c>
    </row>
    <row r="276" spans="1:51" x14ac:dyDescent="0.25">
      <c r="A276" s="32">
        <v>44542</v>
      </c>
      <c r="B276" s="33">
        <v>11</v>
      </c>
      <c r="C276" s="34">
        <v>23892.807007723583</v>
      </c>
      <c r="D276" s="34">
        <v>27230.729484296877</v>
      </c>
      <c r="E276" s="34">
        <v>12077.903764046896</v>
      </c>
      <c r="F276" s="34">
        <v>48463.75200626564</v>
      </c>
      <c r="G276" s="34">
        <v>19743.394179700699</v>
      </c>
      <c r="H276" s="34">
        <v>4241.7948397109476</v>
      </c>
      <c r="I276" s="34">
        <v>23563.458531152341</v>
      </c>
      <c r="J276" s="34">
        <v>157.19632339477539</v>
      </c>
      <c r="K276" s="34">
        <v>15813.470793875022</v>
      </c>
      <c r="L276" s="34">
        <v>6823.6558085390689</v>
      </c>
      <c r="M276" s="34">
        <v>22963.105876497044</v>
      </c>
      <c r="N276" s="34">
        <v>14973.703442468759</v>
      </c>
      <c r="O276" s="34">
        <v>35815.947664211271</v>
      </c>
      <c r="P276" s="34">
        <v>5526.2957089663432</v>
      </c>
      <c r="Q276" s="34">
        <v>32.656439781188972</v>
      </c>
      <c r="R276" s="34">
        <v>4885.5208264375005</v>
      </c>
      <c r="S276" s="34">
        <v>33082.819651435813</v>
      </c>
      <c r="T276" s="34">
        <v>13815.006053468771</v>
      </c>
      <c r="U276" s="34">
        <v>7807.1263660078203</v>
      </c>
      <c r="V276" s="34">
        <v>50896.791849624991</v>
      </c>
      <c r="W276" s="34">
        <v>1649.1895199531257</v>
      </c>
      <c r="X276" s="34">
        <v>9816.320934608626</v>
      </c>
      <c r="Y276" s="34">
        <v>14634.590619157216</v>
      </c>
      <c r="Z276" s="34">
        <v>285.31635589599614</v>
      </c>
      <c r="AA276" s="34">
        <v>17079.533017007816</v>
      </c>
      <c r="AB276" s="34">
        <v>13427.892508553285</v>
      </c>
      <c r="AC276" s="34">
        <v>22391.573673259438</v>
      </c>
      <c r="AD276" s="34">
        <v>30370.08470434375</v>
      </c>
      <c r="AE276" s="34">
        <v>5190.9973485871524</v>
      </c>
      <c r="AF276" s="34">
        <v>21.694657258064517</v>
      </c>
      <c r="AG276" s="34">
        <v>17954.385866750003</v>
      </c>
      <c r="AH276" s="34">
        <v>31350.096102843745</v>
      </c>
      <c r="AI276" s="34">
        <v>5021.1857333022417</v>
      </c>
      <c r="AJ276" s="34">
        <v>40.234898708581142</v>
      </c>
      <c r="AK276" s="34">
        <v>4677.8358042706368</v>
      </c>
      <c r="AL276" s="34">
        <v>18261.65401975</v>
      </c>
      <c r="AM276" s="34">
        <v>12366.889539092099</v>
      </c>
      <c r="AN276" s="34">
        <v>9607.8878030625001</v>
      </c>
      <c r="AO276" s="34">
        <v>29782.609852322268</v>
      </c>
      <c r="AP276" s="34">
        <v>585.68037930131004</v>
      </c>
      <c r="AQ276" s="34">
        <v>36090.606999354713</v>
      </c>
      <c r="AR276" s="34">
        <v>36972.774074706795</v>
      </c>
      <c r="AS276" s="34">
        <v>39032.376284968763</v>
      </c>
      <c r="AT276" s="34">
        <v>16093.726074097049</v>
      </c>
      <c r="AU276" s="34">
        <v>39685.393571656277</v>
      </c>
      <c r="AV276" s="34">
        <v>15826.840041149801</v>
      </c>
      <c r="AW276" s="34">
        <v>990.49261444727085</v>
      </c>
      <c r="AX276" s="34">
        <v>32027.122782394537</v>
      </c>
      <c r="AY276" s="34">
        <v>31005.113049022362</v>
      </c>
    </row>
    <row r="277" spans="1:51" x14ac:dyDescent="0.25">
      <c r="A277" s="32">
        <v>44542</v>
      </c>
      <c r="B277" s="33">
        <v>12</v>
      </c>
      <c r="C277" s="34">
        <v>25102.067220462995</v>
      </c>
      <c r="D277" s="34">
        <v>29460.654022437495</v>
      </c>
      <c r="E277" s="34">
        <v>13491.790026140645</v>
      </c>
      <c r="F277" s="34">
        <v>51887.431184375004</v>
      </c>
      <c r="G277" s="34">
        <v>21397.434464297829</v>
      </c>
      <c r="H277" s="34">
        <v>4524.3929669609497</v>
      </c>
      <c r="I277" s="34">
        <v>25154.690732246101</v>
      </c>
      <c r="J277" s="34">
        <v>165.32365417480472</v>
      </c>
      <c r="K277" s="34">
        <v>16886.38327300001</v>
      </c>
      <c r="L277" s="34">
        <v>7299.747398414067</v>
      </c>
      <c r="M277" s="34">
        <v>23935.644797619785</v>
      </c>
      <c r="N277" s="34">
        <v>16601.723940781252</v>
      </c>
      <c r="O277" s="34">
        <v>38317.862429500332</v>
      </c>
      <c r="P277" s="34">
        <v>4431.8600249254723</v>
      </c>
      <c r="Q277" s="34">
        <v>33.031830787658706</v>
      </c>
      <c r="R277" s="34">
        <v>5380.4004529648446</v>
      </c>
      <c r="S277" s="34">
        <v>35603.961750560811</v>
      </c>
      <c r="T277" s="34">
        <v>15256.117365390639</v>
      </c>
      <c r="U277" s="34">
        <v>9003.3795547343798</v>
      </c>
      <c r="V277" s="34">
        <v>54537.288780218747</v>
      </c>
      <c r="W277" s="34">
        <v>1743.1693400156259</v>
      </c>
      <c r="X277" s="34">
        <v>11199.353601011173</v>
      </c>
      <c r="Y277" s="34">
        <v>15979.932602550982</v>
      </c>
      <c r="Z277" s="34">
        <v>292.99356872558587</v>
      </c>
      <c r="AA277" s="34">
        <v>18720.001269976576</v>
      </c>
      <c r="AB277" s="34">
        <v>14065.260654772037</v>
      </c>
      <c r="AC277" s="34">
        <v>23975.277829758099</v>
      </c>
      <c r="AD277" s="34">
        <v>33323.452156281252</v>
      </c>
      <c r="AE277" s="34">
        <v>5619.3687428166941</v>
      </c>
      <c r="AF277" s="34">
        <v>21.694657258064517</v>
      </c>
      <c r="AG277" s="34">
        <v>19244.875038437502</v>
      </c>
      <c r="AH277" s="34">
        <v>33663.273722500016</v>
      </c>
      <c r="AI277" s="34">
        <v>5267.9801673534757</v>
      </c>
      <c r="AJ277" s="34">
        <v>43.590666289224771</v>
      </c>
      <c r="AK277" s="34">
        <v>6570.8294642889041</v>
      </c>
      <c r="AL277" s="34">
        <v>19656.39118410939</v>
      </c>
      <c r="AM277" s="34">
        <v>14124.386754185851</v>
      </c>
      <c r="AN277" s="34">
        <v>10364.17005234377</v>
      </c>
      <c r="AO277" s="34">
        <v>31699.01458005275</v>
      </c>
      <c r="AP277" s="34">
        <v>626.38966894149894</v>
      </c>
      <c r="AQ277" s="34">
        <v>38197.313512917215</v>
      </c>
      <c r="AR277" s="34">
        <v>39575.924658034928</v>
      </c>
      <c r="AS277" s="34">
        <v>42648.263489375022</v>
      </c>
      <c r="AT277" s="34">
        <v>16757.584580503313</v>
      </c>
      <c r="AU277" s="34">
        <v>42422.515337437522</v>
      </c>
      <c r="AV277" s="34">
        <v>17003.103777884171</v>
      </c>
      <c r="AW277" s="34">
        <v>1711.3050989580049</v>
      </c>
      <c r="AX277" s="34">
        <v>34604.007802564469</v>
      </c>
      <c r="AY277" s="34">
        <v>32515.967056772344</v>
      </c>
    </row>
    <row r="278" spans="1:51" x14ac:dyDescent="0.25">
      <c r="A278" s="32">
        <v>44542</v>
      </c>
      <c r="B278" s="33">
        <v>13</v>
      </c>
      <c r="C278" s="34">
        <v>26611.898546687717</v>
      </c>
      <c r="D278" s="34">
        <v>31643.362526624995</v>
      </c>
      <c r="E278" s="34">
        <v>15716.490891375026</v>
      </c>
      <c r="F278" s="34">
        <v>55431.68923081251</v>
      </c>
      <c r="G278" s="34">
        <v>23481.553376715132</v>
      </c>
      <c r="H278" s="34">
        <v>4565.8099420234485</v>
      </c>
      <c r="I278" s="34">
        <v>26418.846257722678</v>
      </c>
      <c r="J278" s="34">
        <v>161.50530242919919</v>
      </c>
      <c r="K278" s="34">
        <v>17858.630303593782</v>
      </c>
      <c r="L278" s="34">
        <v>7485.6785912812766</v>
      </c>
      <c r="M278" s="34">
        <v>24488.273230272738</v>
      </c>
      <c r="N278" s="34">
        <v>17680.473068499999</v>
      </c>
      <c r="O278" s="34">
        <v>40799.382091851905</v>
      </c>
      <c r="P278" s="34">
        <v>4090.7286230026311</v>
      </c>
      <c r="Q278" s="34">
        <v>33.287246704101563</v>
      </c>
      <c r="R278" s="34">
        <v>5805.1309838632842</v>
      </c>
      <c r="S278" s="34">
        <v>38488.235906763941</v>
      </c>
      <c r="T278" s="34">
        <v>16340.147509687513</v>
      </c>
      <c r="U278" s="34">
        <v>9711.0448840625104</v>
      </c>
      <c r="V278" s="34">
        <v>57782.795337062511</v>
      </c>
      <c r="W278" s="34">
        <v>1793.3023398554701</v>
      </c>
      <c r="X278" s="34">
        <v>11992.19372835357</v>
      </c>
      <c r="Y278" s="34">
        <v>15649.163165427433</v>
      </c>
      <c r="Z278" s="34">
        <v>283.19157196044921</v>
      </c>
      <c r="AA278" s="34">
        <v>20203.202845953121</v>
      </c>
      <c r="AB278" s="34">
        <v>14648.178898740774</v>
      </c>
      <c r="AC278" s="34">
        <v>25578.769571341236</v>
      </c>
      <c r="AD278" s="34">
        <v>35903.149877781252</v>
      </c>
      <c r="AE278" s="34">
        <v>5986.7247062413853</v>
      </c>
      <c r="AF278" s="34">
        <v>21.694657258064517</v>
      </c>
      <c r="AG278" s="34">
        <v>20526.960397031249</v>
      </c>
      <c r="AH278" s="34">
        <v>37508.640780937501</v>
      </c>
      <c r="AI278" s="34">
        <v>5891.2990178626897</v>
      </c>
      <c r="AJ278" s="34">
        <v>81.199781839487486</v>
      </c>
      <c r="AK278" s="34">
        <v>6544.7479274145953</v>
      </c>
      <c r="AL278" s="34">
        <v>21034.53508429688</v>
      </c>
      <c r="AM278" s="34">
        <v>15892.138489529598</v>
      </c>
      <c r="AN278" s="34">
        <v>10723.30561220313</v>
      </c>
      <c r="AO278" s="34">
        <v>34194.646633664066</v>
      </c>
      <c r="AP278" s="34">
        <v>619.99003379791941</v>
      </c>
      <c r="AQ278" s="34">
        <v>40196.459792760957</v>
      </c>
      <c r="AR278" s="34">
        <v>42388.652234144298</v>
      </c>
      <c r="AS278" s="34">
        <v>46295.896012578152</v>
      </c>
      <c r="AT278" s="34">
        <v>17454.08982606581</v>
      </c>
      <c r="AU278" s="34">
        <v>45188.509359296891</v>
      </c>
      <c r="AV278" s="34">
        <v>17815.209144243541</v>
      </c>
      <c r="AW278" s="34">
        <v>2936.097442687505</v>
      </c>
      <c r="AX278" s="34">
        <v>36857.567545433601</v>
      </c>
      <c r="AY278" s="34">
        <v>33999.630662506737</v>
      </c>
    </row>
    <row r="279" spans="1:51" x14ac:dyDescent="0.25">
      <c r="A279" s="32">
        <v>44542</v>
      </c>
      <c r="B279" s="33">
        <v>14</v>
      </c>
      <c r="C279" s="34">
        <v>27635.07517538263</v>
      </c>
      <c r="D279" s="34">
        <v>33319.998755500004</v>
      </c>
      <c r="E279" s="34">
        <v>16824.491928656265</v>
      </c>
      <c r="F279" s="34">
        <v>58060.359395312509</v>
      </c>
      <c r="G279" s="34">
        <v>24626.925204607818</v>
      </c>
      <c r="H279" s="34">
        <v>4281.2136288750016</v>
      </c>
      <c r="I279" s="34">
        <v>27180.125684003913</v>
      </c>
      <c r="J279" s="34">
        <v>159.16399383544928</v>
      </c>
      <c r="K279" s="34">
        <v>18526.71482709378</v>
      </c>
      <c r="L279" s="34">
        <v>7673.7590146484317</v>
      </c>
      <c r="M279" s="34">
        <v>25079.636211596611</v>
      </c>
      <c r="N279" s="34">
        <v>18319.544487874999</v>
      </c>
      <c r="O279" s="34">
        <v>42448.157357617529</v>
      </c>
      <c r="P279" s="34">
        <v>4506.1099420138407</v>
      </c>
      <c r="Q279" s="34">
        <v>33.087177276611328</v>
      </c>
      <c r="R279" s="34">
        <v>6163.4404102734507</v>
      </c>
      <c r="S279" s="34">
        <v>41297.869123513934</v>
      </c>
      <c r="T279" s="34">
        <v>17204.010503343772</v>
      </c>
      <c r="U279" s="34">
        <v>10190.12663998439</v>
      </c>
      <c r="V279" s="34">
        <v>62348.940758468751</v>
      </c>
      <c r="W279" s="34">
        <v>1883.8143068046879</v>
      </c>
      <c r="X279" s="34">
        <v>13928.599109461846</v>
      </c>
      <c r="Y279" s="34">
        <v>15445.207813219695</v>
      </c>
      <c r="Z279" s="34">
        <v>316.80367782592782</v>
      </c>
      <c r="AA279" s="34">
        <v>21935.759808796905</v>
      </c>
      <c r="AB279" s="34">
        <v>15133.956701568894</v>
      </c>
      <c r="AC279" s="34">
        <v>26908.852154930864</v>
      </c>
      <c r="AD279" s="34">
        <v>38451.663661656246</v>
      </c>
      <c r="AE279" s="34">
        <v>6174.792035552885</v>
      </c>
      <c r="AF279" s="34">
        <v>21.694657258064517</v>
      </c>
      <c r="AG279" s="34">
        <v>21706.763010125</v>
      </c>
      <c r="AH279" s="34">
        <v>39908.246641468744</v>
      </c>
      <c r="AI279" s="34">
        <v>6129.4899650159405</v>
      </c>
      <c r="AJ279" s="34">
        <v>104.56974657945125</v>
      </c>
      <c r="AK279" s="34">
        <v>6318.4744489547984</v>
      </c>
      <c r="AL279" s="34">
        <v>22103.54520489063</v>
      </c>
      <c r="AM279" s="34">
        <v>17511.994534748341</v>
      </c>
      <c r="AN279" s="34">
        <v>11180.728912843771</v>
      </c>
      <c r="AO279" s="34">
        <v>36303.991554707027</v>
      </c>
      <c r="AP279" s="34">
        <v>625.77276968955937</v>
      </c>
      <c r="AQ279" s="34">
        <v>41281.276080698452</v>
      </c>
      <c r="AR279" s="34">
        <v>44478.233687597451</v>
      </c>
      <c r="AS279" s="34">
        <v>49389.620309453152</v>
      </c>
      <c r="AT279" s="34">
        <v>17296.531328581452</v>
      </c>
      <c r="AU279" s="34">
        <v>47728.78681321875</v>
      </c>
      <c r="AV279" s="34">
        <v>19410.577357399798</v>
      </c>
      <c r="AW279" s="34">
        <v>3251.7041926972674</v>
      </c>
      <c r="AX279" s="34">
        <v>39394.583073324226</v>
      </c>
      <c r="AY279" s="34">
        <v>35297.676663819242</v>
      </c>
    </row>
    <row r="280" spans="1:51" x14ac:dyDescent="0.25">
      <c r="A280" s="32">
        <v>44542</v>
      </c>
      <c r="B280" s="33">
        <v>15</v>
      </c>
      <c r="C280" s="34">
        <v>27119.227724757795</v>
      </c>
      <c r="D280" s="34">
        <v>33893.348043656253</v>
      </c>
      <c r="E280" s="34">
        <v>16113.270430421897</v>
      </c>
      <c r="F280" s="34">
        <v>57421.261681750009</v>
      </c>
      <c r="G280" s="34">
        <v>24989.042867270324</v>
      </c>
      <c r="H280" s="34">
        <v>4155.9708461953269</v>
      </c>
      <c r="I280" s="34">
        <v>27399.641201933613</v>
      </c>
      <c r="J280" s="34">
        <v>162.34568405151379</v>
      </c>
      <c r="K280" s="34">
        <v>18679.546203046903</v>
      </c>
      <c r="L280" s="34">
        <v>7788.5491556015777</v>
      </c>
      <c r="M280" s="34">
        <v>25375.512484019368</v>
      </c>
      <c r="N280" s="34">
        <v>18334.143603500001</v>
      </c>
      <c r="O280" s="34">
        <v>42685.72698626596</v>
      </c>
      <c r="P280" s="34">
        <v>4275.6499346981154</v>
      </c>
      <c r="Q280" s="34">
        <v>33.903717041015625</v>
      </c>
      <c r="R280" s="34">
        <v>6368.0568662929718</v>
      </c>
      <c r="S280" s="34">
        <v>42434.756670295188</v>
      </c>
      <c r="T280" s="34">
        <v>17231.949244468768</v>
      </c>
      <c r="U280" s="34">
        <v>10309.72956979688</v>
      </c>
      <c r="V280" s="34">
        <v>63658.507316437506</v>
      </c>
      <c r="W280" s="34">
        <v>2010.2717683593758</v>
      </c>
      <c r="X280" s="34">
        <v>12281.549703036537</v>
      </c>
      <c r="Y280" s="34">
        <v>14995.049124022948</v>
      </c>
      <c r="Z280" s="34">
        <v>316.37522506713873</v>
      </c>
      <c r="AA280" s="34">
        <v>22770.468421273457</v>
      </c>
      <c r="AB280" s="34">
        <v>15246.330549850163</v>
      </c>
      <c r="AC280" s="34">
        <v>26740.742980354091</v>
      </c>
      <c r="AD280" s="34">
        <v>39006.57721246875</v>
      </c>
      <c r="AE280" s="34">
        <v>6349.7296713855058</v>
      </c>
      <c r="AF280" s="34">
        <v>21.694657258064517</v>
      </c>
      <c r="AG280" s="34">
        <v>22457.981346218749</v>
      </c>
      <c r="AH280" s="34">
        <v>40945.070084124993</v>
      </c>
      <c r="AI280" s="34">
        <v>6389.4888673442774</v>
      </c>
      <c r="AJ280" s="34">
        <v>120.06643907386359</v>
      </c>
      <c r="AK280" s="34">
        <v>5831.3268311790353</v>
      </c>
      <c r="AL280" s="34">
        <v>22484.32772450001</v>
      </c>
      <c r="AM280" s="34">
        <v>18532.564032232716</v>
      </c>
      <c r="AN280" s="34">
        <v>11053.397842406272</v>
      </c>
      <c r="AO280" s="34">
        <v>37185.779007382807</v>
      </c>
      <c r="AP280" s="34">
        <v>643.84515523910613</v>
      </c>
      <c r="AQ280" s="34">
        <v>41528.778954604713</v>
      </c>
      <c r="AR280" s="34">
        <v>45275.462024413842</v>
      </c>
      <c r="AS280" s="34">
        <v>50827.219768578143</v>
      </c>
      <c r="AT280" s="34">
        <v>17965.503790597053</v>
      </c>
      <c r="AU280" s="34">
        <v>48021.28735309375</v>
      </c>
      <c r="AV280" s="34">
        <v>20152.001557837291</v>
      </c>
      <c r="AW280" s="34">
        <v>4094.0318605546936</v>
      </c>
      <c r="AX280" s="34">
        <v>40915.569175910176</v>
      </c>
      <c r="AY280" s="34">
        <v>34918.516191475479</v>
      </c>
    </row>
    <row r="281" spans="1:51" x14ac:dyDescent="0.25">
      <c r="A281" s="32">
        <v>44542</v>
      </c>
      <c r="B281" s="33">
        <v>16</v>
      </c>
      <c r="C281" s="34">
        <v>25338.630995477</v>
      </c>
      <c r="D281" s="34">
        <v>33057.855518781245</v>
      </c>
      <c r="E281" s="34">
        <v>15697.168000843776</v>
      </c>
      <c r="F281" s="34">
        <v>54592.720839531263</v>
      </c>
      <c r="G281" s="34">
        <v>24520.223624629994</v>
      </c>
      <c r="H281" s="34">
        <v>4368.4019568593876</v>
      </c>
      <c r="I281" s="34">
        <v>27007.908278390638</v>
      </c>
      <c r="J281" s="34">
        <v>152.9174270629882</v>
      </c>
      <c r="K281" s="34">
        <v>18296.8268258594</v>
      </c>
      <c r="L281" s="34">
        <v>7136.4835415937632</v>
      </c>
      <c r="M281" s="34">
        <v>25367.278509547104</v>
      </c>
      <c r="N281" s="34">
        <v>17669.444975124999</v>
      </c>
      <c r="O281" s="34">
        <v>41491.130642578464</v>
      </c>
      <c r="P281" s="34">
        <v>4165.5956344784036</v>
      </c>
      <c r="Q281" s="34">
        <v>34.310916900634766</v>
      </c>
      <c r="R281" s="34">
        <v>6074.1227175507902</v>
      </c>
      <c r="S281" s="34">
        <v>41468.68492112332</v>
      </c>
      <c r="T281" s="34">
        <v>16285.122361015639</v>
      </c>
      <c r="U281" s="34">
        <v>9827.2042846250097</v>
      </c>
      <c r="V281" s="34">
        <v>60799.499724437504</v>
      </c>
      <c r="W281" s="34">
        <v>1887.561557187501</v>
      </c>
      <c r="X281" s="34">
        <v>11941.485721816507</v>
      </c>
      <c r="Y281" s="34">
        <v>15864.867472207407</v>
      </c>
      <c r="Z281" s="34">
        <v>320.39188629150385</v>
      </c>
      <c r="AA281" s="34">
        <v>22016.351791171906</v>
      </c>
      <c r="AB281" s="34">
        <v>14959.600300334536</v>
      </c>
      <c r="AC281" s="34">
        <v>26008.405074065951</v>
      </c>
      <c r="AD281" s="34">
        <v>37637.026559812497</v>
      </c>
      <c r="AE281" s="34">
        <v>6280.7887892504232</v>
      </c>
      <c r="AF281" s="34">
        <v>21.694657258064517</v>
      </c>
      <c r="AG281" s="34">
        <v>20959.137011343748</v>
      </c>
      <c r="AH281" s="34">
        <v>39405.622904812502</v>
      </c>
      <c r="AI281" s="34">
        <v>6219.887465259234</v>
      </c>
      <c r="AJ281" s="34">
        <v>75.024278827782837</v>
      </c>
      <c r="AK281" s="34">
        <v>7140.3496644569841</v>
      </c>
      <c r="AL281" s="34">
        <v>21968.717291765628</v>
      </c>
      <c r="AM281" s="34">
        <v>18335.698556685853</v>
      </c>
      <c r="AN281" s="34">
        <v>10634.03561403126</v>
      </c>
      <c r="AO281" s="34">
        <v>36821.399474191407</v>
      </c>
      <c r="AP281" s="34">
        <v>643.46740722656318</v>
      </c>
      <c r="AQ281" s="34">
        <v>40945.288208323451</v>
      </c>
      <c r="AR281" s="34">
        <v>44243.004168273219</v>
      </c>
      <c r="AS281" s="34">
        <v>49484.464020328138</v>
      </c>
      <c r="AT281" s="34">
        <v>17870.3765900502</v>
      </c>
      <c r="AU281" s="34">
        <v>45862.594437953143</v>
      </c>
      <c r="AV281" s="34">
        <v>19561.870054931038</v>
      </c>
      <c r="AW281" s="34">
        <v>3361.4848931972651</v>
      </c>
      <c r="AX281" s="34">
        <v>40131.214299347666</v>
      </c>
      <c r="AY281" s="34">
        <v>33751.767904022345</v>
      </c>
    </row>
    <row r="282" spans="1:51" x14ac:dyDescent="0.25">
      <c r="A282" s="32">
        <v>44542</v>
      </c>
      <c r="B282" s="33">
        <v>17</v>
      </c>
      <c r="C282" s="34">
        <v>24713.817649674867</v>
      </c>
      <c r="D282" s="34">
        <v>32131.873331468752</v>
      </c>
      <c r="E282" s="34">
        <v>15759.073168734394</v>
      </c>
      <c r="F282" s="34">
        <v>52865.295358343748</v>
      </c>
      <c r="G282" s="34">
        <v>24656.832356797357</v>
      </c>
      <c r="H282" s="34">
        <v>4337.7449021250122</v>
      </c>
      <c r="I282" s="34">
        <v>26360.380227011723</v>
      </c>
      <c r="J282" s="34">
        <v>148.56999206542972</v>
      </c>
      <c r="K282" s="34">
        <v>17779.63109340626</v>
      </c>
      <c r="L282" s="34">
        <v>7535.4937528359424</v>
      </c>
      <c r="M282" s="34">
        <v>24567.591589117077</v>
      </c>
      <c r="N282" s="34">
        <v>17220.256483593752</v>
      </c>
      <c r="O282" s="34">
        <v>39892.126701070665</v>
      </c>
      <c r="P282" s="34">
        <v>4398.5020965653785</v>
      </c>
      <c r="Q282" s="34">
        <v>34.915108680725091</v>
      </c>
      <c r="R282" s="34">
        <v>5863.4056272773414</v>
      </c>
      <c r="S282" s="34">
        <v>40117.986059451432</v>
      </c>
      <c r="T282" s="34">
        <v>15646.906552906257</v>
      </c>
      <c r="U282" s="34">
        <v>9235.7751009062704</v>
      </c>
      <c r="V282" s="34">
        <v>58195.222058281252</v>
      </c>
      <c r="W282" s="34">
        <v>1922.854238371094</v>
      </c>
      <c r="X282" s="34">
        <v>12368.59116648847</v>
      </c>
      <c r="Y282" s="34">
        <v>14905.37644013096</v>
      </c>
      <c r="Z282" s="34">
        <v>346.42484893798843</v>
      </c>
      <c r="AA282" s="34">
        <v>21368.513033835945</v>
      </c>
      <c r="AB282" s="34">
        <v>14576.95047903766</v>
      </c>
      <c r="AC282" s="34">
        <v>24807.900828415099</v>
      </c>
      <c r="AD282" s="34">
        <v>36048.954778156258</v>
      </c>
      <c r="AE282" s="34">
        <v>6291.1057673296782</v>
      </c>
      <c r="AF282" s="34">
        <v>21.694657258064517</v>
      </c>
      <c r="AG282" s="34">
        <v>20439.329429999998</v>
      </c>
      <c r="AH282" s="34">
        <v>38460.260587093755</v>
      </c>
      <c r="AI282" s="34">
        <v>6060.7567747864432</v>
      </c>
      <c r="AJ282" s="34">
        <v>80.755114489641045</v>
      </c>
      <c r="AK282" s="34">
        <v>4972.6215417847225</v>
      </c>
      <c r="AL282" s="34">
        <v>21718.810925609389</v>
      </c>
      <c r="AM282" s="34">
        <v>13436.188275998355</v>
      </c>
      <c r="AN282" s="34">
        <v>10140.98288626564</v>
      </c>
      <c r="AO282" s="34">
        <v>39579.462729238279</v>
      </c>
      <c r="AP282" s="34">
        <v>626.43777465820301</v>
      </c>
      <c r="AQ282" s="34">
        <v>40251.854431284388</v>
      </c>
      <c r="AR282" s="34">
        <v>43244.779873296648</v>
      </c>
      <c r="AS282" s="34">
        <v>47882.274974656269</v>
      </c>
      <c r="AT282" s="34">
        <v>17333.888118628282</v>
      </c>
      <c r="AU282" s="34">
        <v>44056.293200328138</v>
      </c>
      <c r="AV282" s="34">
        <v>19333.51383449354</v>
      </c>
      <c r="AW282" s="34">
        <v>2371.7756036308519</v>
      </c>
      <c r="AX282" s="34">
        <v>38851.2605844258</v>
      </c>
      <c r="AY282" s="34">
        <v>33123.176714553585</v>
      </c>
    </row>
    <row r="283" spans="1:51" x14ac:dyDescent="0.25">
      <c r="A283" s="32">
        <v>44542</v>
      </c>
      <c r="B283" s="33">
        <v>18</v>
      </c>
      <c r="C283" s="34">
        <v>24365.966254631636</v>
      </c>
      <c r="D283" s="34">
        <v>31626.137586390629</v>
      </c>
      <c r="E283" s="34">
        <v>14220.650585453141</v>
      </c>
      <c r="F283" s="34">
        <v>51648.134349593762</v>
      </c>
      <c r="G283" s="34">
        <v>24144.187701302253</v>
      </c>
      <c r="H283" s="34">
        <v>4280.9438164296926</v>
      </c>
      <c r="I283" s="34">
        <v>25824.49702784375</v>
      </c>
      <c r="J283" s="34">
        <v>148.95467758178711</v>
      </c>
      <c r="K283" s="34">
        <v>17379.013821562519</v>
      </c>
      <c r="L283" s="34">
        <v>7042.3755870000014</v>
      </c>
      <c r="M283" s="34">
        <v>24937.177123520163</v>
      </c>
      <c r="N283" s="34">
        <v>16479.459244875001</v>
      </c>
      <c r="O283" s="34">
        <v>39024.876528922221</v>
      </c>
      <c r="P283" s="34">
        <v>4475.6502925612185</v>
      </c>
      <c r="Q283" s="34">
        <v>34.753326416015632</v>
      </c>
      <c r="R283" s="34">
        <v>5735.8913327890532</v>
      </c>
      <c r="S283" s="34">
        <v>39597.074814513944</v>
      </c>
      <c r="T283" s="34">
        <v>14710.970753734387</v>
      </c>
      <c r="U283" s="34">
        <v>8459.8887326250097</v>
      </c>
      <c r="V283" s="34">
        <v>56143.418625687496</v>
      </c>
      <c r="W283" s="34">
        <v>1877.343289226563</v>
      </c>
      <c r="X283" s="34">
        <v>11660.226843900964</v>
      </c>
      <c r="Y283" s="34">
        <v>14542.039115104042</v>
      </c>
      <c r="Z283" s="34">
        <v>357.65387878417971</v>
      </c>
      <c r="AA283" s="34">
        <v>20786.179202523472</v>
      </c>
      <c r="AB283" s="34">
        <v>14490.338078756398</v>
      </c>
      <c r="AC283" s="34">
        <v>23463.09153636717</v>
      </c>
      <c r="AD283" s="34">
        <v>35218.04512159375</v>
      </c>
      <c r="AE283" s="34">
        <v>6371.8313271776078</v>
      </c>
      <c r="AF283" s="34">
        <v>21.694657258064517</v>
      </c>
      <c r="AG283" s="34">
        <v>20026.311794093752</v>
      </c>
      <c r="AH283" s="34">
        <v>38830.305447312508</v>
      </c>
      <c r="AI283" s="34">
        <v>6029.4615452240814</v>
      </c>
      <c r="AJ283" s="34">
        <v>72.368530556820417</v>
      </c>
      <c r="AK283" s="34">
        <v>6124.8936995682261</v>
      </c>
      <c r="AL283" s="34">
        <v>21639.63480198439</v>
      </c>
      <c r="AM283" s="34">
        <v>13925.929573029591</v>
      </c>
      <c r="AN283" s="34">
        <v>10226.508256125011</v>
      </c>
      <c r="AO283" s="34">
        <v>39031.88833723047</v>
      </c>
      <c r="AP283" s="34">
        <v>614.64135742187523</v>
      </c>
      <c r="AQ283" s="34">
        <v>39653.0843817844</v>
      </c>
      <c r="AR283" s="34">
        <v>42299.922436788831</v>
      </c>
      <c r="AS283" s="34">
        <v>47373.153394500019</v>
      </c>
      <c r="AT283" s="34">
        <v>17644.938815190806</v>
      </c>
      <c r="AU283" s="34">
        <v>43339.079861515631</v>
      </c>
      <c r="AV283" s="34">
        <v>20011.408249415417</v>
      </c>
      <c r="AW283" s="34">
        <v>1234.274033096684</v>
      </c>
      <c r="AX283" s="34">
        <v>38306.116771824236</v>
      </c>
      <c r="AY283" s="34">
        <v>32877.702440241119</v>
      </c>
    </row>
    <row r="284" spans="1:51" x14ac:dyDescent="0.25">
      <c r="A284" s="32">
        <v>44542</v>
      </c>
      <c r="B284" s="33">
        <v>19</v>
      </c>
      <c r="C284" s="34">
        <v>24137.761712037638</v>
      </c>
      <c r="D284" s="34">
        <v>31621.658794078139</v>
      </c>
      <c r="E284" s="34">
        <v>13560.777556796891</v>
      </c>
      <c r="F284" s="34">
        <v>51373.677470406255</v>
      </c>
      <c r="G284" s="34">
        <v>24336.199096431199</v>
      </c>
      <c r="H284" s="34">
        <v>4173.7546620625117</v>
      </c>
      <c r="I284" s="34">
        <v>25539.459613207029</v>
      </c>
      <c r="J284" s="34">
        <v>152.40155029296881</v>
      </c>
      <c r="K284" s="34">
        <v>17518.87133612503</v>
      </c>
      <c r="L284" s="34">
        <v>7285.7961788906232</v>
      </c>
      <c r="M284" s="34">
        <v>24905.575215646953</v>
      </c>
      <c r="N284" s="34">
        <v>15188.14055040625</v>
      </c>
      <c r="O284" s="34">
        <v>38872.625870656593</v>
      </c>
      <c r="P284" s="34">
        <v>5652.1327476135648</v>
      </c>
      <c r="Q284" s="34">
        <v>34.188553810119643</v>
      </c>
      <c r="R284" s="34">
        <v>5683.291259921868</v>
      </c>
      <c r="S284" s="34">
        <v>40325.768608263941</v>
      </c>
      <c r="T284" s="34">
        <v>14164.701008250009</v>
      </c>
      <c r="U284" s="34">
        <v>7526.0337592812602</v>
      </c>
      <c r="V284" s="34">
        <v>56537.626093562503</v>
      </c>
      <c r="W284" s="34">
        <v>2094.7851730898437</v>
      </c>
      <c r="X284" s="34">
        <v>11393.514877955218</v>
      </c>
      <c r="Y284" s="34">
        <v>14907.394213426367</v>
      </c>
      <c r="Z284" s="34">
        <v>362.85577178955083</v>
      </c>
      <c r="AA284" s="34">
        <v>20700.308013140642</v>
      </c>
      <c r="AB284" s="34">
        <v>14389.730463928283</v>
      </c>
      <c r="AC284" s="34">
        <v>22912.798969388274</v>
      </c>
      <c r="AD284" s="34">
        <v>35074.16065659374</v>
      </c>
      <c r="AE284" s="34">
        <v>5989.5849502364654</v>
      </c>
      <c r="AF284" s="34">
        <v>21.694657258064517</v>
      </c>
      <c r="AG284" s="34">
        <v>20208.136805499998</v>
      </c>
      <c r="AH284" s="34">
        <v>39170.181670562502</v>
      </c>
      <c r="AI284" s="34">
        <v>6068.4150512550868</v>
      </c>
      <c r="AJ284" s="34">
        <v>64.158038702377439</v>
      </c>
      <c r="AK284" s="34">
        <v>4642.4641241323379</v>
      </c>
      <c r="AL284" s="34">
        <v>21940.353375921888</v>
      </c>
      <c r="AM284" s="34">
        <v>13238.921638654594</v>
      </c>
      <c r="AN284" s="34">
        <v>9971.6583549218903</v>
      </c>
      <c r="AO284" s="34">
        <v>39148.92581597656</v>
      </c>
      <c r="AP284" s="34">
        <v>613.29432678222679</v>
      </c>
      <c r="AQ284" s="34">
        <v>39365.117734620333</v>
      </c>
      <c r="AR284" s="34">
        <v>41642.9304792693</v>
      </c>
      <c r="AS284" s="34">
        <v>47500.019526859403</v>
      </c>
      <c r="AT284" s="34">
        <v>17199.327493222063</v>
      </c>
      <c r="AU284" s="34">
        <v>43569.576882359383</v>
      </c>
      <c r="AV284" s="34">
        <v>20758.918597337302</v>
      </c>
      <c r="AW284" s="34">
        <v>1669.6933897519557</v>
      </c>
      <c r="AX284" s="34">
        <v>38487.100863449217</v>
      </c>
      <c r="AY284" s="34">
        <v>32611.965981209862</v>
      </c>
    </row>
    <row r="285" spans="1:51" x14ac:dyDescent="0.25">
      <c r="A285" s="32">
        <v>44542</v>
      </c>
      <c r="B285" s="33">
        <v>20</v>
      </c>
      <c r="C285" s="34">
        <v>24624.98755006733</v>
      </c>
      <c r="D285" s="34">
        <v>32320.205958718754</v>
      </c>
      <c r="E285" s="34">
        <v>14081.482852562507</v>
      </c>
      <c r="F285" s="34">
        <v>52257.682520625</v>
      </c>
      <c r="G285" s="34">
        <v>25050.238475899139</v>
      </c>
      <c r="H285" s="34">
        <v>4309.9460372343801</v>
      </c>
      <c r="I285" s="34">
        <v>25691.516738453141</v>
      </c>
      <c r="J285" s="34">
        <v>164.07716369628909</v>
      </c>
      <c r="K285" s="34">
        <v>17970.01050503127</v>
      </c>
      <c r="L285" s="34">
        <v>7628.1157029843826</v>
      </c>
      <c r="M285" s="34">
        <v>25096.548495433599</v>
      </c>
      <c r="N285" s="34">
        <v>14831.867679609381</v>
      </c>
      <c r="O285" s="34">
        <v>39287.321405633149</v>
      </c>
      <c r="P285" s="34">
        <v>5621.7087626813209</v>
      </c>
      <c r="Q285" s="34">
        <v>34.205748558044426</v>
      </c>
      <c r="R285" s="34">
        <v>5810.8551397851616</v>
      </c>
      <c r="S285" s="34">
        <v>41185.233844404553</v>
      </c>
      <c r="T285" s="34">
        <v>13393.333672765642</v>
      </c>
      <c r="U285" s="34">
        <v>7081.6847839531401</v>
      </c>
      <c r="V285" s="34">
        <v>58074.341363749998</v>
      </c>
      <c r="W285" s="34">
        <v>2213.7501845507823</v>
      </c>
      <c r="X285" s="34">
        <v>10924.918646873073</v>
      </c>
      <c r="Y285" s="34">
        <v>15304.932848155475</v>
      </c>
      <c r="Z285" s="34">
        <v>330.63662673950199</v>
      </c>
      <c r="AA285" s="34">
        <v>21546.626656640659</v>
      </c>
      <c r="AB285" s="34">
        <v>14722.269154709535</v>
      </c>
      <c r="AC285" s="34">
        <v>22011.387884646174</v>
      </c>
      <c r="AD285" s="34">
        <v>35135.693676687508</v>
      </c>
      <c r="AE285" s="34">
        <v>5326.9283088841648</v>
      </c>
      <c r="AF285" s="34">
        <v>21.694657258064517</v>
      </c>
      <c r="AG285" s="34">
        <v>20627.319205</v>
      </c>
      <c r="AH285" s="34">
        <v>41021.7907825</v>
      </c>
      <c r="AI285" s="34">
        <v>6221.9484296751516</v>
      </c>
      <c r="AJ285" s="34">
        <v>55.654829903479822</v>
      </c>
      <c r="AK285" s="34">
        <v>3841.7135063231226</v>
      </c>
      <c r="AL285" s="34">
        <v>22704.382402531261</v>
      </c>
      <c r="AM285" s="34">
        <v>14080.197579029596</v>
      </c>
      <c r="AN285" s="34">
        <v>10060.61061042188</v>
      </c>
      <c r="AO285" s="34">
        <v>39672.235858097658</v>
      </c>
      <c r="AP285" s="34">
        <v>608.28184251487369</v>
      </c>
      <c r="AQ285" s="34">
        <v>39307.375643550011</v>
      </c>
      <c r="AR285" s="34">
        <v>41989.271887323994</v>
      </c>
      <c r="AS285" s="34">
        <v>48780.920139968759</v>
      </c>
      <c r="AT285" s="34">
        <v>17017.674153487704</v>
      </c>
      <c r="AU285" s="34">
        <v>44562.337125687518</v>
      </c>
      <c r="AV285" s="34">
        <v>20943.529792259174</v>
      </c>
      <c r="AW285" s="34">
        <v>2628.3669889951134</v>
      </c>
      <c r="AX285" s="34">
        <v>39487.470386222667</v>
      </c>
      <c r="AY285" s="34">
        <v>32784.823291881745</v>
      </c>
    </row>
    <row r="286" spans="1:51" x14ac:dyDescent="0.25">
      <c r="A286" s="32">
        <v>44542</v>
      </c>
      <c r="B286" s="33">
        <v>21</v>
      </c>
      <c r="C286" s="34">
        <v>25745.186699754828</v>
      </c>
      <c r="D286" s="34">
        <v>33950.203495156253</v>
      </c>
      <c r="E286" s="34">
        <v>15404.87627426564</v>
      </c>
      <c r="F286" s="34">
        <v>51453.361106906246</v>
      </c>
      <c r="G286" s="34">
        <v>26794.472189465272</v>
      </c>
      <c r="H286" s="34">
        <v>4150.9187227265693</v>
      </c>
      <c r="I286" s="34">
        <v>25270.583207304706</v>
      </c>
      <c r="J286" s="34">
        <v>175.52866363525379</v>
      </c>
      <c r="K286" s="34">
        <v>18917.587830171902</v>
      </c>
      <c r="L286" s="34">
        <v>7431.8063039921963</v>
      </c>
      <c r="M286" s="34">
        <v>26078.339695907653</v>
      </c>
      <c r="N286" s="34">
        <v>15927.2011691875</v>
      </c>
      <c r="O286" s="34">
        <v>39708.01680602377</v>
      </c>
      <c r="P286" s="34">
        <v>7312.1582151084967</v>
      </c>
      <c r="Q286" s="34">
        <v>34.235429763793952</v>
      </c>
      <c r="R286" s="34">
        <v>6165.1558619375</v>
      </c>
      <c r="S286" s="34">
        <v>44575.53803118581</v>
      </c>
      <c r="T286" s="34">
        <v>13905.586102117208</v>
      </c>
      <c r="U286" s="34">
        <v>7513.2417683828207</v>
      </c>
      <c r="V286" s="34">
        <v>62032.337232156249</v>
      </c>
      <c r="W286" s="34">
        <v>2445.2712905468752</v>
      </c>
      <c r="X286" s="34">
        <v>11264.068503244451</v>
      </c>
      <c r="Y286" s="34">
        <v>16044.950952905414</v>
      </c>
      <c r="Z286" s="34">
        <v>343.39133789062487</v>
      </c>
      <c r="AA286" s="34">
        <v>22629.22362556251</v>
      </c>
      <c r="AB286" s="34">
        <v>14906.090292740795</v>
      </c>
      <c r="AC286" s="34">
        <v>23826.966664654879</v>
      </c>
      <c r="AD286" s="34">
        <v>37568.770920593764</v>
      </c>
      <c r="AE286" s="34">
        <v>6574.5158235650742</v>
      </c>
      <c r="AF286" s="34">
        <v>21.694657258064517</v>
      </c>
      <c r="AG286" s="34">
        <v>21991.9437811875</v>
      </c>
      <c r="AH286" s="34">
        <v>44670.242105624995</v>
      </c>
      <c r="AI286" s="34">
        <v>6675.4984634920329</v>
      </c>
      <c r="AJ286" s="34">
        <v>68.928118683239973</v>
      </c>
      <c r="AK286" s="34">
        <v>3700.4329682250655</v>
      </c>
      <c r="AL286" s="34">
        <v>24507.623602343763</v>
      </c>
      <c r="AM286" s="34">
        <v>15079.230675576488</v>
      </c>
      <c r="AN286" s="34">
        <v>10131.457533796891</v>
      </c>
      <c r="AO286" s="34">
        <v>41509.419389507806</v>
      </c>
      <c r="AP286" s="34">
        <v>628.53986783325718</v>
      </c>
      <c r="AQ286" s="34">
        <v>39658.330986940644</v>
      </c>
      <c r="AR286" s="34">
        <v>44032.735744980244</v>
      </c>
      <c r="AS286" s="34">
        <v>51766.767464765653</v>
      </c>
      <c r="AT286" s="34">
        <v>17127.85605136268</v>
      </c>
      <c r="AU286" s="34">
        <v>47582.376449671894</v>
      </c>
      <c r="AV286" s="34">
        <v>22357.448525509168</v>
      </c>
      <c r="AW286" s="34">
        <v>4054.6896364062586</v>
      </c>
      <c r="AX286" s="34">
        <v>42116.077595457056</v>
      </c>
      <c r="AY286" s="34">
        <v>33411.937031116133</v>
      </c>
    </row>
    <row r="287" spans="1:51" x14ac:dyDescent="0.25">
      <c r="A287" s="32">
        <v>44542</v>
      </c>
      <c r="B287" s="33">
        <v>22</v>
      </c>
      <c r="C287" s="34">
        <v>29404.54886127045</v>
      </c>
      <c r="D287" s="34">
        <v>38608.032427906241</v>
      </c>
      <c r="E287" s="34">
        <v>17289.649225156263</v>
      </c>
      <c r="F287" s="34">
        <v>56519.290750687491</v>
      </c>
      <c r="G287" s="34">
        <v>32000.098755744748</v>
      </c>
      <c r="H287" s="34">
        <v>3847.2666344843919</v>
      </c>
      <c r="I287" s="34">
        <v>26588.541094054704</v>
      </c>
      <c r="J287" s="34">
        <v>175.52796936035151</v>
      </c>
      <c r="K287" s="34">
        <v>21274.83104457815</v>
      </c>
      <c r="L287" s="34">
        <v>8160.4345493437722</v>
      </c>
      <c r="M287" s="34">
        <v>29175.17860902935</v>
      </c>
      <c r="N287" s="34">
        <v>17984.252198781251</v>
      </c>
      <c r="O287" s="34">
        <v>42748.470628820643</v>
      </c>
      <c r="P287" s="34">
        <v>8421.9597680781299</v>
      </c>
      <c r="Q287" s="34">
        <v>34.142457008361831</v>
      </c>
      <c r="R287" s="34">
        <v>7495.8520718945383</v>
      </c>
      <c r="S287" s="34">
        <v>51325.443703342062</v>
      </c>
      <c r="T287" s="34">
        <v>16424.241166820309</v>
      </c>
      <c r="U287" s="34">
        <v>9527.9556284687715</v>
      </c>
      <c r="V287" s="34">
        <v>71467.678480843751</v>
      </c>
      <c r="W287" s="34">
        <v>2895.4826942500003</v>
      </c>
      <c r="X287" s="34">
        <v>12518.676975596036</v>
      </c>
      <c r="Y287" s="34">
        <v>17673.719615619852</v>
      </c>
      <c r="Z287" s="34">
        <v>348.38557128906245</v>
      </c>
      <c r="AA287" s="34">
        <v>26996.850756625019</v>
      </c>
      <c r="AB287" s="34">
        <v>15235.311908225154</v>
      </c>
      <c r="AC287" s="34">
        <v>27833.68836386257</v>
      </c>
      <c r="AD287" s="34">
        <v>44037.603209843743</v>
      </c>
      <c r="AE287" s="34">
        <v>8743.0119782916518</v>
      </c>
      <c r="AF287" s="34">
        <v>21.694657258064517</v>
      </c>
      <c r="AG287" s="34">
        <v>25708.656882249998</v>
      </c>
      <c r="AH287" s="34">
        <v>52206.52411971875</v>
      </c>
      <c r="AI287" s="34">
        <v>7986.2677734375102</v>
      </c>
      <c r="AJ287" s="34">
        <v>60.952663500162373</v>
      </c>
      <c r="AK287" s="34">
        <v>3926.9946801015603</v>
      </c>
      <c r="AL287" s="34">
        <v>26215.367232578137</v>
      </c>
      <c r="AM287" s="34">
        <v>17676.197296451475</v>
      </c>
      <c r="AN287" s="34">
        <v>10921.53518676563</v>
      </c>
      <c r="AO287" s="34">
        <v>47184.995908132812</v>
      </c>
      <c r="AP287" s="34">
        <v>776.51318359375</v>
      </c>
      <c r="AQ287" s="34">
        <v>41561.111563034399</v>
      </c>
      <c r="AR287" s="34">
        <v>49662.884190917728</v>
      </c>
      <c r="AS287" s="34">
        <v>59018.114535578141</v>
      </c>
      <c r="AT287" s="34">
        <v>18605.646470737687</v>
      </c>
      <c r="AU287" s="34">
        <v>53228.182854234394</v>
      </c>
      <c r="AV287" s="34">
        <v>28089.062556806039</v>
      </c>
      <c r="AW287" s="34">
        <v>4714.5844122773578</v>
      </c>
      <c r="AX287" s="34">
        <v>49932.61412548049</v>
      </c>
      <c r="AY287" s="34">
        <v>35475.278680834876</v>
      </c>
    </row>
    <row r="288" spans="1:51" x14ac:dyDescent="0.25">
      <c r="A288" s="32">
        <v>44542</v>
      </c>
      <c r="B288" s="33">
        <v>23</v>
      </c>
      <c r="C288" s="34">
        <v>28126.249212489212</v>
      </c>
      <c r="D288" s="34">
        <v>38272.316591031253</v>
      </c>
      <c r="E288" s="34">
        <v>16277.693949140632</v>
      </c>
      <c r="F288" s="34">
        <v>53032.83470959375</v>
      </c>
      <c r="G288" s="34">
        <v>30559.589279838514</v>
      </c>
      <c r="H288" s="34">
        <v>3484.7134273828297</v>
      </c>
      <c r="I288" s="34">
        <v>25587.913860144527</v>
      </c>
      <c r="J288" s="34">
        <v>163.96713256835932</v>
      </c>
      <c r="K288" s="34">
        <v>20655.8390606719</v>
      </c>
      <c r="L288" s="34">
        <v>7593.752018898419</v>
      </c>
      <c r="M288" s="34">
        <v>29498.36202303899</v>
      </c>
      <c r="N288" s="34">
        <v>16862.897277656251</v>
      </c>
      <c r="O288" s="34">
        <v>41346.55695287534</v>
      </c>
      <c r="P288" s="34">
        <v>8147.095825742208</v>
      </c>
      <c r="Q288" s="34">
        <v>34.201921463012688</v>
      </c>
      <c r="R288" s="34">
        <v>7382.5857635390712</v>
      </c>
      <c r="S288" s="34">
        <v>50457.544652654571</v>
      </c>
      <c r="T288" s="34">
        <v>15523.59209861719</v>
      </c>
      <c r="U288" s="34">
        <v>9330.9323734687714</v>
      </c>
      <c r="V288" s="34">
        <v>69041.360162906261</v>
      </c>
      <c r="W288" s="34">
        <v>2749.7144021093764</v>
      </c>
      <c r="X288" s="34">
        <v>12170.622969541349</v>
      </c>
      <c r="Y288" s="34">
        <v>17810.581955222991</v>
      </c>
      <c r="Z288" s="34">
        <v>353.04728912353517</v>
      </c>
      <c r="AA288" s="34">
        <v>26415.192348328128</v>
      </c>
      <c r="AB288" s="34">
        <v>14741.348272959534</v>
      </c>
      <c r="AC288" s="34">
        <v>26289.556040421587</v>
      </c>
      <c r="AD288" s="34">
        <v>43132.447241968752</v>
      </c>
      <c r="AE288" s="34">
        <v>8715.8013425650806</v>
      </c>
      <c r="AF288" s="34">
        <v>21.694657258064517</v>
      </c>
      <c r="AG288" s="34">
        <v>24256.477907593751</v>
      </c>
      <c r="AH288" s="34">
        <v>51846.316061406244</v>
      </c>
      <c r="AI288" s="34">
        <v>7942.02783203125</v>
      </c>
      <c r="AJ288" s="34">
        <v>69.760669484496134</v>
      </c>
      <c r="AK288" s="34">
        <v>3880.6097169609402</v>
      </c>
      <c r="AL288" s="34">
        <v>25253.666234656259</v>
      </c>
      <c r="AM288" s="34">
        <v>17270.613395935852</v>
      </c>
      <c r="AN288" s="34">
        <v>11350.69145081251</v>
      </c>
      <c r="AO288" s="34">
        <v>46601.684412640629</v>
      </c>
      <c r="AP288" s="34">
        <v>785.61895751953091</v>
      </c>
      <c r="AQ288" s="34">
        <v>40051.807883167203</v>
      </c>
      <c r="AR288" s="34">
        <v>48700.449626386493</v>
      </c>
      <c r="AS288" s="34">
        <v>58365.500037468766</v>
      </c>
      <c r="AT288" s="34">
        <v>18990.109453253295</v>
      </c>
      <c r="AU288" s="34">
        <v>50833.490964265642</v>
      </c>
      <c r="AV288" s="34">
        <v>27386.745925602911</v>
      </c>
      <c r="AW288" s="34">
        <v>5523.1133110761757</v>
      </c>
      <c r="AX288" s="34">
        <v>49320.53452703129</v>
      </c>
      <c r="AY288" s="34">
        <v>34045.160516881762</v>
      </c>
    </row>
    <row r="289" spans="1:51" x14ac:dyDescent="0.25">
      <c r="A289" s="32">
        <v>44542</v>
      </c>
      <c r="B289" s="33">
        <v>24</v>
      </c>
      <c r="C289" s="34">
        <v>25201.367591723596</v>
      </c>
      <c r="D289" s="34">
        <v>35066.632963062511</v>
      </c>
      <c r="E289" s="34">
        <v>14965.996557531271</v>
      </c>
      <c r="F289" s="34">
        <v>46878.666586874999</v>
      </c>
      <c r="G289" s="34">
        <v>26174.797091010358</v>
      </c>
      <c r="H289" s="34">
        <v>3416.8195090078225</v>
      </c>
      <c r="I289" s="34">
        <v>23248.689644097667</v>
      </c>
      <c r="J289" s="34">
        <v>136.94723129272458</v>
      </c>
      <c r="K289" s="34">
        <v>18825.32965359377</v>
      </c>
      <c r="L289" s="34">
        <v>6986.811071281255</v>
      </c>
      <c r="M289" s="34">
        <v>28617.621306345558</v>
      </c>
      <c r="N289" s="34">
        <v>15370.7286375</v>
      </c>
      <c r="O289" s="34">
        <v>37453.017715250346</v>
      </c>
      <c r="P289" s="34">
        <v>7656.8474175000028</v>
      </c>
      <c r="Q289" s="34">
        <v>33.03382682800293</v>
      </c>
      <c r="R289" s="34">
        <v>6607.0652619257817</v>
      </c>
      <c r="S289" s="34">
        <v>45986.500096670192</v>
      </c>
      <c r="T289" s="34">
        <v>13993.34736238283</v>
      </c>
      <c r="U289" s="34">
        <v>8280.6961273984507</v>
      </c>
      <c r="V289" s="34">
        <v>62533.056669406251</v>
      </c>
      <c r="W289" s="34">
        <v>2456.2634796132811</v>
      </c>
      <c r="X289" s="34">
        <v>11261.1749429867</v>
      </c>
      <c r="Y289" s="34">
        <v>17168.106514877407</v>
      </c>
      <c r="Z289" s="34">
        <v>312.68753601074229</v>
      </c>
      <c r="AA289" s="34">
        <v>23565.229006312522</v>
      </c>
      <c r="AB289" s="34">
        <v>13733.786071404831</v>
      </c>
      <c r="AC289" s="34">
        <v>23934.518483459458</v>
      </c>
      <c r="AD289" s="34">
        <v>38838.277076406252</v>
      </c>
      <c r="AE289" s="34">
        <v>7218.0878340885256</v>
      </c>
      <c r="AF289" s="34">
        <v>21.694657258064517</v>
      </c>
      <c r="AG289" s="34">
        <v>22517.754870187498</v>
      </c>
      <c r="AH289" s="34">
        <v>46086.535763625005</v>
      </c>
      <c r="AI289" s="34">
        <v>7262.45231933594</v>
      </c>
      <c r="AJ289" s="34">
        <v>56.377285702518634</v>
      </c>
      <c r="AK289" s="34">
        <v>3657.5502400703099</v>
      </c>
      <c r="AL289" s="34">
        <v>22365.278611359387</v>
      </c>
      <c r="AM289" s="34">
        <v>15402.928857888952</v>
      </c>
      <c r="AN289" s="34">
        <v>10787.233490187511</v>
      </c>
      <c r="AO289" s="34">
        <v>42914.829153136714</v>
      </c>
      <c r="AP289" s="34">
        <v>732.19267272949298</v>
      </c>
      <c r="AQ289" s="34">
        <v>37283.058231276591</v>
      </c>
      <c r="AR289" s="34">
        <v>44980.510569495862</v>
      </c>
      <c r="AS289" s="34">
        <v>53087.266273453148</v>
      </c>
      <c r="AT289" s="34">
        <v>18077.326091362684</v>
      </c>
      <c r="AU289" s="34">
        <v>45733.219539250014</v>
      </c>
      <c r="AV289" s="34">
        <v>21025.516828040414</v>
      </c>
      <c r="AW289" s="34">
        <v>10827.341629000977</v>
      </c>
      <c r="AX289" s="34">
        <v>45006.490276800811</v>
      </c>
      <c r="AY289" s="34">
        <v>31532.803337397389</v>
      </c>
    </row>
    <row r="290" spans="1:51" x14ac:dyDescent="0.25">
      <c r="A290" s="32">
        <v>44543</v>
      </c>
      <c r="B290" s="33">
        <v>1</v>
      </c>
      <c r="C290" s="34">
        <v>22148.960886551722</v>
      </c>
      <c r="D290" s="34">
        <v>30283.782048750007</v>
      </c>
      <c r="E290" s="34">
        <v>12822.927625359398</v>
      </c>
      <c r="F290" s="34">
        <v>39900.170687453145</v>
      </c>
      <c r="G290" s="34">
        <v>21677.46151451036</v>
      </c>
      <c r="H290" s="34">
        <v>3601.7712734609631</v>
      </c>
      <c r="I290" s="34">
        <v>20534.940408925795</v>
      </c>
      <c r="J290" s="34">
        <v>112.68005752563489</v>
      </c>
      <c r="K290" s="34">
        <v>16498.84805337503</v>
      </c>
      <c r="L290" s="34">
        <v>6161.75958063281</v>
      </c>
      <c r="M290" s="34">
        <v>27176.859075028638</v>
      </c>
      <c r="N290" s="34">
        <v>13681.738440359381</v>
      </c>
      <c r="O290" s="34">
        <v>32744.851780234731</v>
      </c>
      <c r="P290" s="34">
        <v>6770.258532554697</v>
      </c>
      <c r="Q290" s="34">
        <v>32.685408592224114</v>
      </c>
      <c r="R290" s="34">
        <v>5621.1524479101536</v>
      </c>
      <c r="S290" s="34">
        <v>39536.715526592059</v>
      </c>
      <c r="T290" s="34">
        <v>12409.216815414082</v>
      </c>
      <c r="U290" s="34">
        <v>7272.5835627343695</v>
      </c>
      <c r="V290" s="34">
        <v>53910.974797499999</v>
      </c>
      <c r="W290" s="34">
        <v>2123.7906741250008</v>
      </c>
      <c r="X290" s="34">
        <v>9144.0666781116488</v>
      </c>
      <c r="Y290" s="34">
        <v>16957.905829411193</v>
      </c>
      <c r="Z290" s="34">
        <v>297.27188354492205</v>
      </c>
      <c r="AA290" s="34">
        <v>19244.770090328147</v>
      </c>
      <c r="AB290" s="34">
        <v>12492.382296217324</v>
      </c>
      <c r="AC290" s="34">
        <v>20683.673079462144</v>
      </c>
      <c r="AD290" s="34">
        <v>33142.75047296875</v>
      </c>
      <c r="AE290" s="34">
        <v>6973.4016870025816</v>
      </c>
      <c r="AF290" s="34">
        <v>21.694657258064517</v>
      </c>
      <c r="AG290" s="34">
        <v>19407.47786675</v>
      </c>
      <c r="AH290" s="34">
        <v>38197.397061343749</v>
      </c>
      <c r="AI290" s="34">
        <v>6152.9776123046895</v>
      </c>
      <c r="AJ290" s="34">
        <v>59.852026325605948</v>
      </c>
      <c r="AK290" s="34">
        <v>3305.1370261171901</v>
      </c>
      <c r="AL290" s="34">
        <v>18703.093019218759</v>
      </c>
      <c r="AM290" s="34">
        <v>12440.117868560834</v>
      </c>
      <c r="AN290" s="34">
        <v>9688.3059770468899</v>
      </c>
      <c r="AO290" s="34">
        <v>38130.383336035156</v>
      </c>
      <c r="AP290" s="34">
        <v>678.36019897460903</v>
      </c>
      <c r="AQ290" s="34">
        <v>33758.657107288287</v>
      </c>
      <c r="AR290" s="34">
        <v>39257.808215948993</v>
      </c>
      <c r="AS290" s="34">
        <v>44828.577760593769</v>
      </c>
      <c r="AT290" s="34">
        <v>17426.841650050199</v>
      </c>
      <c r="AU290" s="34">
        <v>39518.206114531269</v>
      </c>
      <c r="AV290" s="34">
        <v>16758.585561227912</v>
      </c>
      <c r="AW290" s="34">
        <v>10484.686644582041</v>
      </c>
      <c r="AX290" s="34">
        <v>38388.656850574225</v>
      </c>
      <c r="AY290" s="34">
        <v>28642.40021780361</v>
      </c>
    </row>
    <row r="291" spans="1:51" x14ac:dyDescent="0.25">
      <c r="A291" s="32">
        <v>44543</v>
      </c>
      <c r="B291" s="33">
        <v>2</v>
      </c>
      <c r="C291" s="34">
        <v>20111.745804536098</v>
      </c>
      <c r="D291" s="34">
        <v>26132.144419234377</v>
      </c>
      <c r="E291" s="34">
        <v>11586.15888006251</v>
      </c>
      <c r="F291" s="34">
        <v>34737.755204390633</v>
      </c>
      <c r="G291" s="34">
        <v>17877.223891619738</v>
      </c>
      <c r="H291" s="34">
        <v>4401.053758835943</v>
      </c>
      <c r="I291" s="34">
        <v>18228.039400925787</v>
      </c>
      <c r="J291" s="34">
        <v>96.660755157470703</v>
      </c>
      <c r="K291" s="34">
        <v>14257.242428320329</v>
      </c>
      <c r="L291" s="34">
        <v>5775.5144128203247</v>
      </c>
      <c r="M291" s="34">
        <v>25420.21209784969</v>
      </c>
      <c r="N291" s="34">
        <v>12400.23526568751</v>
      </c>
      <c r="O291" s="34">
        <v>28798.246435101933</v>
      </c>
      <c r="P291" s="34">
        <v>6156.8109845742147</v>
      </c>
      <c r="Q291" s="34">
        <v>31.847152233123779</v>
      </c>
      <c r="R291" s="34">
        <v>4694.2879384804692</v>
      </c>
      <c r="S291" s="34">
        <v>33284.9737668577</v>
      </c>
      <c r="T291" s="34">
        <v>11201.408827921898</v>
      </c>
      <c r="U291" s="34">
        <v>6537.7058956718902</v>
      </c>
      <c r="V291" s="34">
        <v>46484.165218875009</v>
      </c>
      <c r="W291" s="34">
        <v>1907.4631626992191</v>
      </c>
      <c r="X291" s="34">
        <v>8212.0055863304369</v>
      </c>
      <c r="Y291" s="34">
        <v>17208.869199051707</v>
      </c>
      <c r="Z291" s="34">
        <v>286.30819091796872</v>
      </c>
      <c r="AA291" s="34">
        <v>15438.050469460955</v>
      </c>
      <c r="AB291" s="34">
        <v>11664.968606373563</v>
      </c>
      <c r="AC291" s="34">
        <v>18258.792006246265</v>
      </c>
      <c r="AD291" s="34">
        <v>27607.334331781251</v>
      </c>
      <c r="AE291" s="34">
        <v>5504.6198454478963</v>
      </c>
      <c r="AF291" s="34">
        <v>21.694657258064517</v>
      </c>
      <c r="AG291" s="34">
        <v>16403.577350250001</v>
      </c>
      <c r="AH291" s="34">
        <v>31457.816070875</v>
      </c>
      <c r="AI291" s="34">
        <v>5096.83935546876</v>
      </c>
      <c r="AJ291" s="34">
        <v>59.47115098458795</v>
      </c>
      <c r="AK291" s="34">
        <v>3093.7272604101513</v>
      </c>
      <c r="AL291" s="34">
        <v>15713.33438532814</v>
      </c>
      <c r="AM291" s="34">
        <v>9798.4201845998941</v>
      </c>
      <c r="AN291" s="34">
        <v>8683.2646364531411</v>
      </c>
      <c r="AO291" s="34">
        <v>32996.748459574221</v>
      </c>
      <c r="AP291" s="34">
        <v>620.87945556640602</v>
      </c>
      <c r="AQ291" s="34">
        <v>31370.556799135975</v>
      </c>
      <c r="AR291" s="34">
        <v>34002.138067698994</v>
      </c>
      <c r="AS291" s="34">
        <v>37350.390958929711</v>
      </c>
      <c r="AT291" s="34">
        <v>17121.771721878329</v>
      </c>
      <c r="AU291" s="34">
        <v>34371.048825796912</v>
      </c>
      <c r="AV291" s="34">
        <v>15617.549135134159</v>
      </c>
      <c r="AW291" s="34">
        <v>7682.7916716123154</v>
      </c>
      <c r="AX291" s="34">
        <v>31719.399106255871</v>
      </c>
      <c r="AY291" s="34">
        <v>26398.987871288016</v>
      </c>
    </row>
    <row r="292" spans="1:51" x14ac:dyDescent="0.25">
      <c r="A292" s="32">
        <v>44543</v>
      </c>
      <c r="B292" s="33">
        <v>3</v>
      </c>
      <c r="C292" s="34">
        <v>19042.845476036109</v>
      </c>
      <c r="D292" s="34">
        <v>23379.79264846877</v>
      </c>
      <c r="E292" s="34">
        <v>10793.264832875018</v>
      </c>
      <c r="F292" s="34">
        <v>32029.103983953144</v>
      </c>
      <c r="G292" s="34">
        <v>15548.020888104127</v>
      </c>
      <c r="H292" s="34">
        <v>4863.3248560625116</v>
      </c>
      <c r="I292" s="34">
        <v>16762.635634632821</v>
      </c>
      <c r="J292" s="34">
        <v>92.688421249389705</v>
      </c>
      <c r="K292" s="34">
        <v>12905.554995414082</v>
      </c>
      <c r="L292" s="34">
        <v>5572.2925684531474</v>
      </c>
      <c r="M292" s="34">
        <v>24399.714691917012</v>
      </c>
      <c r="N292" s="34">
        <v>11483.80216776564</v>
      </c>
      <c r="O292" s="34">
        <v>26392.607353148793</v>
      </c>
      <c r="P292" s="34">
        <v>5759.507036222657</v>
      </c>
      <c r="Q292" s="34">
        <v>30.88976430892945</v>
      </c>
      <c r="R292" s="34">
        <v>4107.6485875351582</v>
      </c>
      <c r="S292" s="34">
        <v>28684.589533482693</v>
      </c>
      <c r="T292" s="34">
        <v>10514.816725695338</v>
      </c>
      <c r="U292" s="34">
        <v>6120.3266031406192</v>
      </c>
      <c r="V292" s="34">
        <v>42181.782792609403</v>
      </c>
      <c r="W292" s="34">
        <v>1771.9706016093751</v>
      </c>
      <c r="X292" s="34">
        <v>7797.9589007600989</v>
      </c>
      <c r="Y292" s="34">
        <v>16437.102481176771</v>
      </c>
      <c r="Z292" s="34">
        <v>261.4939768981933</v>
      </c>
      <c r="AA292" s="34">
        <v>13145.562054546883</v>
      </c>
      <c r="AB292" s="34">
        <v>11035.428031170466</v>
      </c>
      <c r="AC292" s="34">
        <v>17555.336319434893</v>
      </c>
      <c r="AD292" s="34">
        <v>24296.457563968754</v>
      </c>
      <c r="AE292" s="34">
        <v>4221.2047188619408</v>
      </c>
      <c r="AF292" s="34">
        <v>21.694657258064517</v>
      </c>
      <c r="AG292" s="34">
        <v>14571.26425834375</v>
      </c>
      <c r="AH292" s="34">
        <v>28716.029587218756</v>
      </c>
      <c r="AI292" s="34">
        <v>4508.3225341796997</v>
      </c>
      <c r="AJ292" s="34">
        <v>51.678610222248153</v>
      </c>
      <c r="AK292" s="34">
        <v>2932.7078482109378</v>
      </c>
      <c r="AL292" s="34">
        <v>13766.393800093761</v>
      </c>
      <c r="AM292" s="34">
        <v>8501.9147566623869</v>
      </c>
      <c r="AN292" s="34">
        <v>8074.473468296881</v>
      </c>
      <c r="AO292" s="34">
        <v>29280.779228134772</v>
      </c>
      <c r="AP292" s="34">
        <v>584.89802551269599</v>
      </c>
      <c r="AQ292" s="34">
        <v>29807.170539632047</v>
      </c>
      <c r="AR292" s="34">
        <v>30510.288570937271</v>
      </c>
      <c r="AS292" s="34">
        <v>32291.972114164091</v>
      </c>
      <c r="AT292" s="34">
        <v>16544.904631737689</v>
      </c>
      <c r="AU292" s="34">
        <v>31588.496278984407</v>
      </c>
      <c r="AV292" s="34">
        <v>13723.63502954043</v>
      </c>
      <c r="AW292" s="34">
        <v>5615.4744106201324</v>
      </c>
      <c r="AX292" s="34">
        <v>27443.669530982443</v>
      </c>
      <c r="AY292" s="34">
        <v>25331.645019866115</v>
      </c>
    </row>
    <row r="293" spans="1:51" x14ac:dyDescent="0.25">
      <c r="A293" s="32">
        <v>44543</v>
      </c>
      <c r="B293" s="33">
        <v>4</v>
      </c>
      <c r="C293" s="34">
        <v>18336.870653364229</v>
      </c>
      <c r="D293" s="34">
        <v>21782.588712125013</v>
      </c>
      <c r="E293" s="34">
        <v>9722.59130169532</v>
      </c>
      <c r="F293" s="34">
        <v>30489.205402531283</v>
      </c>
      <c r="G293" s="34">
        <v>14292.214626697887</v>
      </c>
      <c r="H293" s="34">
        <v>4836.1077903593814</v>
      </c>
      <c r="I293" s="34">
        <v>16045.925835777352</v>
      </c>
      <c r="J293" s="34">
        <v>85.291540145874009</v>
      </c>
      <c r="K293" s="34">
        <v>12125.782664257822</v>
      </c>
      <c r="L293" s="34">
        <v>5376.8588959218705</v>
      </c>
      <c r="M293" s="34">
        <v>23355.568409365453</v>
      </c>
      <c r="N293" s="34">
        <v>11169.345562359391</v>
      </c>
      <c r="O293" s="34">
        <v>25209.849707367561</v>
      </c>
      <c r="P293" s="34">
        <v>5447.1873308320319</v>
      </c>
      <c r="Q293" s="34">
        <v>30.866812705993638</v>
      </c>
      <c r="R293" s="34">
        <v>3824.582207595703</v>
      </c>
      <c r="S293" s="34">
        <v>26767.499226138953</v>
      </c>
      <c r="T293" s="34">
        <v>10119.12977477345</v>
      </c>
      <c r="U293" s="34">
        <v>5966.75799339063</v>
      </c>
      <c r="V293" s="34">
        <v>38803.168181437526</v>
      </c>
      <c r="W293" s="34">
        <v>1738.3455687460948</v>
      </c>
      <c r="X293" s="34">
        <v>7249.400376697613</v>
      </c>
      <c r="Y293" s="34">
        <v>16359.907825388756</v>
      </c>
      <c r="Z293" s="34">
        <v>289.6616355895996</v>
      </c>
      <c r="AA293" s="34">
        <v>11638.776142945348</v>
      </c>
      <c r="AB293" s="34">
        <v>10783.139030678258</v>
      </c>
      <c r="AC293" s="34">
        <v>16502.646550055193</v>
      </c>
      <c r="AD293" s="34">
        <v>22605.064127843758</v>
      </c>
      <c r="AE293" s="34">
        <v>3449.3684232760211</v>
      </c>
      <c r="AF293" s="34">
        <v>21.694657258064517</v>
      </c>
      <c r="AG293" s="34">
        <v>13548.8027080625</v>
      </c>
      <c r="AH293" s="34">
        <v>26507.623955343755</v>
      </c>
      <c r="AI293" s="34">
        <v>4135.8871582031297</v>
      </c>
      <c r="AJ293" s="34">
        <v>49.893743820026884</v>
      </c>
      <c r="AK293" s="34">
        <v>2785.8826287500001</v>
      </c>
      <c r="AL293" s="34">
        <v>12751.94387354687</v>
      </c>
      <c r="AM293" s="34">
        <v>7663.6541112483128</v>
      </c>
      <c r="AN293" s="34">
        <v>7884.1104770781403</v>
      </c>
      <c r="AO293" s="34">
        <v>27228.311959740247</v>
      </c>
      <c r="AP293" s="34">
        <v>579.652587890625</v>
      </c>
      <c r="AQ293" s="34">
        <v>28887.383028589084</v>
      </c>
      <c r="AR293" s="34">
        <v>28503.922046823984</v>
      </c>
      <c r="AS293" s="34">
        <v>29736.29901009376</v>
      </c>
      <c r="AT293" s="34">
        <v>15821.072777800218</v>
      </c>
      <c r="AU293" s="34">
        <v>29943.876829187531</v>
      </c>
      <c r="AV293" s="34">
        <v>13339.527028712322</v>
      </c>
      <c r="AW293" s="34">
        <v>2825.5266944140635</v>
      </c>
      <c r="AX293" s="34">
        <v>25069.64597770313</v>
      </c>
      <c r="AY293" s="34">
        <v>24488.82803908487</v>
      </c>
    </row>
    <row r="294" spans="1:51" x14ac:dyDescent="0.25">
      <c r="A294" s="32">
        <v>44543</v>
      </c>
      <c r="B294" s="33">
        <v>5</v>
      </c>
      <c r="C294" s="34">
        <v>17761.787261473597</v>
      </c>
      <c r="D294" s="34">
        <v>21189.674356734402</v>
      </c>
      <c r="E294" s="34">
        <v>8955.666749640628</v>
      </c>
      <c r="F294" s="34">
        <v>29987.568608156285</v>
      </c>
      <c r="G294" s="34">
        <v>16071.913362307243</v>
      </c>
      <c r="H294" s="34">
        <v>5211.7305332578171</v>
      </c>
      <c r="I294" s="34">
        <v>15811.058835472659</v>
      </c>
      <c r="J294" s="34">
        <v>83.448392868042106</v>
      </c>
      <c r="K294" s="34">
        <v>11655.65301652346</v>
      </c>
      <c r="L294" s="34">
        <v>5253.1888351562548</v>
      </c>
      <c r="M294" s="34">
        <v>20923.420072553192</v>
      </c>
      <c r="N294" s="34">
        <v>10976.83708539064</v>
      </c>
      <c r="O294" s="34">
        <v>24740.436992180039</v>
      </c>
      <c r="P294" s="34">
        <v>5252.6431967226599</v>
      </c>
      <c r="Q294" s="34">
        <v>30.155229091644291</v>
      </c>
      <c r="R294" s="34">
        <v>3755.6803426171882</v>
      </c>
      <c r="S294" s="34">
        <v>25701.622163404569</v>
      </c>
      <c r="T294" s="34">
        <v>9951.1932397890705</v>
      </c>
      <c r="U294" s="34">
        <v>5946.8360053593797</v>
      </c>
      <c r="V294" s="34">
        <v>36568.708565375026</v>
      </c>
      <c r="W294" s="34">
        <v>1747.4678873164059</v>
      </c>
      <c r="X294" s="34">
        <v>6761.4596413616637</v>
      </c>
      <c r="Y294" s="34">
        <v>15709.245299573051</v>
      </c>
      <c r="Z294" s="34">
        <v>261.63282791137703</v>
      </c>
      <c r="AA294" s="34">
        <v>10456.137094992215</v>
      </c>
      <c r="AB294" s="34">
        <v>10746.143150342345</v>
      </c>
      <c r="AC294" s="34">
        <v>16552.64937318517</v>
      </c>
      <c r="AD294" s="34">
        <v>21765.533862937515</v>
      </c>
      <c r="AE294" s="34">
        <v>3315.0839208619577</v>
      </c>
      <c r="AF294" s="34">
        <v>21.694657258064517</v>
      </c>
      <c r="AG294" s="34">
        <v>13165.330849312501</v>
      </c>
      <c r="AH294" s="34">
        <v>25379.735155499999</v>
      </c>
      <c r="AI294" s="34">
        <v>3971.4280639648432</v>
      </c>
      <c r="AJ294" s="34">
        <v>56.816904937793993</v>
      </c>
      <c r="AK294" s="34">
        <v>2753.8747210742204</v>
      </c>
      <c r="AL294" s="34">
        <v>12433.355363289082</v>
      </c>
      <c r="AM294" s="34">
        <v>7450.3485195999092</v>
      </c>
      <c r="AN294" s="34">
        <v>7628.7384719843794</v>
      </c>
      <c r="AO294" s="34">
        <v>26244.749793023446</v>
      </c>
      <c r="AP294" s="34">
        <v>561.40473937988304</v>
      </c>
      <c r="AQ294" s="34">
        <v>28490.143515846914</v>
      </c>
      <c r="AR294" s="34">
        <v>27643.041311034925</v>
      </c>
      <c r="AS294" s="34">
        <v>28427.158917945329</v>
      </c>
      <c r="AT294" s="34">
        <v>15742.999887315813</v>
      </c>
      <c r="AU294" s="34">
        <v>29412.003580000019</v>
      </c>
      <c r="AV294" s="34">
        <v>13405.528686712303</v>
      </c>
      <c r="AW294" s="34">
        <v>2875.7446459259586</v>
      </c>
      <c r="AX294" s="34">
        <v>23825.953769771495</v>
      </c>
      <c r="AY294" s="34">
        <v>23734.204079428629</v>
      </c>
    </row>
    <row r="295" spans="1:51" x14ac:dyDescent="0.25">
      <c r="A295" s="32">
        <v>44543</v>
      </c>
      <c r="B295" s="33">
        <v>6</v>
      </c>
      <c r="C295" s="34">
        <v>17205.521038067349</v>
      </c>
      <c r="D295" s="34">
        <v>22136.840706562489</v>
      </c>
      <c r="E295" s="34">
        <v>9145.5330740703102</v>
      </c>
      <c r="F295" s="34">
        <v>32732.115606296891</v>
      </c>
      <c r="G295" s="34">
        <v>13107.735334260364</v>
      </c>
      <c r="H295" s="34">
        <v>5297.5556953203231</v>
      </c>
      <c r="I295" s="34">
        <v>16132.739501890641</v>
      </c>
      <c r="J295" s="34">
        <v>82.987577438354506</v>
      </c>
      <c r="K295" s="34">
        <v>11752.93710010938</v>
      </c>
      <c r="L295" s="34">
        <v>4613.3284123984431</v>
      </c>
      <c r="M295" s="34">
        <v>22618.288917835969</v>
      </c>
      <c r="N295" s="34">
        <v>10876.28150289063</v>
      </c>
      <c r="O295" s="34">
        <v>25349.59493332067</v>
      </c>
      <c r="P295" s="34">
        <v>6648.3055156640748</v>
      </c>
      <c r="Q295" s="34">
        <v>30.354433536529541</v>
      </c>
      <c r="R295" s="34">
        <v>3754.3050661855477</v>
      </c>
      <c r="S295" s="34">
        <v>26121.54796093583</v>
      </c>
      <c r="T295" s="34">
        <v>9872.0378232890707</v>
      </c>
      <c r="U295" s="34">
        <v>5997.3972233281402</v>
      </c>
      <c r="V295" s="34">
        <v>36781.207953187542</v>
      </c>
      <c r="W295" s="34">
        <v>1239.6083405312509</v>
      </c>
      <c r="X295" s="34">
        <v>6713.263705955872</v>
      </c>
      <c r="Y295" s="34">
        <v>16512.089544699895</v>
      </c>
      <c r="Z295" s="34">
        <v>274.02415283203118</v>
      </c>
      <c r="AA295" s="34">
        <v>11058.182364054708</v>
      </c>
      <c r="AB295" s="34">
        <v>10577.072930990775</v>
      </c>
      <c r="AC295" s="34">
        <v>16280.741648804742</v>
      </c>
      <c r="AD295" s="34">
        <v>21841.138090515626</v>
      </c>
      <c r="AE295" s="34">
        <v>3545.9034191276014</v>
      </c>
      <c r="AF295" s="34">
        <v>21.694657258064517</v>
      </c>
      <c r="AG295" s="34">
        <v>13450.970896875</v>
      </c>
      <c r="AH295" s="34">
        <v>25078.763353843751</v>
      </c>
      <c r="AI295" s="34">
        <v>4051.3682373047</v>
      </c>
      <c r="AJ295" s="34">
        <v>40.723974067635311</v>
      </c>
      <c r="AK295" s="34">
        <v>3202.0521166541648</v>
      </c>
      <c r="AL295" s="34">
        <v>13010.595141937501</v>
      </c>
      <c r="AM295" s="34">
        <v>6950.9893769436449</v>
      </c>
      <c r="AN295" s="34">
        <v>7434.9494583906398</v>
      </c>
      <c r="AO295" s="34">
        <v>26291.418508912127</v>
      </c>
      <c r="AP295" s="34">
        <v>570.38247680663994</v>
      </c>
      <c r="AQ295" s="34">
        <v>28759.039456788312</v>
      </c>
      <c r="AR295" s="34">
        <v>27761.75153021462</v>
      </c>
      <c r="AS295" s="34">
        <v>29118.823217812511</v>
      </c>
      <c r="AT295" s="34">
        <v>15734.559615222102</v>
      </c>
      <c r="AU295" s="34">
        <v>29947.894152437548</v>
      </c>
      <c r="AV295" s="34">
        <v>13852.161277227939</v>
      </c>
      <c r="AW295" s="34">
        <v>2698.8519132900442</v>
      </c>
      <c r="AX295" s="34">
        <v>24156.798838628914</v>
      </c>
      <c r="AY295" s="34">
        <v>23845.004627772396</v>
      </c>
    </row>
    <row r="296" spans="1:51" x14ac:dyDescent="0.25">
      <c r="A296" s="32">
        <v>44543</v>
      </c>
      <c r="B296" s="33">
        <v>7</v>
      </c>
      <c r="C296" s="34">
        <v>16620.731180051764</v>
      </c>
      <c r="D296" s="34">
        <v>22802.000218109381</v>
      </c>
      <c r="E296" s="34">
        <v>9996.8405753671996</v>
      </c>
      <c r="F296" s="34">
        <v>34778.985661875005</v>
      </c>
      <c r="G296" s="34">
        <v>12268.156954794364</v>
      </c>
      <c r="H296" s="34">
        <v>5672.3084236484538</v>
      </c>
      <c r="I296" s="34">
        <v>18197.198102460945</v>
      </c>
      <c r="J296" s="34">
        <v>93.341077804565415</v>
      </c>
      <c r="K296" s="34">
        <v>12736.545473812521</v>
      </c>
      <c r="L296" s="34">
        <v>4515.3416620937669</v>
      </c>
      <c r="M296" s="34">
        <v>23097.924735584824</v>
      </c>
      <c r="N296" s="34">
        <v>10904.74722292188</v>
      </c>
      <c r="O296" s="34">
        <v>28756.068463820673</v>
      </c>
      <c r="P296" s="34">
        <v>7346.3405122723307</v>
      </c>
      <c r="Q296" s="34">
        <v>31.028316497802731</v>
      </c>
      <c r="R296" s="34">
        <v>3779.8362632539074</v>
      </c>
      <c r="S296" s="34">
        <v>27771.251141513949</v>
      </c>
      <c r="T296" s="34">
        <v>9466.5202738437583</v>
      </c>
      <c r="U296" s="34">
        <v>5842.2491977968803</v>
      </c>
      <c r="V296" s="34">
        <v>38786.927899687507</v>
      </c>
      <c r="W296" s="34">
        <v>1251.4142560468756</v>
      </c>
      <c r="X296" s="34">
        <v>5131.8665892169402</v>
      </c>
      <c r="Y296" s="34">
        <v>18278.062941346805</v>
      </c>
      <c r="Z296" s="34">
        <v>267.6060205078125</v>
      </c>
      <c r="AA296" s="34">
        <v>12042.250641460942</v>
      </c>
      <c r="AB296" s="34">
        <v>11352.344858451725</v>
      </c>
      <c r="AC296" s="34">
        <v>16331.195872518922</v>
      </c>
      <c r="AD296" s="34">
        <v>23163.384409749997</v>
      </c>
      <c r="AE296" s="34">
        <v>3751.42672965882</v>
      </c>
      <c r="AF296" s="34">
        <v>21.694657258064517</v>
      </c>
      <c r="AG296" s="34">
        <v>14550.378869</v>
      </c>
      <c r="AH296" s="34">
        <v>25343.458204468749</v>
      </c>
      <c r="AI296" s="34">
        <v>3905.1704563952817</v>
      </c>
      <c r="AJ296" s="34">
        <v>53.183478123283294</v>
      </c>
      <c r="AK296" s="34">
        <v>4173.2206022020891</v>
      </c>
      <c r="AL296" s="34">
        <v>13670.80153991407</v>
      </c>
      <c r="AM296" s="34">
        <v>5638.9476057561715</v>
      </c>
      <c r="AN296" s="34">
        <v>7919.8330195468789</v>
      </c>
      <c r="AO296" s="34">
        <v>26620.023061349617</v>
      </c>
      <c r="AP296" s="34">
        <v>521.49233545363029</v>
      </c>
      <c r="AQ296" s="34">
        <v>30475.021489081282</v>
      </c>
      <c r="AR296" s="34">
        <v>29418.285268300566</v>
      </c>
      <c r="AS296" s="34">
        <v>31181.758565500022</v>
      </c>
      <c r="AT296" s="34">
        <v>16634.007570378322</v>
      </c>
      <c r="AU296" s="34">
        <v>32164.043665781268</v>
      </c>
      <c r="AV296" s="34">
        <v>12288.295837727943</v>
      </c>
      <c r="AW296" s="34">
        <v>2173.0043494834008</v>
      </c>
      <c r="AX296" s="34">
        <v>24513.901242498065</v>
      </c>
      <c r="AY296" s="34">
        <v>24407.586472616145</v>
      </c>
    </row>
    <row r="297" spans="1:51" x14ac:dyDescent="0.25">
      <c r="A297" s="32">
        <v>44543</v>
      </c>
      <c r="B297" s="33">
        <v>8</v>
      </c>
      <c r="C297" s="34">
        <v>20456.594828801728</v>
      </c>
      <c r="D297" s="34">
        <v>26764.989051750003</v>
      </c>
      <c r="E297" s="34">
        <v>11708.839435890641</v>
      </c>
      <c r="F297" s="34">
        <v>43685.343782000011</v>
      </c>
      <c r="G297" s="34">
        <v>14690.581990418841</v>
      </c>
      <c r="H297" s="34">
        <v>6386.333690296894</v>
      </c>
      <c r="I297" s="34">
        <v>22457.022846839853</v>
      </c>
      <c r="J297" s="34">
        <v>106.8911380767821</v>
      </c>
      <c r="K297" s="34">
        <v>15367.525161515639</v>
      </c>
      <c r="L297" s="34">
        <v>5142.7149691250079</v>
      </c>
      <c r="M297" s="34">
        <v>27269.363286379801</v>
      </c>
      <c r="N297" s="34">
        <v>11799.656512265641</v>
      </c>
      <c r="O297" s="34">
        <v>35003.961803250335</v>
      </c>
      <c r="P297" s="34">
        <v>6951.5923570807608</v>
      </c>
      <c r="Q297" s="34">
        <v>31.81387186050415</v>
      </c>
      <c r="R297" s="34">
        <v>3947.2389153808608</v>
      </c>
      <c r="S297" s="34">
        <v>30967.798114185822</v>
      </c>
      <c r="T297" s="34">
        <v>9839.50477260158</v>
      </c>
      <c r="U297" s="34">
        <v>6181.4164865390703</v>
      </c>
      <c r="V297" s="34">
        <v>44561.410591953128</v>
      </c>
      <c r="W297" s="34">
        <v>1579.5887985742199</v>
      </c>
      <c r="X297" s="34">
        <v>6273.2116639828519</v>
      </c>
      <c r="Y297" s="34">
        <v>21324.644670247508</v>
      </c>
      <c r="Z297" s="34">
        <v>283.06137878417979</v>
      </c>
      <c r="AA297" s="34">
        <v>13960.603378148453</v>
      </c>
      <c r="AB297" s="34">
        <v>15659.833387037655</v>
      </c>
      <c r="AC297" s="34">
        <v>18877.536780518105</v>
      </c>
      <c r="AD297" s="34">
        <v>24563.997591874999</v>
      </c>
      <c r="AE297" s="34">
        <v>5631.7124590416533</v>
      </c>
      <c r="AF297" s="34">
        <v>21.694657258064517</v>
      </c>
      <c r="AG297" s="34">
        <v>15849.894244781251</v>
      </c>
      <c r="AH297" s="34">
        <v>25724.737064218749</v>
      </c>
      <c r="AI297" s="34">
        <v>3965.7866193813379</v>
      </c>
      <c r="AJ297" s="34">
        <v>53.888193248049561</v>
      </c>
      <c r="AK297" s="34">
        <v>6027.270770226386</v>
      </c>
      <c r="AL297" s="34">
        <v>14274.422559406261</v>
      </c>
      <c r="AM297" s="34">
        <v>6296.5334746077042</v>
      </c>
      <c r="AN297" s="34">
        <v>8588.2971211562599</v>
      </c>
      <c r="AO297" s="34">
        <v>30723.78959879688</v>
      </c>
      <c r="AP297" s="34">
        <v>518.70125253986021</v>
      </c>
      <c r="AQ297" s="34">
        <v>37299.554445081252</v>
      </c>
      <c r="AR297" s="34">
        <v>34845.011769097437</v>
      </c>
      <c r="AS297" s="34">
        <v>34259.069436398458</v>
      </c>
      <c r="AT297" s="34">
        <v>19082.422727378333</v>
      </c>
      <c r="AU297" s="34">
        <v>38168.609594234382</v>
      </c>
      <c r="AV297" s="34">
        <v>12156.186175962301</v>
      </c>
      <c r="AW297" s="34">
        <v>1619.4535217421972</v>
      </c>
      <c r="AX297" s="34">
        <v>25764.669440171892</v>
      </c>
      <c r="AY297" s="34">
        <v>32532.738586897336</v>
      </c>
    </row>
    <row r="298" spans="1:51" x14ac:dyDescent="0.25">
      <c r="A298" s="32">
        <v>44543</v>
      </c>
      <c r="B298" s="33">
        <v>9</v>
      </c>
      <c r="C298" s="34">
        <v>27172.913348036062</v>
      </c>
      <c r="D298" s="34">
        <v>33063.877273500002</v>
      </c>
      <c r="E298" s="34">
        <v>12915.993322609391</v>
      </c>
      <c r="F298" s="34">
        <v>51566.903020062513</v>
      </c>
      <c r="G298" s="34">
        <v>19510.090239207835</v>
      </c>
      <c r="H298" s="34">
        <v>9859.5084132343982</v>
      </c>
      <c r="I298" s="34">
        <v>27969.940889343765</v>
      </c>
      <c r="J298" s="34">
        <v>122.23039627075211</v>
      </c>
      <c r="K298" s="34">
        <v>18220.406594250024</v>
      </c>
      <c r="L298" s="34">
        <v>7706.9547415703273</v>
      </c>
      <c r="M298" s="34">
        <v>34651.254676043689</v>
      </c>
      <c r="N298" s="34">
        <v>13561.601397468761</v>
      </c>
      <c r="O298" s="34">
        <v>41728.628522914405</v>
      </c>
      <c r="P298" s="34">
        <v>6429.4040467718096</v>
      </c>
      <c r="Q298" s="34">
        <v>32.6719617843628</v>
      </c>
      <c r="R298" s="34">
        <v>4286.7810679296881</v>
      </c>
      <c r="S298" s="34">
        <v>37192.739902029563</v>
      </c>
      <c r="T298" s="34">
        <v>11816.79336069533</v>
      </c>
      <c r="U298" s="34">
        <v>7147.8538032578199</v>
      </c>
      <c r="V298" s="34">
        <v>49563.757370531246</v>
      </c>
      <c r="W298" s="34">
        <v>2047.4107768359386</v>
      </c>
      <c r="X298" s="34">
        <v>9571.7754394565636</v>
      </c>
      <c r="Y298" s="34">
        <v>24498.407151730171</v>
      </c>
      <c r="Z298" s="34">
        <v>278.50317214965821</v>
      </c>
      <c r="AA298" s="34">
        <v>17890.204845250017</v>
      </c>
      <c r="AB298" s="34">
        <v>20916.483102803271</v>
      </c>
      <c r="AC298" s="34">
        <v>22504.438678302195</v>
      </c>
      <c r="AD298" s="34">
        <v>27256.535592187502</v>
      </c>
      <c r="AE298" s="34">
        <v>6071.4761095338163</v>
      </c>
      <c r="AF298" s="34">
        <v>21.694657258064517</v>
      </c>
      <c r="AG298" s="34">
        <v>18016.4354508125</v>
      </c>
      <c r="AH298" s="34">
        <v>28376.874953718747</v>
      </c>
      <c r="AI298" s="34">
        <v>4617.1664483151199</v>
      </c>
      <c r="AJ298" s="34">
        <v>95.279952064910731</v>
      </c>
      <c r="AK298" s="34">
        <v>8558.6293333920221</v>
      </c>
      <c r="AL298" s="34">
        <v>15484.793552875011</v>
      </c>
      <c r="AM298" s="34">
        <v>9058.781557631155</v>
      </c>
      <c r="AN298" s="34">
        <v>9295.5920523906298</v>
      </c>
      <c r="AO298" s="34">
        <v>37230.060858464851</v>
      </c>
      <c r="AP298" s="34">
        <v>610.58105468749886</v>
      </c>
      <c r="AQ298" s="34">
        <v>45852.265212010949</v>
      </c>
      <c r="AR298" s="34">
        <v>43991.050711863056</v>
      </c>
      <c r="AS298" s="34">
        <v>38726.332107031267</v>
      </c>
      <c r="AT298" s="34">
        <v>23648.86772451891</v>
      </c>
      <c r="AU298" s="34">
        <v>44252.110194875</v>
      </c>
      <c r="AV298" s="34">
        <v>14168.848982868552</v>
      </c>
      <c r="AW298" s="34">
        <v>672.35610925781361</v>
      </c>
      <c r="AX298" s="34">
        <v>29220.672140013688</v>
      </c>
      <c r="AY298" s="34">
        <v>44096.641717584855</v>
      </c>
    </row>
    <row r="299" spans="1:51" x14ac:dyDescent="0.25">
      <c r="A299" s="32">
        <v>44543</v>
      </c>
      <c r="B299" s="33">
        <v>10</v>
      </c>
      <c r="C299" s="34">
        <v>32489.129118004821</v>
      </c>
      <c r="D299" s="34">
        <v>37320.974932906247</v>
      </c>
      <c r="E299" s="34">
        <v>14486.85894554689</v>
      </c>
      <c r="F299" s="34">
        <v>58671.747383843744</v>
      </c>
      <c r="G299" s="34">
        <v>23548.374908976733</v>
      </c>
      <c r="H299" s="34">
        <v>12027.742621515647</v>
      </c>
      <c r="I299" s="34">
        <v>31986.363299296878</v>
      </c>
      <c r="J299" s="34">
        <v>125.9354228973388</v>
      </c>
      <c r="K299" s="34">
        <v>20937.606551718771</v>
      </c>
      <c r="L299" s="34">
        <v>8810.9063488827996</v>
      </c>
      <c r="M299" s="34">
        <v>39930.191921111589</v>
      </c>
      <c r="N299" s="34">
        <v>15369.416504531249</v>
      </c>
      <c r="O299" s="34">
        <v>48058.114671609728</v>
      </c>
      <c r="P299" s="34">
        <v>7161.1919939415575</v>
      </c>
      <c r="Q299" s="34">
        <v>32.591550827026367</v>
      </c>
      <c r="R299" s="34">
        <v>4701.428061199219</v>
      </c>
      <c r="S299" s="34">
        <v>42108.049776857682</v>
      </c>
      <c r="T299" s="34">
        <v>14166.06946901564</v>
      </c>
      <c r="U299" s="34">
        <v>7922.3174890937607</v>
      </c>
      <c r="V299" s="34">
        <v>53800.930457750001</v>
      </c>
      <c r="W299" s="34">
        <v>2192.7220198320319</v>
      </c>
      <c r="X299" s="34">
        <v>14079.322968697594</v>
      </c>
      <c r="Y299" s="34">
        <v>17176.325890602759</v>
      </c>
      <c r="Z299" s="34">
        <v>236.15063568115227</v>
      </c>
      <c r="AA299" s="34">
        <v>20053.45015203127</v>
      </c>
      <c r="AB299" s="34">
        <v>23589.884466084521</v>
      </c>
      <c r="AC299" s="34">
        <v>25294.35190860767</v>
      </c>
      <c r="AD299" s="34">
        <v>30304.379959218746</v>
      </c>
      <c r="AE299" s="34">
        <v>7386.5711342682271</v>
      </c>
      <c r="AF299" s="34">
        <v>21.694657258064517</v>
      </c>
      <c r="AG299" s="34">
        <v>20009.79863178125</v>
      </c>
      <c r="AH299" s="34">
        <v>32440.004279218752</v>
      </c>
      <c r="AI299" s="34">
        <v>5037.4487984057532</v>
      </c>
      <c r="AJ299" s="34">
        <v>144.81654375234979</v>
      </c>
      <c r="AK299" s="34">
        <v>9479.7482914333923</v>
      </c>
      <c r="AL299" s="34">
        <v>16898.293738937522</v>
      </c>
      <c r="AM299" s="34">
        <v>10799.060133404599</v>
      </c>
      <c r="AN299" s="34">
        <v>9105.590829156261</v>
      </c>
      <c r="AO299" s="34">
        <v>43032.076938140635</v>
      </c>
      <c r="AP299" s="34">
        <v>651.17041015625</v>
      </c>
      <c r="AQ299" s="34">
        <v>53254.708153620319</v>
      </c>
      <c r="AR299" s="34">
        <v>50788.922485659918</v>
      </c>
      <c r="AS299" s="34">
        <v>43106.857951531274</v>
      </c>
      <c r="AT299" s="34">
        <v>26511.173348831457</v>
      </c>
      <c r="AU299" s="34">
        <v>49077.021068937509</v>
      </c>
      <c r="AV299" s="34">
        <v>17028.702350946671</v>
      </c>
      <c r="AW299" s="34">
        <v>441.36909487989169</v>
      </c>
      <c r="AX299" s="34">
        <v>32736.080805363286</v>
      </c>
      <c r="AY299" s="34">
        <v>52027.640475600412</v>
      </c>
    </row>
    <row r="300" spans="1:51" x14ac:dyDescent="0.25">
      <c r="A300" s="32">
        <v>44543</v>
      </c>
      <c r="B300" s="33">
        <v>11</v>
      </c>
      <c r="C300" s="34">
        <v>34891.580453949537</v>
      </c>
      <c r="D300" s="34">
        <v>40062.257557874997</v>
      </c>
      <c r="E300" s="34">
        <v>16539.999854718779</v>
      </c>
      <c r="F300" s="34">
        <v>63733.15934365624</v>
      </c>
      <c r="G300" s="34">
        <v>27153.680737483061</v>
      </c>
      <c r="H300" s="34">
        <v>11862.177328578147</v>
      </c>
      <c r="I300" s="34">
        <v>34985.420929796899</v>
      </c>
      <c r="J300" s="34">
        <v>146.2072372436524</v>
      </c>
      <c r="K300" s="34">
        <v>22069.255356531281</v>
      </c>
      <c r="L300" s="34">
        <v>9226.7567891484268</v>
      </c>
      <c r="M300" s="34">
        <v>41860.314090608481</v>
      </c>
      <c r="N300" s="34">
        <v>17513.011154593751</v>
      </c>
      <c r="O300" s="34">
        <v>51754.616800437841</v>
      </c>
      <c r="P300" s="34">
        <v>6532.1357611178219</v>
      </c>
      <c r="Q300" s="34">
        <v>33.288645744323745</v>
      </c>
      <c r="R300" s="34">
        <v>5162.178186429689</v>
      </c>
      <c r="S300" s="34">
        <v>45311.26377942018</v>
      </c>
      <c r="T300" s="34">
        <v>16310.259812890641</v>
      </c>
      <c r="U300" s="34">
        <v>9136.2818455156412</v>
      </c>
      <c r="V300" s="34">
        <v>59195.931596499999</v>
      </c>
      <c r="W300" s="34">
        <v>2492.6093392734501</v>
      </c>
      <c r="X300" s="34">
        <v>17448.023051806995</v>
      </c>
      <c r="Y300" s="34">
        <v>10623.461739520646</v>
      </c>
      <c r="Z300" s="34">
        <v>256.54727478027337</v>
      </c>
      <c r="AA300" s="34">
        <v>22537.309885500003</v>
      </c>
      <c r="AB300" s="34">
        <v>24711.852204162642</v>
      </c>
      <c r="AC300" s="34">
        <v>27965.155793910686</v>
      </c>
      <c r="AD300" s="34">
        <v>33368.64277143751</v>
      </c>
      <c r="AE300" s="34">
        <v>7059.4859443307068</v>
      </c>
      <c r="AF300" s="34">
        <v>21.694657258064517</v>
      </c>
      <c r="AG300" s="34">
        <v>21112.715091531252</v>
      </c>
      <c r="AH300" s="34">
        <v>33672.452268562498</v>
      </c>
      <c r="AI300" s="34">
        <v>5731.5028786664807</v>
      </c>
      <c r="AJ300" s="34">
        <v>141.58254325380369</v>
      </c>
      <c r="AK300" s="34">
        <v>10052.068457960992</v>
      </c>
      <c r="AL300" s="34">
        <v>18213.349043843758</v>
      </c>
      <c r="AM300" s="34">
        <v>12642.348358295212</v>
      </c>
      <c r="AN300" s="34">
        <v>10006.607307000009</v>
      </c>
      <c r="AO300" s="34">
        <v>46730.07341010157</v>
      </c>
      <c r="AP300" s="34">
        <v>780.57939147949185</v>
      </c>
      <c r="AQ300" s="34">
        <v>57319.425648604694</v>
      </c>
      <c r="AR300" s="34">
        <v>54426.420432206804</v>
      </c>
      <c r="AS300" s="34">
        <v>46259.110050062518</v>
      </c>
      <c r="AT300" s="34">
        <v>27919.136935300216</v>
      </c>
      <c r="AU300" s="34">
        <v>51274.331654515634</v>
      </c>
      <c r="AV300" s="34">
        <v>17757.995646165426</v>
      </c>
      <c r="AW300" s="34">
        <v>2439.6590561210978</v>
      </c>
      <c r="AX300" s="34">
        <v>35020.581986734396</v>
      </c>
      <c r="AY300" s="34">
        <v>55647.071237381751</v>
      </c>
    </row>
    <row r="301" spans="1:51" x14ac:dyDescent="0.25">
      <c r="A301" s="32">
        <v>44543</v>
      </c>
      <c r="B301" s="33">
        <v>12</v>
      </c>
      <c r="C301" s="34">
        <v>36666.349028770506</v>
      </c>
      <c r="D301" s="34">
        <v>41653.326388124988</v>
      </c>
      <c r="E301" s="34">
        <v>18414.312582093768</v>
      </c>
      <c r="F301" s="34">
        <v>67170.220917000013</v>
      </c>
      <c r="G301" s="34">
        <v>30905.189071541798</v>
      </c>
      <c r="H301" s="34">
        <v>11865.915569203155</v>
      </c>
      <c r="I301" s="34">
        <v>36169.598736648455</v>
      </c>
      <c r="J301" s="34">
        <v>148.78482818603499</v>
      </c>
      <c r="K301" s="34">
        <v>22793.551460015649</v>
      </c>
      <c r="L301" s="34">
        <v>8696.7246699297084</v>
      </c>
      <c r="M301" s="34">
        <v>42587.534102911901</v>
      </c>
      <c r="N301" s="34">
        <v>19121.90943678125</v>
      </c>
      <c r="O301" s="34">
        <v>53674.449407781605</v>
      </c>
      <c r="P301" s="34">
        <v>6574.9896254947098</v>
      </c>
      <c r="Q301" s="34">
        <v>33.47215461730957</v>
      </c>
      <c r="R301" s="34">
        <v>5567.3152159101573</v>
      </c>
      <c r="S301" s="34">
        <v>47931.009855607685</v>
      </c>
      <c r="T301" s="34">
        <v>18050.375060781269</v>
      </c>
      <c r="U301" s="34">
        <v>10411.689309046891</v>
      </c>
      <c r="V301" s="34">
        <v>62259.4132646875</v>
      </c>
      <c r="W301" s="34">
        <v>2520.8625148203205</v>
      </c>
      <c r="X301" s="34">
        <v>16888.974622931972</v>
      </c>
      <c r="Y301" s="34">
        <v>10538.606827157042</v>
      </c>
      <c r="Z301" s="34">
        <v>207.06757583618162</v>
      </c>
      <c r="AA301" s="34">
        <v>23410.181415593775</v>
      </c>
      <c r="AB301" s="34">
        <v>25148.10396608452</v>
      </c>
      <c r="AC301" s="34">
        <v>30479.354718669336</v>
      </c>
      <c r="AD301" s="34">
        <v>35692.139107937488</v>
      </c>
      <c r="AE301" s="34">
        <v>7662.2856883111863</v>
      </c>
      <c r="AF301" s="34">
        <v>21.694657258064517</v>
      </c>
      <c r="AG301" s="34">
        <v>21923.563438562502</v>
      </c>
      <c r="AH301" s="34">
        <v>35790.874187968759</v>
      </c>
      <c r="AI301" s="34">
        <v>6128.7020238605492</v>
      </c>
      <c r="AJ301" s="34">
        <v>141.65071412540834</v>
      </c>
      <c r="AK301" s="34">
        <v>10465.44224679836</v>
      </c>
      <c r="AL301" s="34">
        <v>19598.854875937508</v>
      </c>
      <c r="AM301" s="34">
        <v>13341.01756926397</v>
      </c>
      <c r="AN301" s="34">
        <v>9985.2870326562606</v>
      </c>
      <c r="AO301" s="34">
        <v>49900.85174975</v>
      </c>
      <c r="AP301" s="34">
        <v>770.55406188964889</v>
      </c>
      <c r="AQ301" s="34">
        <v>59249.917722182814</v>
      </c>
      <c r="AR301" s="34">
        <v>56886.414140089597</v>
      </c>
      <c r="AS301" s="34">
        <v>48822.789426390649</v>
      </c>
      <c r="AT301" s="34">
        <v>29259.590822143939</v>
      </c>
      <c r="AU301" s="34">
        <v>52854.676071953145</v>
      </c>
      <c r="AV301" s="34">
        <v>18757.633218415413</v>
      </c>
      <c r="AW301" s="34">
        <v>3287.2434078320321</v>
      </c>
      <c r="AX301" s="34">
        <v>37014.883951296906</v>
      </c>
      <c r="AY301" s="34">
        <v>57573.96603944424</v>
      </c>
    </row>
    <row r="302" spans="1:51" x14ac:dyDescent="0.25">
      <c r="A302" s="32">
        <v>44543</v>
      </c>
      <c r="B302" s="33">
        <v>13</v>
      </c>
      <c r="C302" s="34">
        <v>38290.426580740052</v>
      </c>
      <c r="D302" s="34">
        <v>43157.921274156237</v>
      </c>
      <c r="E302" s="34">
        <v>19987.42730562502</v>
      </c>
      <c r="F302" s="34">
        <v>70900.616539468741</v>
      </c>
      <c r="G302" s="34">
        <v>31862.756871013837</v>
      </c>
      <c r="H302" s="34">
        <v>11546.963842468771</v>
      </c>
      <c r="I302" s="34">
        <v>37577.496704601566</v>
      </c>
      <c r="J302" s="34">
        <v>144.99665069580081</v>
      </c>
      <c r="K302" s="34">
        <v>23648.92517578126</v>
      </c>
      <c r="L302" s="34">
        <v>8630.4273414062591</v>
      </c>
      <c r="M302" s="34">
        <v>45235.725683809527</v>
      </c>
      <c r="N302" s="34">
        <v>20242.656365750001</v>
      </c>
      <c r="O302" s="34">
        <v>55930.517332531599</v>
      </c>
      <c r="P302" s="34">
        <v>6941.7368775425493</v>
      </c>
      <c r="Q302" s="34">
        <v>33.934552192688002</v>
      </c>
      <c r="R302" s="34">
        <v>5858.406751257814</v>
      </c>
      <c r="S302" s="34">
        <v>50975.8258281858</v>
      </c>
      <c r="T302" s="34">
        <v>19437.836417234379</v>
      </c>
      <c r="U302" s="34">
        <v>11505.39375289063</v>
      </c>
      <c r="V302" s="34">
        <v>65556.147581375</v>
      </c>
      <c r="W302" s="34">
        <v>2569.87013343751</v>
      </c>
      <c r="X302" s="34">
        <v>15986.765441463234</v>
      </c>
      <c r="Y302" s="34">
        <v>16542.75423408909</v>
      </c>
      <c r="Z302" s="34">
        <v>259.3062387084961</v>
      </c>
      <c r="AA302" s="34">
        <v>24819.01758368751</v>
      </c>
      <c r="AB302" s="34">
        <v>25900.249034115768</v>
      </c>
      <c r="AC302" s="34">
        <v>31820.393550198085</v>
      </c>
      <c r="AD302" s="34">
        <v>38498.016037937501</v>
      </c>
      <c r="AE302" s="34">
        <v>8063.5167773510593</v>
      </c>
      <c r="AF302" s="34">
        <v>21.694657258064517</v>
      </c>
      <c r="AG302" s="34">
        <v>23141.486219812497</v>
      </c>
      <c r="AH302" s="34">
        <v>38516.374396000014</v>
      </c>
      <c r="AI302" s="34">
        <v>6439.8420809817071</v>
      </c>
      <c r="AJ302" s="34">
        <v>154.21690633257867</v>
      </c>
      <c r="AK302" s="34">
        <v>10175.562489437258</v>
      </c>
      <c r="AL302" s="34">
        <v>20773.710882171879</v>
      </c>
      <c r="AM302" s="34">
        <v>14528.021584685808</v>
      </c>
      <c r="AN302" s="34">
        <v>11143.63704751564</v>
      </c>
      <c r="AO302" s="34">
        <v>52986.979640624995</v>
      </c>
      <c r="AP302" s="34">
        <v>748.74981689453011</v>
      </c>
      <c r="AQ302" s="34">
        <v>61816.206719854694</v>
      </c>
      <c r="AR302" s="34">
        <v>59033.157318409925</v>
      </c>
      <c r="AS302" s="34">
        <v>51789.961082390655</v>
      </c>
      <c r="AT302" s="34">
        <v>30944.221080081436</v>
      </c>
      <c r="AU302" s="34">
        <v>55874.368164624997</v>
      </c>
      <c r="AV302" s="34">
        <v>20112.18941085293</v>
      </c>
      <c r="AW302" s="34">
        <v>4697.4471131035252</v>
      </c>
      <c r="AX302" s="34">
        <v>39633.678464371093</v>
      </c>
      <c r="AY302" s="34">
        <v>59214.410619600429</v>
      </c>
    </row>
    <row r="303" spans="1:51" x14ac:dyDescent="0.25">
      <c r="A303" s="32">
        <v>44543</v>
      </c>
      <c r="B303" s="33">
        <v>14</v>
      </c>
      <c r="C303" s="34">
        <v>39184.392093092116</v>
      </c>
      <c r="D303" s="34">
        <v>44189.373081531252</v>
      </c>
      <c r="E303" s="34">
        <v>19699.245564359389</v>
      </c>
      <c r="F303" s="34">
        <v>73387.053468718746</v>
      </c>
      <c r="G303" s="34">
        <v>31616.128039859934</v>
      </c>
      <c r="H303" s="34">
        <v>11603.736735281282</v>
      </c>
      <c r="I303" s="34">
        <v>38813.826571117206</v>
      </c>
      <c r="J303" s="34">
        <v>139.13881301879891</v>
      </c>
      <c r="K303" s="34">
        <v>24016.036993609388</v>
      </c>
      <c r="L303" s="34">
        <v>9166.3904287656169</v>
      </c>
      <c r="M303" s="34">
        <v>44398.380964897871</v>
      </c>
      <c r="N303" s="34">
        <v>20407.763379593751</v>
      </c>
      <c r="O303" s="34">
        <v>56965.482978437845</v>
      </c>
      <c r="P303" s="34">
        <v>7280.9741446078433</v>
      </c>
      <c r="Q303" s="34">
        <v>34.65225887298584</v>
      </c>
      <c r="R303" s="34">
        <v>6230.7646490546877</v>
      </c>
      <c r="S303" s="34">
        <v>51986.037566717045</v>
      </c>
      <c r="T303" s="34">
        <v>20035.46427096875</v>
      </c>
      <c r="U303" s="34">
        <v>11699.05682432813</v>
      </c>
      <c r="V303" s="34">
        <v>69051.573403343747</v>
      </c>
      <c r="W303" s="34">
        <v>2579.0686595078196</v>
      </c>
      <c r="X303" s="34">
        <v>15867.986719463246</v>
      </c>
      <c r="Y303" s="34">
        <v>17948.867465802301</v>
      </c>
      <c r="Z303" s="34">
        <v>226.03902587890622</v>
      </c>
      <c r="AA303" s="34">
        <v>25869.35856481249</v>
      </c>
      <c r="AB303" s="34">
        <v>26789.173796615763</v>
      </c>
      <c r="AC303" s="34">
        <v>32386.107188111218</v>
      </c>
      <c r="AD303" s="34">
        <v>40409.726384593756</v>
      </c>
      <c r="AE303" s="34">
        <v>8955.5276577525874</v>
      </c>
      <c r="AF303" s="34">
        <v>21.694657258064517</v>
      </c>
      <c r="AG303" s="34">
        <v>24315.622063625</v>
      </c>
      <c r="AH303" s="34">
        <v>41368.254403874998</v>
      </c>
      <c r="AI303" s="34">
        <v>6321.1157647794262</v>
      </c>
      <c r="AJ303" s="34">
        <v>122.4688418788491</v>
      </c>
      <c r="AK303" s="34">
        <v>10161.665792314105</v>
      </c>
      <c r="AL303" s="34">
        <v>21306.947560937511</v>
      </c>
      <c r="AM303" s="34">
        <v>15521.321656342074</v>
      </c>
      <c r="AN303" s="34">
        <v>11603.309013546881</v>
      </c>
      <c r="AO303" s="34">
        <v>54630.717559867189</v>
      </c>
      <c r="AP303" s="34">
        <v>740.01876831054699</v>
      </c>
      <c r="AQ303" s="34">
        <v>63170.245760964077</v>
      </c>
      <c r="AR303" s="34">
        <v>60223.080455394294</v>
      </c>
      <c r="AS303" s="34">
        <v>53763.726783484402</v>
      </c>
      <c r="AT303" s="34">
        <v>31111.466503425196</v>
      </c>
      <c r="AU303" s="34">
        <v>58334.922768812503</v>
      </c>
      <c r="AV303" s="34">
        <v>20158.440407259164</v>
      </c>
      <c r="AW303" s="34">
        <v>4609.0338128711037</v>
      </c>
      <c r="AX303" s="34">
        <v>42302.20629767581</v>
      </c>
      <c r="AY303" s="34">
        <v>60660.95008019427</v>
      </c>
    </row>
    <row r="304" spans="1:51" x14ac:dyDescent="0.25">
      <c r="A304" s="32">
        <v>44543</v>
      </c>
      <c r="B304" s="33">
        <v>15</v>
      </c>
      <c r="C304" s="34">
        <v>38748.774257064331</v>
      </c>
      <c r="D304" s="34">
        <v>44819.567815843744</v>
      </c>
      <c r="E304" s="34">
        <v>19156.776475109396</v>
      </c>
      <c r="F304" s="34">
        <v>71903.029693781267</v>
      </c>
      <c r="G304" s="34">
        <v>33323.826849815363</v>
      </c>
      <c r="H304" s="34">
        <v>12507.52521867189</v>
      </c>
      <c r="I304" s="34">
        <v>38879.785700046865</v>
      </c>
      <c r="J304" s="34">
        <v>137.45949935913089</v>
      </c>
      <c r="K304" s="34">
        <v>24505.71044846877</v>
      </c>
      <c r="L304" s="34">
        <v>9887.2737958047037</v>
      </c>
      <c r="M304" s="34">
        <v>45739.026681972959</v>
      </c>
      <c r="N304" s="34">
        <v>20605.944550343749</v>
      </c>
      <c r="O304" s="34">
        <v>56244.57468900035</v>
      </c>
      <c r="P304" s="34">
        <v>7406.7697364094474</v>
      </c>
      <c r="Q304" s="34">
        <v>35.75788497924804</v>
      </c>
      <c r="R304" s="34">
        <v>6374.533752027347</v>
      </c>
      <c r="S304" s="34">
        <v>53633.010453810792</v>
      </c>
      <c r="T304" s="34">
        <v>19737.229209750018</v>
      </c>
      <c r="U304" s="34">
        <v>11394.570312421891</v>
      </c>
      <c r="V304" s="34">
        <v>69346.644076937504</v>
      </c>
      <c r="W304" s="34">
        <v>2441.9375190546998</v>
      </c>
      <c r="X304" s="34">
        <v>13985.63310140073</v>
      </c>
      <c r="Y304" s="34">
        <v>20257.072375044379</v>
      </c>
      <c r="Z304" s="34">
        <v>236.26173492431639</v>
      </c>
      <c r="AA304" s="34">
        <v>26795.189645796898</v>
      </c>
      <c r="AB304" s="34">
        <v>26415.109426318886</v>
      </c>
      <c r="AC304" s="34">
        <v>32025.608577608014</v>
      </c>
      <c r="AD304" s="34">
        <v>40773.100330906243</v>
      </c>
      <c r="AE304" s="34">
        <v>8373.557770033829</v>
      </c>
      <c r="AF304" s="34">
        <v>21.694657258064517</v>
      </c>
      <c r="AG304" s="34">
        <v>24088.582614749997</v>
      </c>
      <c r="AH304" s="34">
        <v>41790.997368249999</v>
      </c>
      <c r="AI304" s="34">
        <v>6741.730382896134</v>
      </c>
      <c r="AJ304" s="34">
        <v>146.28541410583051</v>
      </c>
      <c r="AK304" s="34">
        <v>10307.743556746369</v>
      </c>
      <c r="AL304" s="34">
        <v>20781.848440406269</v>
      </c>
      <c r="AM304" s="34">
        <v>15646.236707467089</v>
      </c>
      <c r="AN304" s="34">
        <v>11612.847718703129</v>
      </c>
      <c r="AO304" s="34">
        <v>55783.974913328129</v>
      </c>
      <c r="AP304" s="34">
        <v>769.06103515625114</v>
      </c>
      <c r="AQ304" s="34">
        <v>63590.137328089069</v>
      </c>
      <c r="AR304" s="34">
        <v>61618.010364394322</v>
      </c>
      <c r="AS304" s="34">
        <v>54483.21225778127</v>
      </c>
      <c r="AT304" s="34">
        <v>31551.076709206456</v>
      </c>
      <c r="AU304" s="34">
        <v>57589.872543156249</v>
      </c>
      <c r="AV304" s="34">
        <v>20723.080731415419</v>
      </c>
      <c r="AW304" s="34">
        <v>4643.4938042988433</v>
      </c>
      <c r="AX304" s="34">
        <v>43009.912364562515</v>
      </c>
      <c r="AY304" s="34">
        <v>59976.918696537978</v>
      </c>
    </row>
    <row r="305" spans="1:51" x14ac:dyDescent="0.25">
      <c r="A305" s="32">
        <v>44543</v>
      </c>
      <c r="B305" s="33">
        <v>16</v>
      </c>
      <c r="C305" s="34">
        <v>38237.160982245485</v>
      </c>
      <c r="D305" s="34">
        <v>44621.325206062495</v>
      </c>
      <c r="E305" s="34">
        <v>19255.129048265651</v>
      </c>
      <c r="F305" s="34">
        <v>69984.712695437513</v>
      </c>
      <c r="G305" s="34">
        <v>35876.68505715442</v>
      </c>
      <c r="H305" s="34">
        <v>12865.682577734367</v>
      </c>
      <c r="I305" s="34">
        <v>38453.620999546896</v>
      </c>
      <c r="J305" s="34">
        <v>136.9505996704101</v>
      </c>
      <c r="K305" s="34">
        <v>24313.08888726564</v>
      </c>
      <c r="L305" s="34">
        <v>10050.796928585942</v>
      </c>
      <c r="M305" s="34">
        <v>45311.293031310815</v>
      </c>
      <c r="N305" s="34">
        <v>21213.928820093752</v>
      </c>
      <c r="O305" s="34">
        <v>55982.771027359726</v>
      </c>
      <c r="P305" s="34">
        <v>7644.6854445347681</v>
      </c>
      <c r="Q305" s="34">
        <v>34.62203693389894</v>
      </c>
      <c r="R305" s="34">
        <v>6218.701819187505</v>
      </c>
      <c r="S305" s="34">
        <v>53133.79662946704</v>
      </c>
      <c r="T305" s="34">
        <v>19138.983395500007</v>
      </c>
      <c r="U305" s="34">
        <v>11208.195510390631</v>
      </c>
      <c r="V305" s="34">
        <v>67749.740769156255</v>
      </c>
      <c r="W305" s="34">
        <v>2396.0148478671899</v>
      </c>
      <c r="X305" s="34">
        <v>15054.893925931989</v>
      </c>
      <c r="Y305" s="34">
        <v>20655.651417113975</v>
      </c>
      <c r="Z305" s="34">
        <v>204.86527404785164</v>
      </c>
      <c r="AA305" s="34">
        <v>27109.245576890637</v>
      </c>
      <c r="AB305" s="34">
        <v>26211.025317912641</v>
      </c>
      <c r="AC305" s="34">
        <v>31141.328749815559</v>
      </c>
      <c r="AD305" s="34">
        <v>39928.049555562502</v>
      </c>
      <c r="AE305" s="34">
        <v>8306.7660636744567</v>
      </c>
      <c r="AF305" s="34">
        <v>21.694657258064517</v>
      </c>
      <c r="AG305" s="34">
        <v>23780.226026687502</v>
      </c>
      <c r="AH305" s="34">
        <v>41302.813073375</v>
      </c>
      <c r="AI305" s="34">
        <v>7029.947229300351</v>
      </c>
      <c r="AJ305" s="34">
        <v>169.34941967703151</v>
      </c>
      <c r="AK305" s="34">
        <v>10425.041072264385</v>
      </c>
      <c r="AL305" s="34">
        <v>20784.930900531257</v>
      </c>
      <c r="AM305" s="34">
        <v>15503.075435170209</v>
      </c>
      <c r="AN305" s="34">
        <v>11800.763297843761</v>
      </c>
      <c r="AO305" s="34">
        <v>55953.766034437496</v>
      </c>
      <c r="AP305" s="34">
        <v>817.96249389648597</v>
      </c>
      <c r="AQ305" s="34">
        <v>63482.027533229673</v>
      </c>
      <c r="AR305" s="34">
        <v>62126.837328409914</v>
      </c>
      <c r="AS305" s="34">
        <v>54464.360367921901</v>
      </c>
      <c r="AT305" s="34">
        <v>31787.94536630017</v>
      </c>
      <c r="AU305" s="34">
        <v>56389.369960374999</v>
      </c>
      <c r="AV305" s="34">
        <v>21857.69498425916</v>
      </c>
      <c r="AW305" s="34">
        <v>4116.5398252128962</v>
      </c>
      <c r="AX305" s="34">
        <v>42474.673383050809</v>
      </c>
      <c r="AY305" s="34">
        <v>60122.608272319194</v>
      </c>
    </row>
    <row r="306" spans="1:51" x14ac:dyDescent="0.25">
      <c r="A306" s="32">
        <v>44543</v>
      </c>
      <c r="B306" s="33">
        <v>17</v>
      </c>
      <c r="C306" s="34">
        <v>37685.795662963057</v>
      </c>
      <c r="D306" s="34">
        <v>44867.11655265624</v>
      </c>
      <c r="E306" s="34">
        <v>19066.527651046887</v>
      </c>
      <c r="F306" s="34">
        <v>68033.538281250003</v>
      </c>
      <c r="G306" s="34">
        <v>35193.654691892145</v>
      </c>
      <c r="H306" s="34">
        <v>12875.350049234397</v>
      </c>
      <c r="I306" s="34">
        <v>37975.572748679697</v>
      </c>
      <c r="J306" s="34">
        <v>136.22119522094729</v>
      </c>
      <c r="K306" s="34">
        <v>23983.478924656272</v>
      </c>
      <c r="L306" s="34">
        <v>10440.537584312502</v>
      </c>
      <c r="M306" s="34">
        <v>45024.04808729123</v>
      </c>
      <c r="N306" s="34">
        <v>20673.115749968751</v>
      </c>
      <c r="O306" s="34">
        <v>55364.631803390963</v>
      </c>
      <c r="P306" s="34">
        <v>7697.5662414094086</v>
      </c>
      <c r="Q306" s="34">
        <v>34.475644111633301</v>
      </c>
      <c r="R306" s="34">
        <v>6120.2096799140718</v>
      </c>
      <c r="S306" s="34">
        <v>52474.958102748293</v>
      </c>
      <c r="T306" s="34">
        <v>18467.447897062513</v>
      </c>
      <c r="U306" s="34">
        <v>10620.91987606251</v>
      </c>
      <c r="V306" s="34">
        <v>66431.589832406258</v>
      </c>
      <c r="W306" s="34">
        <v>2221.1137949297008</v>
      </c>
      <c r="X306" s="34">
        <v>16079.255052007797</v>
      </c>
      <c r="Y306" s="34">
        <v>20660.074859010409</v>
      </c>
      <c r="Z306" s="34">
        <v>260.55214050292955</v>
      </c>
      <c r="AA306" s="34">
        <v>26956.757819218761</v>
      </c>
      <c r="AB306" s="34">
        <v>25561.862176803272</v>
      </c>
      <c r="AC306" s="34">
        <v>30056.591922948523</v>
      </c>
      <c r="AD306" s="34">
        <v>39484.797153156251</v>
      </c>
      <c r="AE306" s="34">
        <v>8180.4206831402325</v>
      </c>
      <c r="AF306" s="34">
        <v>21.694657258064517</v>
      </c>
      <c r="AG306" s="34">
        <v>23172.936137187498</v>
      </c>
      <c r="AH306" s="34">
        <v>41689.370520125012</v>
      </c>
      <c r="AI306" s="34">
        <v>6884.0208572005104</v>
      </c>
      <c r="AJ306" s="34">
        <v>135.1543056677699</v>
      </c>
      <c r="AK306" s="34">
        <v>10482.162590096537</v>
      </c>
      <c r="AL306" s="34">
        <v>21370.977064734383</v>
      </c>
      <c r="AM306" s="34">
        <v>16753.862772795204</v>
      </c>
      <c r="AN306" s="34">
        <v>12135.992446609391</v>
      </c>
      <c r="AO306" s="34">
        <v>55495.324949250004</v>
      </c>
      <c r="AP306" s="34">
        <v>797.53259277343705</v>
      </c>
      <c r="AQ306" s="34">
        <v>62775.68628012031</v>
      </c>
      <c r="AR306" s="34">
        <v>61911.149199761494</v>
      </c>
      <c r="AS306" s="34">
        <v>53762.637099546904</v>
      </c>
      <c r="AT306" s="34">
        <v>31809.820460487674</v>
      </c>
      <c r="AU306" s="34">
        <v>54931.345414375006</v>
      </c>
      <c r="AV306" s="34">
        <v>22418.754271821657</v>
      </c>
      <c r="AW306" s="34">
        <v>3099.6434034082081</v>
      </c>
      <c r="AX306" s="34">
        <v>41863.212624867192</v>
      </c>
      <c r="AY306" s="34">
        <v>59892.468692756673</v>
      </c>
    </row>
    <row r="307" spans="1:51" x14ac:dyDescent="0.25">
      <c r="A307" s="32">
        <v>44543</v>
      </c>
      <c r="B307" s="33">
        <v>18</v>
      </c>
      <c r="C307" s="34">
        <v>36441.106548927703</v>
      </c>
      <c r="D307" s="34">
        <v>42809.97111940624</v>
      </c>
      <c r="E307" s="34">
        <v>17669.075109281272</v>
      </c>
      <c r="F307" s="34">
        <v>66241.926074218762</v>
      </c>
      <c r="G307" s="34">
        <v>32461.053616482539</v>
      </c>
      <c r="H307" s="34">
        <v>10926.051547312518</v>
      </c>
      <c r="I307" s="34">
        <v>36862.40379102344</v>
      </c>
      <c r="J307" s="34">
        <v>142.36838531494141</v>
      </c>
      <c r="K307" s="34">
        <v>22928.05573531253</v>
      </c>
      <c r="L307" s="34">
        <v>9599.5378687734537</v>
      </c>
      <c r="M307" s="34">
        <v>40755.221512387048</v>
      </c>
      <c r="N307" s="34">
        <v>19435.295593843752</v>
      </c>
      <c r="O307" s="34">
        <v>52877.721456906598</v>
      </c>
      <c r="P307" s="34">
        <v>7548.2122899465094</v>
      </c>
      <c r="Q307" s="34">
        <v>34.291918754577637</v>
      </c>
      <c r="R307" s="34">
        <v>6063.8720635859554</v>
      </c>
      <c r="S307" s="34">
        <v>50689.640542170178</v>
      </c>
      <c r="T307" s="34">
        <v>17608.523761625023</v>
      </c>
      <c r="U307" s="34">
        <v>9561.0936278437512</v>
      </c>
      <c r="V307" s="34">
        <v>64426.914433468744</v>
      </c>
      <c r="W307" s="34">
        <v>2157.5147795468797</v>
      </c>
      <c r="X307" s="34">
        <v>15051.9542524975</v>
      </c>
      <c r="Y307" s="34">
        <v>21428.37954374231</v>
      </c>
      <c r="Z307" s="34">
        <v>226.49146728515643</v>
      </c>
      <c r="AA307" s="34">
        <v>24339.777061031273</v>
      </c>
      <c r="AB307" s="34">
        <v>24895.230376662643</v>
      </c>
      <c r="AC307" s="34">
        <v>29036.963048201345</v>
      </c>
      <c r="AD307" s="34">
        <v>38506.58925471874</v>
      </c>
      <c r="AE307" s="34">
        <v>7524.1852410651009</v>
      </c>
      <c r="AF307" s="34">
        <v>21.694657258064517</v>
      </c>
      <c r="AG307" s="34">
        <v>22660.650884218747</v>
      </c>
      <c r="AH307" s="34">
        <v>42272.752961906255</v>
      </c>
      <c r="AI307" s="34">
        <v>6613.9202598288075</v>
      </c>
      <c r="AJ307" s="34">
        <v>104.34426929023078</v>
      </c>
      <c r="AK307" s="34">
        <v>9424.4391880836538</v>
      </c>
      <c r="AL307" s="34">
        <v>21634.716437562511</v>
      </c>
      <c r="AM307" s="34">
        <v>16001.324182529599</v>
      </c>
      <c r="AN307" s="34">
        <v>11688.810576562521</v>
      </c>
      <c r="AO307" s="34">
        <v>53227.03492295312</v>
      </c>
      <c r="AP307" s="34">
        <v>675.04216003418082</v>
      </c>
      <c r="AQ307" s="34">
        <v>60565.853886385943</v>
      </c>
      <c r="AR307" s="34">
        <v>58612.707545386482</v>
      </c>
      <c r="AS307" s="34">
        <v>52897.688985421904</v>
      </c>
      <c r="AT307" s="34">
        <v>30379.527786268962</v>
      </c>
      <c r="AU307" s="34">
        <v>53676.470197218761</v>
      </c>
      <c r="AV307" s="34">
        <v>24359.991588446661</v>
      </c>
      <c r="AW307" s="34">
        <v>1258.1612554375085</v>
      </c>
      <c r="AX307" s="34">
        <v>41708.879850835961</v>
      </c>
      <c r="AY307" s="34">
        <v>58777.711314006701</v>
      </c>
    </row>
    <row r="308" spans="1:51" x14ac:dyDescent="0.25">
      <c r="A308" s="32">
        <v>44543</v>
      </c>
      <c r="B308" s="33">
        <v>19</v>
      </c>
      <c r="C308" s="34">
        <v>33872.654701754807</v>
      </c>
      <c r="D308" s="34">
        <v>39205.947280906257</v>
      </c>
      <c r="E308" s="34">
        <v>16125.390896312529</v>
      </c>
      <c r="F308" s="34">
        <v>63388.665636031234</v>
      </c>
      <c r="G308" s="34">
        <v>27077.63145145704</v>
      </c>
      <c r="H308" s="34">
        <v>8918.2741920000208</v>
      </c>
      <c r="I308" s="34">
        <v>33968.545513867182</v>
      </c>
      <c r="J308" s="34">
        <v>150.25660705566412</v>
      </c>
      <c r="K308" s="34">
        <v>21636.13029293752</v>
      </c>
      <c r="L308" s="34">
        <v>8739.6111128124976</v>
      </c>
      <c r="M308" s="34">
        <v>37041.524260704551</v>
      </c>
      <c r="N308" s="34">
        <v>18062.789751374999</v>
      </c>
      <c r="O308" s="34">
        <v>48953.020697672211</v>
      </c>
      <c r="P308" s="34">
        <v>8289.6870934006329</v>
      </c>
      <c r="Q308" s="34">
        <v>34.463242530822761</v>
      </c>
      <c r="R308" s="34">
        <v>5982.0743892265737</v>
      </c>
      <c r="S308" s="34">
        <v>48405.412847342057</v>
      </c>
      <c r="T308" s="34">
        <v>16157.219189609403</v>
      </c>
      <c r="U308" s="34">
        <v>8510.4221036562594</v>
      </c>
      <c r="V308" s="34">
        <v>63209.466239031259</v>
      </c>
      <c r="W308" s="34">
        <v>2213.2731222187504</v>
      </c>
      <c r="X308" s="34">
        <v>12342.701022874831</v>
      </c>
      <c r="Y308" s="34">
        <v>24603.886570679417</v>
      </c>
      <c r="Z308" s="34">
        <v>248.88836273193363</v>
      </c>
      <c r="AA308" s="34">
        <v>22718.63868482814</v>
      </c>
      <c r="AB308" s="34">
        <v>21604.430780943901</v>
      </c>
      <c r="AC308" s="34">
        <v>27388.638008762719</v>
      </c>
      <c r="AD308" s="34">
        <v>37903.343603937494</v>
      </c>
      <c r="AE308" s="34">
        <v>7262.5326470025848</v>
      </c>
      <c r="AF308" s="34">
        <v>21.694657258064517</v>
      </c>
      <c r="AG308" s="34">
        <v>21980.158492812501</v>
      </c>
      <c r="AH308" s="34">
        <v>42080.578330843753</v>
      </c>
      <c r="AI308" s="34">
        <v>5881.1200719575263</v>
      </c>
      <c r="AJ308" s="34">
        <v>52.86088152974628</v>
      </c>
      <c r="AK308" s="34">
        <v>7492.332988573462</v>
      </c>
      <c r="AL308" s="34">
        <v>22271.01318751564</v>
      </c>
      <c r="AM308" s="34">
        <v>14829.309314373335</v>
      </c>
      <c r="AN308" s="34">
        <v>11387.891708625011</v>
      </c>
      <c r="AO308" s="34">
        <v>49437.012249234373</v>
      </c>
      <c r="AP308" s="34">
        <v>637.91146850585892</v>
      </c>
      <c r="AQ308" s="34">
        <v>54995.490426620316</v>
      </c>
      <c r="AR308" s="34">
        <v>52122.557027433337</v>
      </c>
      <c r="AS308" s="34">
        <v>51792.93334582814</v>
      </c>
      <c r="AT308" s="34">
        <v>27713.530354800205</v>
      </c>
      <c r="AU308" s="34">
        <v>51020.844483625013</v>
      </c>
      <c r="AV308" s="34">
        <v>24362.538466884173</v>
      </c>
      <c r="AW308" s="34">
        <v>1544.2896737031319</v>
      </c>
      <c r="AX308" s="34">
        <v>41515.272742078152</v>
      </c>
      <c r="AY308" s="34">
        <v>52845.717025319223</v>
      </c>
    </row>
    <row r="309" spans="1:51" x14ac:dyDescent="0.25">
      <c r="A309" s="32">
        <v>44543</v>
      </c>
      <c r="B309" s="33">
        <v>20</v>
      </c>
      <c r="C309" s="34">
        <v>31457.021924332967</v>
      </c>
      <c r="D309" s="34">
        <v>38879.360268031247</v>
      </c>
      <c r="E309" s="34">
        <v>15289.765785406271</v>
      </c>
      <c r="F309" s="34">
        <v>60738.032100062504</v>
      </c>
      <c r="G309" s="34">
        <v>26442.049185960983</v>
      </c>
      <c r="H309" s="34">
        <v>8221.8481498437559</v>
      </c>
      <c r="I309" s="34">
        <v>31974.027248203114</v>
      </c>
      <c r="J309" s="34">
        <v>160.29977798461911</v>
      </c>
      <c r="K309" s="34">
        <v>21511.57727434377</v>
      </c>
      <c r="L309" s="34">
        <v>7625.3305597500112</v>
      </c>
      <c r="M309" s="34">
        <v>34779.414050321968</v>
      </c>
      <c r="N309" s="34">
        <v>17033.539844468749</v>
      </c>
      <c r="O309" s="34">
        <v>46868.205125781598</v>
      </c>
      <c r="P309" s="34">
        <v>8923.2325862129237</v>
      </c>
      <c r="Q309" s="34">
        <v>34.631287574768066</v>
      </c>
      <c r="R309" s="34">
        <v>6082.0051078398519</v>
      </c>
      <c r="S309" s="34">
        <v>48477.969085904551</v>
      </c>
      <c r="T309" s="34">
        <v>15290.355410156269</v>
      </c>
      <c r="U309" s="34">
        <v>7845.4258807656297</v>
      </c>
      <c r="V309" s="34">
        <v>63555.338597062502</v>
      </c>
      <c r="W309" s="34">
        <v>2192.53246371876</v>
      </c>
      <c r="X309" s="34">
        <v>10138.370886682023</v>
      </c>
      <c r="Y309" s="34">
        <v>25959.404775399184</v>
      </c>
      <c r="Z309" s="34">
        <v>267.90403839111332</v>
      </c>
      <c r="AA309" s="34">
        <v>22322.990557796882</v>
      </c>
      <c r="AB309" s="34">
        <v>19554.180486709523</v>
      </c>
      <c r="AC309" s="34">
        <v>26251.357093814364</v>
      </c>
      <c r="AD309" s="34">
        <v>38013.802016843765</v>
      </c>
      <c r="AE309" s="34">
        <v>6983.4605389713206</v>
      </c>
      <c r="AF309" s="34">
        <v>21.694657258064517</v>
      </c>
      <c r="AG309" s="34">
        <v>22189.00651965625</v>
      </c>
      <c r="AH309" s="34">
        <v>43247.728759999998</v>
      </c>
      <c r="AI309" s="34">
        <v>6090.6011148013404</v>
      </c>
      <c r="AJ309" s="34">
        <v>53.493686746080868</v>
      </c>
      <c r="AK309" s="34">
        <v>7432.2860664676691</v>
      </c>
      <c r="AL309" s="34">
        <v>23381.574608046882</v>
      </c>
      <c r="AM309" s="34">
        <v>15464.281295435871</v>
      </c>
      <c r="AN309" s="34">
        <v>11602.66747998439</v>
      </c>
      <c r="AO309" s="34">
        <v>46660.230624832031</v>
      </c>
      <c r="AP309" s="34">
        <v>616.29902691859684</v>
      </c>
      <c r="AQ309" s="34">
        <v>49066.89697118281</v>
      </c>
      <c r="AR309" s="34">
        <v>50345.596348589606</v>
      </c>
      <c r="AS309" s="34">
        <v>53576.323259125013</v>
      </c>
      <c r="AT309" s="34">
        <v>26054.57911030019</v>
      </c>
      <c r="AU309" s="34">
        <v>50506.401749406257</v>
      </c>
      <c r="AV309" s="34">
        <v>25323.24887582166</v>
      </c>
      <c r="AW309" s="34">
        <v>3027.2368469238481</v>
      </c>
      <c r="AX309" s="34">
        <v>42606.323640070332</v>
      </c>
      <c r="AY309" s="34">
        <v>44774.844690397324</v>
      </c>
    </row>
    <row r="310" spans="1:51" x14ac:dyDescent="0.25">
      <c r="A310" s="32">
        <v>44543</v>
      </c>
      <c r="B310" s="33">
        <v>21</v>
      </c>
      <c r="C310" s="34">
        <v>29668.374986567327</v>
      </c>
      <c r="D310" s="34">
        <v>39591.265318937491</v>
      </c>
      <c r="E310" s="34">
        <v>15960.224548187522</v>
      </c>
      <c r="F310" s="34">
        <v>57207.08896981251</v>
      </c>
      <c r="G310" s="34">
        <v>27306.99104663304</v>
      </c>
      <c r="H310" s="34">
        <v>8321.6615823750144</v>
      </c>
      <c r="I310" s="34">
        <v>30287.671507730465</v>
      </c>
      <c r="J310" s="34">
        <v>156.40805816650399</v>
      </c>
      <c r="K310" s="34">
        <v>22061.794464843781</v>
      </c>
      <c r="L310" s="34">
        <v>7234.8253929453076</v>
      </c>
      <c r="M310" s="34">
        <v>35175.845114302079</v>
      </c>
      <c r="N310" s="34">
        <v>17157.448999531251</v>
      </c>
      <c r="O310" s="34">
        <v>46249.357586375343</v>
      </c>
      <c r="P310" s="34">
        <v>10393.305484002078</v>
      </c>
      <c r="Q310" s="34">
        <v>34.560678482055664</v>
      </c>
      <c r="R310" s="34">
        <v>6427.2873834257971</v>
      </c>
      <c r="S310" s="34">
        <v>50393.851906967051</v>
      </c>
      <c r="T310" s="34">
        <v>15869.637579250031</v>
      </c>
      <c r="U310" s="34">
        <v>8075.6426772343893</v>
      </c>
      <c r="V310" s="34">
        <v>67086.563754437506</v>
      </c>
      <c r="W310" s="34">
        <v>2153.1008654101597</v>
      </c>
      <c r="X310" s="34">
        <v>10107.239163978869</v>
      </c>
      <c r="Y310" s="34">
        <v>26295.000212347622</v>
      </c>
      <c r="Z310" s="34">
        <v>293.34982086181634</v>
      </c>
      <c r="AA310" s="34">
        <v>24517.891822171889</v>
      </c>
      <c r="AB310" s="34">
        <v>18204.185046865783</v>
      </c>
      <c r="AC310" s="34">
        <v>25968.660424681551</v>
      </c>
      <c r="AD310" s="34">
        <v>39871.840246406253</v>
      </c>
      <c r="AE310" s="34">
        <v>7756.842585565093</v>
      </c>
      <c r="AF310" s="34">
        <v>21.694657258064517</v>
      </c>
      <c r="AG310" s="34">
        <v>23412.530506406252</v>
      </c>
      <c r="AH310" s="34">
        <v>46678.269533812498</v>
      </c>
      <c r="AI310" s="34">
        <v>6559.4739816349384</v>
      </c>
      <c r="AJ310" s="34">
        <v>52.433215076839645</v>
      </c>
      <c r="AK310" s="34">
        <v>6454.7790648885575</v>
      </c>
      <c r="AL310" s="34">
        <v>25404.570153640641</v>
      </c>
      <c r="AM310" s="34">
        <v>15007.258735373345</v>
      </c>
      <c r="AN310" s="34">
        <v>11076.92820800001</v>
      </c>
      <c r="AO310" s="34">
        <v>46774.6417028164</v>
      </c>
      <c r="AP310" s="34">
        <v>649.05593089759282</v>
      </c>
      <c r="AQ310" s="34">
        <v>45962.95036867501</v>
      </c>
      <c r="AR310" s="34">
        <v>51515.552079324014</v>
      </c>
      <c r="AS310" s="34">
        <v>56747.9671894844</v>
      </c>
      <c r="AT310" s="34">
        <v>24794.965525268963</v>
      </c>
      <c r="AU310" s="34">
        <v>52535.057069906274</v>
      </c>
      <c r="AV310" s="34">
        <v>26563.290637290411</v>
      </c>
      <c r="AW310" s="34">
        <v>4402.1695251777446</v>
      </c>
      <c r="AX310" s="34">
        <v>44879.460677691437</v>
      </c>
      <c r="AY310" s="34">
        <v>39792.463510631715</v>
      </c>
    </row>
    <row r="311" spans="1:51" x14ac:dyDescent="0.25">
      <c r="A311" s="32">
        <v>44543</v>
      </c>
      <c r="B311" s="33">
        <v>22</v>
      </c>
      <c r="C311" s="34">
        <v>31967.767400051707</v>
      </c>
      <c r="D311" s="34">
        <v>42790.093876625004</v>
      </c>
      <c r="E311" s="34">
        <v>17478.113319437518</v>
      </c>
      <c r="F311" s="34">
        <v>58965.95269125</v>
      </c>
      <c r="G311" s="34">
        <v>38590.741737963508</v>
      </c>
      <c r="H311" s="34">
        <v>8703.7099399375329</v>
      </c>
      <c r="I311" s="34">
        <v>29337.507993753905</v>
      </c>
      <c r="J311" s="34">
        <v>165.44118881225592</v>
      </c>
      <c r="K311" s="34">
        <v>23551.3712566094</v>
      </c>
      <c r="L311" s="34">
        <v>8027.6545007500199</v>
      </c>
      <c r="M311" s="34">
        <v>33668.523426115302</v>
      </c>
      <c r="N311" s="34">
        <v>18082.4944999375</v>
      </c>
      <c r="O311" s="34">
        <v>47415.071722062843</v>
      </c>
      <c r="P311" s="34">
        <v>8666.2842366933637</v>
      </c>
      <c r="Q311" s="34">
        <v>33.289348602294922</v>
      </c>
      <c r="R311" s="34">
        <v>7612.5657436015717</v>
      </c>
      <c r="S311" s="34">
        <v>55287.696764810797</v>
      </c>
      <c r="T311" s="34">
        <v>17416.53146084378</v>
      </c>
      <c r="U311" s="34">
        <v>9857.2458617500106</v>
      </c>
      <c r="V311" s="34">
        <v>74617.492457625005</v>
      </c>
      <c r="W311" s="34">
        <v>2589.8430016953107</v>
      </c>
      <c r="X311" s="34">
        <v>11037.443830463246</v>
      </c>
      <c r="Y311" s="34">
        <v>26697.815613228213</v>
      </c>
      <c r="Z311" s="34">
        <v>324.31232513427739</v>
      </c>
      <c r="AA311" s="34">
        <v>28039.73127420315</v>
      </c>
      <c r="AB311" s="34">
        <v>16846.869175490785</v>
      </c>
      <c r="AC311" s="34">
        <v>29059.984594938403</v>
      </c>
      <c r="AD311" s="34">
        <v>45675.662478218757</v>
      </c>
      <c r="AE311" s="34">
        <v>9735.7018962838574</v>
      </c>
      <c r="AF311" s="34">
        <v>21.694657258064517</v>
      </c>
      <c r="AG311" s="34">
        <v>25795.732611687497</v>
      </c>
      <c r="AH311" s="34">
        <v>53021.566326187502</v>
      </c>
      <c r="AI311" s="34">
        <v>7737.5406982422001</v>
      </c>
      <c r="AJ311" s="34">
        <v>58.904229179039874</v>
      </c>
      <c r="AK311" s="34">
        <v>5062.73627530469</v>
      </c>
      <c r="AL311" s="34">
        <v>26546.283022625008</v>
      </c>
      <c r="AM311" s="34">
        <v>17316.47260662336</v>
      </c>
      <c r="AN311" s="34">
        <v>12119.298049906251</v>
      </c>
      <c r="AO311" s="34">
        <v>50666.648700437494</v>
      </c>
      <c r="AP311" s="34">
        <v>855.271484375</v>
      </c>
      <c r="AQ311" s="34">
        <v>45004.633355464088</v>
      </c>
      <c r="AR311" s="34">
        <v>56140.442167613051</v>
      </c>
      <c r="AS311" s="34">
        <v>62330.361681437513</v>
      </c>
      <c r="AT311" s="34">
        <v>25072.779709706439</v>
      </c>
      <c r="AU311" s="34">
        <v>55928.327701562514</v>
      </c>
      <c r="AV311" s="34">
        <v>30863.778454071671</v>
      </c>
      <c r="AW311" s="34">
        <v>4687.3567817480571</v>
      </c>
      <c r="AX311" s="34">
        <v>51295.78462532816</v>
      </c>
      <c r="AY311" s="34">
        <v>38959.013849850482</v>
      </c>
    </row>
    <row r="312" spans="1:51" x14ac:dyDescent="0.25">
      <c r="A312" s="32">
        <v>44543</v>
      </c>
      <c r="B312" s="33">
        <v>23</v>
      </c>
      <c r="C312" s="34">
        <v>29244.080597239215</v>
      </c>
      <c r="D312" s="34">
        <v>40974.224493843736</v>
      </c>
      <c r="E312" s="34">
        <v>17333.71520739064</v>
      </c>
      <c r="F312" s="34">
        <v>54507.000674374998</v>
      </c>
      <c r="G312" s="34">
        <v>36720.832524494734</v>
      </c>
      <c r="H312" s="34">
        <v>7617.5186785469032</v>
      </c>
      <c r="I312" s="34">
        <v>26855.149064984387</v>
      </c>
      <c r="J312" s="34">
        <v>159.4875564575195</v>
      </c>
      <c r="K312" s="34">
        <v>22443.580766718762</v>
      </c>
      <c r="L312" s="34">
        <v>7533.4025787343726</v>
      </c>
      <c r="M312" s="34">
        <v>33064.415774181907</v>
      </c>
      <c r="N312" s="34">
        <v>17059.08900765625</v>
      </c>
      <c r="O312" s="34">
        <v>44641.29666100035</v>
      </c>
      <c r="P312" s="34">
        <v>8495.9667412050931</v>
      </c>
      <c r="Q312" s="34">
        <v>33.236407279968276</v>
      </c>
      <c r="R312" s="34">
        <v>7406.7085630859428</v>
      </c>
      <c r="S312" s="34">
        <v>53558.087436435795</v>
      </c>
      <c r="T312" s="34">
        <v>16170.154432617202</v>
      </c>
      <c r="U312" s="34">
        <v>9319.1701188906409</v>
      </c>
      <c r="V312" s="34">
        <v>70710.499835625</v>
      </c>
      <c r="W312" s="34">
        <v>2534.8579395234401</v>
      </c>
      <c r="X312" s="34">
        <v>11290.487301150715</v>
      </c>
      <c r="Y312" s="34">
        <v>25913.725264730503</v>
      </c>
      <c r="Z312" s="34">
        <v>258.58149810791019</v>
      </c>
      <c r="AA312" s="34">
        <v>26598.191095750019</v>
      </c>
      <c r="AB312" s="34">
        <v>15729.042112365772</v>
      </c>
      <c r="AC312" s="34">
        <v>27114.698398283173</v>
      </c>
      <c r="AD312" s="34">
        <v>43746.166936374997</v>
      </c>
      <c r="AE312" s="34">
        <v>9425.6845346119553</v>
      </c>
      <c r="AF312" s="34">
        <v>21.694657258064517</v>
      </c>
      <c r="AG312" s="34">
        <v>24666.614768156251</v>
      </c>
      <c r="AH312" s="34">
        <v>51501.529609187492</v>
      </c>
      <c r="AI312" s="34">
        <v>7586.7096679687602</v>
      </c>
      <c r="AJ312" s="34">
        <v>63.672610907005947</v>
      </c>
      <c r="AK312" s="34">
        <v>4852.7238942890599</v>
      </c>
      <c r="AL312" s="34">
        <v>25068.093673484378</v>
      </c>
      <c r="AM312" s="34">
        <v>17274.963575748356</v>
      </c>
      <c r="AN312" s="34">
        <v>11812.86565468751</v>
      </c>
      <c r="AO312" s="34">
        <v>48955.426471347651</v>
      </c>
      <c r="AP312" s="34">
        <v>815.52439880371105</v>
      </c>
      <c r="AQ312" s="34">
        <v>41608.735792096886</v>
      </c>
      <c r="AR312" s="34">
        <v>54135.294705519322</v>
      </c>
      <c r="AS312" s="34">
        <v>60342.228073921891</v>
      </c>
      <c r="AT312" s="34">
        <v>24455.794633456426</v>
      </c>
      <c r="AU312" s="34">
        <v>52728.608314140642</v>
      </c>
      <c r="AV312" s="34">
        <v>29674.323200040417</v>
      </c>
      <c r="AW312" s="34">
        <v>5606.8936155039155</v>
      </c>
      <c r="AX312" s="34">
        <v>49882.379972093768</v>
      </c>
      <c r="AY312" s="34">
        <v>35746.418916834897</v>
      </c>
    </row>
    <row r="313" spans="1:51" x14ac:dyDescent="0.25">
      <c r="A313" s="32">
        <v>44543</v>
      </c>
      <c r="B313" s="33">
        <v>24</v>
      </c>
      <c r="C313" s="34">
        <v>25876.670871036091</v>
      </c>
      <c r="D313" s="34">
        <v>37240.298284375</v>
      </c>
      <c r="E313" s="34">
        <v>15825.810006031272</v>
      </c>
      <c r="F313" s="34">
        <v>48106.496170093757</v>
      </c>
      <c r="G313" s="34">
        <v>32105.349274650987</v>
      </c>
      <c r="H313" s="34">
        <v>7920.0052404062681</v>
      </c>
      <c r="I313" s="34">
        <v>24099.875931320315</v>
      </c>
      <c r="J313" s="34">
        <v>131.82007408142078</v>
      </c>
      <c r="K313" s="34">
        <v>20290.221178046897</v>
      </c>
      <c r="L313" s="34">
        <v>6970.3052688828284</v>
      </c>
      <c r="M313" s="34">
        <v>31867.043403240274</v>
      </c>
      <c r="N313" s="34">
        <v>15568.481075656251</v>
      </c>
      <c r="O313" s="34">
        <v>39661.416845351901</v>
      </c>
      <c r="P313" s="34">
        <v>7633.0355940546979</v>
      </c>
      <c r="Q313" s="34">
        <v>32.502492904663086</v>
      </c>
      <c r="R313" s="34">
        <v>6635.6207579179681</v>
      </c>
      <c r="S313" s="34">
        <v>48764.735731045184</v>
      </c>
      <c r="T313" s="34">
        <v>14119.107656250022</v>
      </c>
      <c r="U313" s="34">
        <v>8400.6756019375098</v>
      </c>
      <c r="V313" s="34">
        <v>64720.919046718751</v>
      </c>
      <c r="W313" s="34">
        <v>2026.287952906252</v>
      </c>
      <c r="X313" s="34">
        <v>11155.244974072608</v>
      </c>
      <c r="Y313" s="34">
        <v>24022.113649984032</v>
      </c>
      <c r="Z313" s="34">
        <v>238.22378372192381</v>
      </c>
      <c r="AA313" s="34">
        <v>22729.818006890669</v>
      </c>
      <c r="AB313" s="34">
        <v>14202.658247553276</v>
      </c>
      <c r="AC313" s="34">
        <v>23972.403104502257</v>
      </c>
      <c r="AD313" s="34">
        <v>38866.029361249995</v>
      </c>
      <c r="AE313" s="34">
        <v>8419.9896124557108</v>
      </c>
      <c r="AF313" s="34">
        <v>21.694657258064517</v>
      </c>
      <c r="AG313" s="34">
        <v>21907.703095968747</v>
      </c>
      <c r="AH313" s="34">
        <v>43753.071793812502</v>
      </c>
      <c r="AI313" s="34">
        <v>6735.4941650390701</v>
      </c>
      <c r="AJ313" s="34">
        <v>57.674434822141052</v>
      </c>
      <c r="AK313" s="34">
        <v>4567.2984695625</v>
      </c>
      <c r="AL313" s="34">
        <v>22061.630057843759</v>
      </c>
      <c r="AM313" s="34">
        <v>14542.922325607733</v>
      </c>
      <c r="AN313" s="34">
        <v>10959.301933109391</v>
      </c>
      <c r="AO313" s="34">
        <v>44441.991146171873</v>
      </c>
      <c r="AP313" s="34">
        <v>733.33378601074207</v>
      </c>
      <c r="AQ313" s="34">
        <v>38218.222721198472</v>
      </c>
      <c r="AR313" s="34">
        <v>49251.366543003664</v>
      </c>
      <c r="AS313" s="34">
        <v>53910.507886546897</v>
      </c>
      <c r="AT313" s="34">
        <v>23700.173471987742</v>
      </c>
      <c r="AU313" s="34">
        <v>46927.801535921884</v>
      </c>
      <c r="AV313" s="34">
        <v>21658.10099716542</v>
      </c>
      <c r="AW313" s="34">
        <v>14105.271789847655</v>
      </c>
      <c r="AX313" s="34">
        <v>44913.732562253928</v>
      </c>
      <c r="AY313" s="34">
        <v>32585.287322584874</v>
      </c>
    </row>
    <row r="314" spans="1:51" x14ac:dyDescent="0.25">
      <c r="A314" s="32">
        <v>44544</v>
      </c>
      <c r="B314" s="33">
        <v>1</v>
      </c>
      <c r="C314" s="34">
        <v>22455.314813942354</v>
      </c>
      <c r="D314" s="34">
        <v>32696.520415375002</v>
      </c>
      <c r="E314" s="34">
        <v>12713.967155125029</v>
      </c>
      <c r="F314" s="34">
        <v>40428.532459234382</v>
      </c>
      <c r="G314" s="34">
        <v>27377.978547229133</v>
      </c>
      <c r="H314" s="34">
        <v>7651.8254854062634</v>
      </c>
      <c r="I314" s="34">
        <v>20854.8750481758</v>
      </c>
      <c r="J314" s="34">
        <v>106.3983535766602</v>
      </c>
      <c r="K314" s="34">
        <v>17621.87430967189</v>
      </c>
      <c r="L314" s="34">
        <v>6250.3326251718481</v>
      </c>
      <c r="M314" s="34">
        <v>29733.86004696093</v>
      </c>
      <c r="N314" s="34">
        <v>14001.04033751564</v>
      </c>
      <c r="O314" s="34">
        <v>34500.62038800033</v>
      </c>
      <c r="P314" s="34">
        <v>6794.8620666699344</v>
      </c>
      <c r="Q314" s="34">
        <v>33.158479213714585</v>
      </c>
      <c r="R314" s="34">
        <v>5582.592355445312</v>
      </c>
      <c r="S314" s="34">
        <v>41814.821929670186</v>
      </c>
      <c r="T314" s="34">
        <v>12407.92877803909</v>
      </c>
      <c r="U314" s="34">
        <v>7311.7624789531301</v>
      </c>
      <c r="V314" s="34">
        <v>54892.04134721875</v>
      </c>
      <c r="W314" s="34">
        <v>1869.7024333554689</v>
      </c>
      <c r="X314" s="34">
        <v>8892.7698131819961</v>
      </c>
      <c r="Y314" s="34">
        <v>22955.777313855913</v>
      </c>
      <c r="Z314" s="34">
        <v>186.15007415771476</v>
      </c>
      <c r="AA314" s="34">
        <v>18672.587881906271</v>
      </c>
      <c r="AB314" s="34">
        <v>12793.577515186074</v>
      </c>
      <c r="AC314" s="34">
        <v>21245.004244374068</v>
      </c>
      <c r="AD314" s="34">
        <v>32762.152237625</v>
      </c>
      <c r="AE314" s="34">
        <v>8368.3751546119674</v>
      </c>
      <c r="AF314" s="34">
        <v>21.694657258064517</v>
      </c>
      <c r="AG314" s="34">
        <v>18496.337784312502</v>
      </c>
      <c r="AH314" s="34">
        <v>35376.190651343757</v>
      </c>
      <c r="AI314" s="34">
        <v>5608.6436767578198</v>
      </c>
      <c r="AJ314" s="34">
        <v>56.786133046014243</v>
      </c>
      <c r="AK314" s="34">
        <v>4381.3181931328099</v>
      </c>
      <c r="AL314" s="34">
        <v>18292.219299171877</v>
      </c>
      <c r="AM314" s="34">
        <v>11814.614009303028</v>
      </c>
      <c r="AN314" s="34">
        <v>10068.236283078131</v>
      </c>
      <c r="AO314" s="34">
        <v>39141.070812546866</v>
      </c>
      <c r="AP314" s="34">
        <v>655.8293151855471</v>
      </c>
      <c r="AQ314" s="34">
        <v>34661.679792909395</v>
      </c>
      <c r="AR314" s="34">
        <v>42959.132183902097</v>
      </c>
      <c r="AS314" s="34">
        <v>45161.193365765648</v>
      </c>
      <c r="AT314" s="34">
        <v>21935.355165393958</v>
      </c>
      <c r="AU314" s="34">
        <v>40368.358341031257</v>
      </c>
      <c r="AV314" s="34">
        <v>14034.692509040426</v>
      </c>
      <c r="AW314" s="34">
        <v>16239.647979892577</v>
      </c>
      <c r="AX314" s="34">
        <v>37949.374101972666</v>
      </c>
      <c r="AY314" s="34">
        <v>29211.495475928645</v>
      </c>
    </row>
    <row r="315" spans="1:51" x14ac:dyDescent="0.25">
      <c r="A315" s="32">
        <v>44544</v>
      </c>
      <c r="B315" s="33">
        <v>2</v>
      </c>
      <c r="C315" s="34">
        <v>20018.342652129846</v>
      </c>
      <c r="D315" s="34">
        <v>28493.699528062501</v>
      </c>
      <c r="E315" s="34">
        <v>11585.685022343774</v>
      </c>
      <c r="F315" s="34">
        <v>35334.696412718753</v>
      </c>
      <c r="G315" s="34">
        <v>23889.04778397908</v>
      </c>
      <c r="H315" s="34">
        <v>7636.290548640658</v>
      </c>
      <c r="I315" s="34">
        <v>18591.10257114064</v>
      </c>
      <c r="J315" s="34">
        <v>96.586568832397504</v>
      </c>
      <c r="K315" s="34">
        <v>15263.987820578152</v>
      </c>
      <c r="L315" s="34">
        <v>6375.7699754296764</v>
      </c>
      <c r="M315" s="34">
        <v>27184.698809096186</v>
      </c>
      <c r="N315" s="34">
        <v>12742.15740426563</v>
      </c>
      <c r="O315" s="34">
        <v>30807.62529114099</v>
      </c>
      <c r="P315" s="34">
        <v>6180.1408627460914</v>
      </c>
      <c r="Q315" s="34">
        <v>33.699914932250977</v>
      </c>
      <c r="R315" s="34">
        <v>4658.5957027890654</v>
      </c>
      <c r="S315" s="34">
        <v>35383.761040810816</v>
      </c>
      <c r="T315" s="34">
        <v>11076.917020351582</v>
      </c>
      <c r="U315" s="34">
        <v>6687.6424815156197</v>
      </c>
      <c r="V315" s="34">
        <v>46381.950964328149</v>
      </c>
      <c r="W315" s="34">
        <v>1570.9318285898432</v>
      </c>
      <c r="X315" s="34">
        <v>6770.6448976975626</v>
      </c>
      <c r="Y315" s="34">
        <v>22657.70718505056</v>
      </c>
      <c r="Z315" s="34">
        <v>169.06130111694338</v>
      </c>
      <c r="AA315" s="34">
        <v>14803.722701804692</v>
      </c>
      <c r="AB315" s="34">
        <v>11931.693797506405</v>
      </c>
      <c r="AC315" s="34">
        <v>19020.06157500378</v>
      </c>
      <c r="AD315" s="34">
        <v>27433.49764740625</v>
      </c>
      <c r="AE315" s="34">
        <v>6820.9717256119729</v>
      </c>
      <c r="AF315" s="34">
        <v>21.694657258064517</v>
      </c>
      <c r="AG315" s="34">
        <v>15424.137062999998</v>
      </c>
      <c r="AH315" s="34">
        <v>29503.880760874999</v>
      </c>
      <c r="AI315" s="34">
        <v>4696.7957519531301</v>
      </c>
      <c r="AJ315" s="34">
        <v>38.047938279207074</v>
      </c>
      <c r="AK315" s="34">
        <v>4360.5251007031293</v>
      </c>
      <c r="AL315" s="34">
        <v>15418.685208234379</v>
      </c>
      <c r="AM315" s="34">
        <v>8846.0735553420982</v>
      </c>
      <c r="AN315" s="34">
        <v>9399.6796041562593</v>
      </c>
      <c r="AO315" s="34">
        <v>34049.08383994922</v>
      </c>
      <c r="AP315" s="34">
        <v>620.28800964355503</v>
      </c>
      <c r="AQ315" s="34">
        <v>31886.572143362522</v>
      </c>
      <c r="AR315" s="34">
        <v>37658.766380534937</v>
      </c>
      <c r="AS315" s="34">
        <v>38046.986082390642</v>
      </c>
      <c r="AT315" s="34">
        <v>20826.931801237675</v>
      </c>
      <c r="AU315" s="34">
        <v>34953.363932046916</v>
      </c>
      <c r="AV315" s="34">
        <v>10589.515340540413</v>
      </c>
      <c r="AW315" s="34">
        <v>13175.47047379395</v>
      </c>
      <c r="AX315" s="34">
        <v>31606.850964818361</v>
      </c>
      <c r="AY315" s="34">
        <v>26783.986591350527</v>
      </c>
    </row>
    <row r="316" spans="1:51" x14ac:dyDescent="0.25">
      <c r="A316" s="32">
        <v>44544</v>
      </c>
      <c r="B316" s="33">
        <v>3</v>
      </c>
      <c r="C316" s="34">
        <v>18936.681759036099</v>
      </c>
      <c r="D316" s="34">
        <v>25602.863601312503</v>
      </c>
      <c r="E316" s="34">
        <v>10952.908295109402</v>
      </c>
      <c r="F316" s="34">
        <v>32391.727492656264</v>
      </c>
      <c r="G316" s="34">
        <v>21167.402056276027</v>
      </c>
      <c r="H316" s="34">
        <v>7784.733597390652</v>
      </c>
      <c r="I316" s="34">
        <v>17108.084169777361</v>
      </c>
      <c r="J316" s="34">
        <v>87.663150787353601</v>
      </c>
      <c r="K316" s="34">
        <v>13850.860071398442</v>
      </c>
      <c r="L316" s="34">
        <v>5654.0938369296873</v>
      </c>
      <c r="M316" s="34">
        <v>25695.232643992182</v>
      </c>
      <c r="N316" s="34">
        <v>11797.364154093761</v>
      </c>
      <c r="O316" s="34">
        <v>28249.28629560192</v>
      </c>
      <c r="P316" s="34">
        <v>5805.2064952246174</v>
      </c>
      <c r="Q316" s="34">
        <v>35.273477554321289</v>
      </c>
      <c r="R316" s="34">
        <v>4099.2017577128918</v>
      </c>
      <c r="S316" s="34">
        <v>31279.911742013948</v>
      </c>
      <c r="T316" s="34">
        <v>10513.331678281262</v>
      </c>
      <c r="U316" s="34">
        <v>6343.2525850390703</v>
      </c>
      <c r="V316" s="34">
        <v>42002.136990812527</v>
      </c>
      <c r="W316" s="34">
        <v>1321.1807053593759</v>
      </c>
      <c r="X316" s="34">
        <v>6350.5052412757068</v>
      </c>
      <c r="Y316" s="34">
        <v>21510.135700612347</v>
      </c>
      <c r="Z316" s="34">
        <v>163.90758560180669</v>
      </c>
      <c r="AA316" s="34">
        <v>12370.053952679724</v>
      </c>
      <c r="AB316" s="34">
        <v>11234.426143740773</v>
      </c>
      <c r="AC316" s="34">
        <v>17720.057211401152</v>
      </c>
      <c r="AD316" s="34">
        <v>24247.222725218751</v>
      </c>
      <c r="AE316" s="34">
        <v>6594.8018204557047</v>
      </c>
      <c r="AF316" s="34">
        <v>21.694657258064517</v>
      </c>
      <c r="AG316" s="34">
        <v>13556.886513500001</v>
      </c>
      <c r="AH316" s="34">
        <v>27174.130019437507</v>
      </c>
      <c r="AI316" s="34">
        <v>4090.9230468750102</v>
      </c>
      <c r="AJ316" s="34">
        <v>39.171334907815208</v>
      </c>
      <c r="AK316" s="34">
        <v>3935.7629341953098</v>
      </c>
      <c r="AL316" s="34">
        <v>14050.542952843751</v>
      </c>
      <c r="AM316" s="34">
        <v>7295.1221632717898</v>
      </c>
      <c r="AN316" s="34">
        <v>8925.6371984531397</v>
      </c>
      <c r="AO316" s="34">
        <v>30732.897190035172</v>
      </c>
      <c r="AP316" s="34">
        <v>600.25880432128906</v>
      </c>
      <c r="AQ316" s="34">
        <v>30125.547397698476</v>
      </c>
      <c r="AR316" s="34">
        <v>33992.153617964614</v>
      </c>
      <c r="AS316" s="34">
        <v>33055.734418601583</v>
      </c>
      <c r="AT316" s="34">
        <v>20092.98687058143</v>
      </c>
      <c r="AU316" s="34">
        <v>32173.307188203169</v>
      </c>
      <c r="AV316" s="34">
        <v>11698.280131446652</v>
      </c>
      <c r="AW316" s="34">
        <v>8459.6820523505903</v>
      </c>
      <c r="AX316" s="34">
        <v>27433.035731240241</v>
      </c>
      <c r="AY316" s="34">
        <v>25646.26286877241</v>
      </c>
    </row>
    <row r="317" spans="1:51" x14ac:dyDescent="0.25">
      <c r="A317" s="32">
        <v>44544</v>
      </c>
      <c r="B317" s="33">
        <v>4</v>
      </c>
      <c r="C317" s="34">
        <v>18350.484358707974</v>
      </c>
      <c r="D317" s="34">
        <v>24293.495752531246</v>
      </c>
      <c r="E317" s="34">
        <v>10101.27809819532</v>
      </c>
      <c r="F317" s="34">
        <v>31004.267164437533</v>
      </c>
      <c r="G317" s="34">
        <v>19251.552986104121</v>
      </c>
      <c r="H317" s="34">
        <v>7557.6224915625135</v>
      </c>
      <c r="I317" s="34">
        <v>16548.877725082046</v>
      </c>
      <c r="J317" s="34">
        <v>85.19789314270021</v>
      </c>
      <c r="K317" s="34">
        <v>13246.288736265633</v>
      </c>
      <c r="L317" s="34">
        <v>4906.5210975703194</v>
      </c>
      <c r="M317" s="34">
        <v>25633.217100731687</v>
      </c>
      <c r="N317" s="34">
        <v>11354.18962381251</v>
      </c>
      <c r="O317" s="34">
        <v>27183.84783407849</v>
      </c>
      <c r="P317" s="34">
        <v>5566.3940289726688</v>
      </c>
      <c r="Q317" s="34">
        <v>34.906193733215325</v>
      </c>
      <c r="R317" s="34">
        <v>3852.0966215703129</v>
      </c>
      <c r="S317" s="34">
        <v>29043.46607167018</v>
      </c>
      <c r="T317" s="34">
        <v>10184.564929562512</v>
      </c>
      <c r="U317" s="34">
        <v>6160.5950979843901</v>
      </c>
      <c r="V317" s="34">
        <v>39358.760043984395</v>
      </c>
      <c r="W317" s="34">
        <v>1374.1540248085942</v>
      </c>
      <c r="X317" s="34">
        <v>6329.1916191194869</v>
      </c>
      <c r="Y317" s="34">
        <v>21268.116787335079</v>
      </c>
      <c r="Z317" s="34">
        <v>153.4408636474609</v>
      </c>
      <c r="AA317" s="34">
        <v>10806.699584109379</v>
      </c>
      <c r="AB317" s="34">
        <v>11028.740162607965</v>
      </c>
      <c r="AC317" s="34">
        <v>16935.069302432614</v>
      </c>
      <c r="AD317" s="34">
        <v>22653.347411968763</v>
      </c>
      <c r="AE317" s="34">
        <v>6119.7820325494386</v>
      </c>
      <c r="AF317" s="34">
        <v>21.694657258064517</v>
      </c>
      <c r="AG317" s="34">
        <v>12706.120510312499</v>
      </c>
      <c r="AH317" s="34">
        <v>25674.335917531251</v>
      </c>
      <c r="AI317" s="34">
        <v>3770.28752441406</v>
      </c>
      <c r="AJ317" s="34">
        <v>39.617496891860753</v>
      </c>
      <c r="AK317" s="34">
        <v>3870.37062096095</v>
      </c>
      <c r="AL317" s="34">
        <v>13012.41491446876</v>
      </c>
      <c r="AM317" s="34">
        <v>6337.2257924749119</v>
      </c>
      <c r="AN317" s="34">
        <v>8850.5894512031409</v>
      </c>
      <c r="AO317" s="34">
        <v>28769.723425042979</v>
      </c>
      <c r="AP317" s="34">
        <v>605.24058532714798</v>
      </c>
      <c r="AQ317" s="34">
        <v>29395.46134636255</v>
      </c>
      <c r="AR317" s="34">
        <v>32348.679088308359</v>
      </c>
      <c r="AS317" s="34">
        <v>30660.004236562512</v>
      </c>
      <c r="AT317" s="34">
        <v>19353.968167175182</v>
      </c>
      <c r="AU317" s="34">
        <v>30819.230378890661</v>
      </c>
      <c r="AV317" s="34">
        <v>11476.635651165408</v>
      </c>
      <c r="AW317" s="34">
        <v>6189.0518643115338</v>
      </c>
      <c r="AX317" s="34">
        <v>25226.032771628925</v>
      </c>
      <c r="AY317" s="34">
        <v>25083.137056928612</v>
      </c>
    </row>
    <row r="318" spans="1:51" x14ac:dyDescent="0.25">
      <c r="A318" s="32">
        <v>44544</v>
      </c>
      <c r="B318" s="33">
        <v>5</v>
      </c>
      <c r="C318" s="34">
        <v>17809.031213270471</v>
      </c>
      <c r="D318" s="34">
        <v>23355.63198303125</v>
      </c>
      <c r="E318" s="34">
        <v>9762.4545676172092</v>
      </c>
      <c r="F318" s="34">
        <v>30350.447916828161</v>
      </c>
      <c r="G318" s="34">
        <v>18717.12386863535</v>
      </c>
      <c r="H318" s="34">
        <v>7826.9245698906425</v>
      </c>
      <c r="I318" s="34">
        <v>16414.991786796876</v>
      </c>
      <c r="J318" s="34">
        <v>82.6063747406006</v>
      </c>
      <c r="K318" s="34">
        <v>12749.39715242189</v>
      </c>
      <c r="L318" s="34">
        <v>5297.4622173906264</v>
      </c>
      <c r="M318" s="34">
        <v>25233.373698261705</v>
      </c>
      <c r="N318" s="34">
        <v>11093.422485375009</v>
      </c>
      <c r="O318" s="34">
        <v>26635.224178500364</v>
      </c>
      <c r="P318" s="34">
        <v>5372.3938866074222</v>
      </c>
      <c r="Q318" s="34">
        <v>32.79133129119873</v>
      </c>
      <c r="R318" s="34">
        <v>3707.5982176894536</v>
      </c>
      <c r="S318" s="34">
        <v>28053.011464748339</v>
      </c>
      <c r="T318" s="34">
        <v>10109.555960570329</v>
      </c>
      <c r="U318" s="34">
        <v>6056.5943084531309</v>
      </c>
      <c r="V318" s="34">
        <v>38681.130104265649</v>
      </c>
      <c r="W318" s="34">
        <v>1319.469715972657</v>
      </c>
      <c r="X318" s="34">
        <v>6034.0845702757324</v>
      </c>
      <c r="Y318" s="34">
        <v>20783.416744122162</v>
      </c>
      <c r="Z318" s="34">
        <v>170.20294616699218</v>
      </c>
      <c r="AA318" s="34">
        <v>9584.7816387968705</v>
      </c>
      <c r="AB318" s="34">
        <v>11090.138795600136</v>
      </c>
      <c r="AC318" s="34">
        <v>16679.605483094791</v>
      </c>
      <c r="AD318" s="34">
        <v>22062.851430250023</v>
      </c>
      <c r="AE318" s="34">
        <v>6067.7702385807061</v>
      </c>
      <c r="AF318" s="34">
        <v>21.694657258064517</v>
      </c>
      <c r="AG318" s="34">
        <v>12349.919182656249</v>
      </c>
      <c r="AH318" s="34">
        <v>24678.689862624989</v>
      </c>
      <c r="AI318" s="34">
        <v>3553.4235595703149</v>
      </c>
      <c r="AJ318" s="34">
        <v>33.541642613664862</v>
      </c>
      <c r="AK318" s="34">
        <v>3747.2154560000099</v>
      </c>
      <c r="AL318" s="34">
        <v>12801.989087445321</v>
      </c>
      <c r="AM318" s="34">
        <v>6436.208353732718</v>
      </c>
      <c r="AN318" s="34">
        <v>8737.5779722812604</v>
      </c>
      <c r="AO318" s="34">
        <v>27655.096203445326</v>
      </c>
      <c r="AP318" s="34">
        <v>574.90658569335892</v>
      </c>
      <c r="AQ318" s="34">
        <v>28959.006366510966</v>
      </c>
      <c r="AR318" s="34">
        <v>31689.648550956805</v>
      </c>
      <c r="AS318" s="34">
        <v>29586.907346992222</v>
      </c>
      <c r="AT318" s="34">
        <v>19451.768745956419</v>
      </c>
      <c r="AU318" s="34">
        <v>30364.516502937524</v>
      </c>
      <c r="AV318" s="34">
        <v>11820.22216454041</v>
      </c>
      <c r="AW318" s="34">
        <v>4420.2201227480564</v>
      </c>
      <c r="AX318" s="34">
        <v>24155.521869611352</v>
      </c>
      <c r="AY318" s="34">
        <v>24450.865752647373</v>
      </c>
    </row>
    <row r="319" spans="1:51" x14ac:dyDescent="0.25">
      <c r="A319" s="32">
        <v>44544</v>
      </c>
      <c r="B319" s="33">
        <v>6</v>
      </c>
      <c r="C319" s="34">
        <v>17438.037427520459</v>
      </c>
      <c r="D319" s="34">
        <v>24727.946579187486</v>
      </c>
      <c r="E319" s="34">
        <v>9644.9615640000302</v>
      </c>
      <c r="F319" s="34">
        <v>33002.439982546901</v>
      </c>
      <c r="G319" s="34">
        <v>19452.119056854131</v>
      </c>
      <c r="H319" s="34">
        <v>7540.4274680625231</v>
      </c>
      <c r="I319" s="34">
        <v>16640.632580453141</v>
      </c>
      <c r="J319" s="34">
        <v>82.039249420166016</v>
      </c>
      <c r="K319" s="34">
        <v>13157.917873648432</v>
      </c>
      <c r="L319" s="34">
        <v>4606.2529717031266</v>
      </c>
      <c r="M319" s="34">
        <v>25803.711133341989</v>
      </c>
      <c r="N319" s="34">
        <v>11230.613641421891</v>
      </c>
      <c r="O319" s="34">
        <v>27379.975571312862</v>
      </c>
      <c r="P319" s="34">
        <v>5521.7473577617266</v>
      </c>
      <c r="Q319" s="34">
        <v>32.265576839447021</v>
      </c>
      <c r="R319" s="34">
        <v>3716.210166189454</v>
      </c>
      <c r="S319" s="34">
        <v>28370.523008607699</v>
      </c>
      <c r="T319" s="34">
        <v>9972.3058758281331</v>
      </c>
      <c r="U319" s="34">
        <v>6114.2458512031199</v>
      </c>
      <c r="V319" s="34">
        <v>39542.684559031273</v>
      </c>
      <c r="W319" s="34">
        <v>1306.6721271015622</v>
      </c>
      <c r="X319" s="34">
        <v>5510.2577245566426</v>
      </c>
      <c r="Y319" s="34">
        <v>21599.216394115465</v>
      </c>
      <c r="Z319" s="34">
        <v>224.25648178100579</v>
      </c>
      <c r="AA319" s="34">
        <v>10994.013545257836</v>
      </c>
      <c r="AB319" s="34">
        <v>11049.319070014213</v>
      </c>
      <c r="AC319" s="34">
        <v>16793.349401333988</v>
      </c>
      <c r="AD319" s="34">
        <v>22035.129555375013</v>
      </c>
      <c r="AE319" s="34">
        <v>5880.0412221588376</v>
      </c>
      <c r="AF319" s="34">
        <v>21.694657258064517</v>
      </c>
      <c r="AG319" s="34">
        <v>12532.71987515625</v>
      </c>
      <c r="AH319" s="34">
        <v>24579.609710812496</v>
      </c>
      <c r="AI319" s="34">
        <v>3668.6041381835958</v>
      </c>
      <c r="AJ319" s="34">
        <v>35.407609426230692</v>
      </c>
      <c r="AK319" s="34">
        <v>3749.4472642148226</v>
      </c>
      <c r="AL319" s="34">
        <v>13195.370898921879</v>
      </c>
      <c r="AM319" s="34">
        <v>5840.1373323342732</v>
      </c>
      <c r="AN319" s="34">
        <v>8643.8730466562592</v>
      </c>
      <c r="AO319" s="34">
        <v>27462.2988314961</v>
      </c>
      <c r="AP319" s="34">
        <v>582.35867309570403</v>
      </c>
      <c r="AQ319" s="34">
        <v>29117.124240542231</v>
      </c>
      <c r="AR319" s="34">
        <v>31773.53042798024</v>
      </c>
      <c r="AS319" s="34">
        <v>30236.29246456251</v>
      </c>
      <c r="AT319" s="34">
        <v>19727.934241518931</v>
      </c>
      <c r="AU319" s="34">
        <v>31218.707402906268</v>
      </c>
      <c r="AV319" s="34">
        <v>13483.727975509159</v>
      </c>
      <c r="AW319" s="34">
        <v>3068.1875612070417</v>
      </c>
      <c r="AX319" s="34">
        <v>24506.769907964863</v>
      </c>
      <c r="AY319" s="34">
        <v>24236.887382334873</v>
      </c>
    </row>
    <row r="320" spans="1:51" x14ac:dyDescent="0.25">
      <c r="A320" s="32">
        <v>44544</v>
      </c>
      <c r="B320" s="33">
        <v>7</v>
      </c>
      <c r="C320" s="34">
        <v>17303.962715036094</v>
      </c>
      <c r="D320" s="34">
        <v>25640.921734500007</v>
      </c>
      <c r="E320" s="34">
        <v>8926.7890168984468</v>
      </c>
      <c r="F320" s="34">
        <v>35699.873808000004</v>
      </c>
      <c r="G320" s="34">
        <v>20140.90341682799</v>
      </c>
      <c r="H320" s="34">
        <v>7411.0772608437655</v>
      </c>
      <c r="I320" s="34">
        <v>18583.33516560938</v>
      </c>
      <c r="J320" s="34">
        <v>91.652130126952997</v>
      </c>
      <c r="K320" s="34">
        <v>14200.70230137502</v>
      </c>
      <c r="L320" s="34">
        <v>4690.8346028437618</v>
      </c>
      <c r="M320" s="34">
        <v>25371.991802122393</v>
      </c>
      <c r="N320" s="34">
        <v>11310.77769534375</v>
      </c>
      <c r="O320" s="34">
        <v>30668.592983390979</v>
      </c>
      <c r="P320" s="34">
        <v>5593.9625385504178</v>
      </c>
      <c r="Q320" s="34">
        <v>32.671212673187263</v>
      </c>
      <c r="R320" s="34">
        <v>3722.0195313515642</v>
      </c>
      <c r="S320" s="34">
        <v>29758.707698373324</v>
      </c>
      <c r="T320" s="34">
        <v>9448.4231457265796</v>
      </c>
      <c r="U320" s="34">
        <v>5765.5830521171893</v>
      </c>
      <c r="V320" s="34">
        <v>40082.307829812518</v>
      </c>
      <c r="W320" s="34">
        <v>1433.9268334492199</v>
      </c>
      <c r="X320" s="34">
        <v>4274.7823138380063</v>
      </c>
      <c r="Y320" s="34">
        <v>21893.388091342214</v>
      </c>
      <c r="Z320" s="34">
        <v>243.77438110351574</v>
      </c>
      <c r="AA320" s="34">
        <v>11820.307288312508</v>
      </c>
      <c r="AB320" s="34">
        <v>11790.245457514215</v>
      </c>
      <c r="AC320" s="34">
        <v>16794.839253760143</v>
      </c>
      <c r="AD320" s="34">
        <v>23244.126779093749</v>
      </c>
      <c r="AE320" s="34">
        <v>6053.8623896510062</v>
      </c>
      <c r="AF320" s="34">
        <v>21.694657258064517</v>
      </c>
      <c r="AG320" s="34">
        <v>13763.295686968748</v>
      </c>
      <c r="AH320" s="34">
        <v>25544.024493624998</v>
      </c>
      <c r="AI320" s="34">
        <v>3592.196311512022</v>
      </c>
      <c r="AJ320" s="34">
        <v>25.660308004249373</v>
      </c>
      <c r="AK320" s="34">
        <v>4316.6788916237547</v>
      </c>
      <c r="AL320" s="34">
        <v>13656.40372871876</v>
      </c>
      <c r="AM320" s="34">
        <v>5219.9962432952107</v>
      </c>
      <c r="AN320" s="34">
        <v>9205.58356482813</v>
      </c>
      <c r="AO320" s="34">
        <v>27748.06940010548</v>
      </c>
      <c r="AP320" s="34">
        <v>542.72843149304458</v>
      </c>
      <c r="AQ320" s="34">
        <v>30694.501428198484</v>
      </c>
      <c r="AR320" s="34">
        <v>32842.508628159914</v>
      </c>
      <c r="AS320" s="34">
        <v>31976.45724394534</v>
      </c>
      <c r="AT320" s="34">
        <v>19037.13042306585</v>
      </c>
      <c r="AU320" s="34">
        <v>33449.73229912504</v>
      </c>
      <c r="AV320" s="34">
        <v>12665.301128212295</v>
      </c>
      <c r="AW320" s="34">
        <v>2417.6634522460922</v>
      </c>
      <c r="AX320" s="34">
        <v>24628.255657210942</v>
      </c>
      <c r="AY320" s="34">
        <v>25117.696888975523</v>
      </c>
    </row>
    <row r="321" spans="1:51" x14ac:dyDescent="0.25">
      <c r="A321" s="32">
        <v>44544</v>
      </c>
      <c r="B321" s="33">
        <v>8</v>
      </c>
      <c r="C321" s="34">
        <v>20935.158801176742</v>
      </c>
      <c r="D321" s="34">
        <v>28098.004730125005</v>
      </c>
      <c r="E321" s="34">
        <v>11514.81215077346</v>
      </c>
      <c r="F321" s="34">
        <v>44212.992613390634</v>
      </c>
      <c r="G321" s="34">
        <v>22563.545522709199</v>
      </c>
      <c r="H321" s="34">
        <v>7739.4182413437647</v>
      </c>
      <c r="I321" s="34">
        <v>22515.925760964852</v>
      </c>
      <c r="J321" s="34">
        <v>107.11384201049809</v>
      </c>
      <c r="K321" s="34">
        <v>16445.413484234377</v>
      </c>
      <c r="L321" s="34">
        <v>5022.1348666172071</v>
      </c>
      <c r="M321" s="34">
        <v>27094.392559404303</v>
      </c>
      <c r="N321" s="34">
        <v>12215.81981257814</v>
      </c>
      <c r="O321" s="34">
        <v>36449.209466859727</v>
      </c>
      <c r="P321" s="34">
        <v>5413.384061046534</v>
      </c>
      <c r="Q321" s="34">
        <v>33.811403274536133</v>
      </c>
      <c r="R321" s="34">
        <v>3894.3404921406259</v>
      </c>
      <c r="S321" s="34">
        <v>32550.291432248319</v>
      </c>
      <c r="T321" s="34">
        <v>10198.489523414082</v>
      </c>
      <c r="U321" s="34">
        <v>6217.0013488515706</v>
      </c>
      <c r="V321" s="34">
        <v>43687.295230468757</v>
      </c>
      <c r="W321" s="34">
        <v>1884.0623374101569</v>
      </c>
      <c r="X321" s="34">
        <v>5531.884440187363</v>
      </c>
      <c r="Y321" s="34">
        <v>24116.18214046297</v>
      </c>
      <c r="Z321" s="34">
        <v>231.4650425720215</v>
      </c>
      <c r="AA321" s="34">
        <v>14141.781692312488</v>
      </c>
      <c r="AB321" s="34">
        <v>16283.417005740777</v>
      </c>
      <c r="AC321" s="34">
        <v>19227.995954650043</v>
      </c>
      <c r="AD321" s="34">
        <v>24787.186352062501</v>
      </c>
      <c r="AE321" s="34">
        <v>7117.9981348932015</v>
      </c>
      <c r="AF321" s="34">
        <v>21.694657258064517</v>
      </c>
      <c r="AG321" s="34">
        <v>15920.551334625001</v>
      </c>
      <c r="AH321" s="34">
        <v>26158.653288593749</v>
      </c>
      <c r="AI321" s="34">
        <v>3655.0694272072315</v>
      </c>
      <c r="AJ321" s="34">
        <v>45.242372965398374</v>
      </c>
      <c r="AK321" s="34">
        <v>5867.8405566586962</v>
      </c>
      <c r="AL321" s="34">
        <v>14610.90914354688</v>
      </c>
      <c r="AM321" s="34">
        <v>5713.307545935837</v>
      </c>
      <c r="AN321" s="34">
        <v>9802.472823718761</v>
      </c>
      <c r="AO321" s="34">
        <v>31042.580024910152</v>
      </c>
      <c r="AP321" s="34">
        <v>526.64815497398376</v>
      </c>
      <c r="AQ321" s="34">
        <v>37526.003946979705</v>
      </c>
      <c r="AR321" s="34">
        <v>37313.526549144284</v>
      </c>
      <c r="AS321" s="34">
        <v>34726.573033250032</v>
      </c>
      <c r="AT321" s="34">
        <v>20318.447862440829</v>
      </c>
      <c r="AU321" s="34">
        <v>38884.321240171892</v>
      </c>
      <c r="AV321" s="34">
        <v>12513.228797102922</v>
      </c>
      <c r="AW321" s="34">
        <v>1418.5200962666124</v>
      </c>
      <c r="AX321" s="34">
        <v>25749.710825144542</v>
      </c>
      <c r="AY321" s="34">
        <v>32533.387434834891</v>
      </c>
    </row>
    <row r="322" spans="1:51" x14ac:dyDescent="0.25">
      <c r="A322" s="32">
        <v>44544</v>
      </c>
      <c r="B322" s="33">
        <v>9</v>
      </c>
      <c r="C322" s="34">
        <v>28145.430026504822</v>
      </c>
      <c r="D322" s="34">
        <v>34209.893821531266</v>
      </c>
      <c r="E322" s="34">
        <v>13795.79636101564</v>
      </c>
      <c r="F322" s="34">
        <v>52572.644236</v>
      </c>
      <c r="G322" s="34">
        <v>28706.230629809786</v>
      </c>
      <c r="H322" s="34">
        <v>10730.852993468758</v>
      </c>
      <c r="I322" s="34">
        <v>27730.766881609383</v>
      </c>
      <c r="J322" s="34">
        <v>121.39546012878419</v>
      </c>
      <c r="K322" s="34">
        <v>19006.237381562511</v>
      </c>
      <c r="L322" s="34">
        <v>6803.1079964609189</v>
      </c>
      <c r="M322" s="34">
        <v>33452.598633464826</v>
      </c>
      <c r="N322" s="34">
        <v>13910.032782437509</v>
      </c>
      <c r="O322" s="34">
        <v>42929.415181234726</v>
      </c>
      <c r="P322" s="34">
        <v>4629.9736577670419</v>
      </c>
      <c r="Q322" s="34">
        <v>34.277565956115708</v>
      </c>
      <c r="R322" s="34">
        <v>4304.4891817929702</v>
      </c>
      <c r="S322" s="34">
        <v>38281.775230592051</v>
      </c>
      <c r="T322" s="34">
        <v>12201.689844531267</v>
      </c>
      <c r="U322" s="34">
        <v>7160.0280493906394</v>
      </c>
      <c r="V322" s="34">
        <v>49451.555097812503</v>
      </c>
      <c r="W322" s="34">
        <v>2180.2126298398512</v>
      </c>
      <c r="X322" s="34">
        <v>8418.6703188032352</v>
      </c>
      <c r="Y322" s="34">
        <v>26957.413362277031</v>
      </c>
      <c r="Z322" s="34">
        <v>262.65178512573243</v>
      </c>
      <c r="AA322" s="34">
        <v>17748.74467721875</v>
      </c>
      <c r="AB322" s="34">
        <v>20809.82032438141</v>
      </c>
      <c r="AC322" s="34">
        <v>22857.688948372677</v>
      </c>
      <c r="AD322" s="34">
        <v>27455.909266531249</v>
      </c>
      <c r="AE322" s="34">
        <v>7990.7354258307023</v>
      </c>
      <c r="AF322" s="34">
        <v>21.694657258064517</v>
      </c>
      <c r="AG322" s="34">
        <v>18339.059276718752</v>
      </c>
      <c r="AH322" s="34">
        <v>28952.766492874998</v>
      </c>
      <c r="AI322" s="34">
        <v>4863.26196558233</v>
      </c>
      <c r="AJ322" s="34">
        <v>92.634461492394905</v>
      </c>
      <c r="AK322" s="34">
        <v>7670.3626042625165</v>
      </c>
      <c r="AL322" s="34">
        <v>15946.16514142188</v>
      </c>
      <c r="AM322" s="34">
        <v>8457.37075999835</v>
      </c>
      <c r="AN322" s="34">
        <v>10185.26393076563</v>
      </c>
      <c r="AO322" s="34">
        <v>37312.552793699222</v>
      </c>
      <c r="AP322" s="34">
        <v>634.94947814941293</v>
      </c>
      <c r="AQ322" s="34">
        <v>46618.402421089057</v>
      </c>
      <c r="AR322" s="34">
        <v>45938.855158949009</v>
      </c>
      <c r="AS322" s="34">
        <v>39642.276794328143</v>
      </c>
      <c r="AT322" s="34">
        <v>24405.919109925198</v>
      </c>
      <c r="AU322" s="34">
        <v>44561.677102687514</v>
      </c>
      <c r="AV322" s="34">
        <v>15123.743540477917</v>
      </c>
      <c r="AW322" s="34">
        <v>456.03042540038746</v>
      </c>
      <c r="AX322" s="34">
        <v>29187.311514199224</v>
      </c>
      <c r="AY322" s="34">
        <v>44201.376379866051</v>
      </c>
    </row>
    <row r="323" spans="1:51" x14ac:dyDescent="0.25">
      <c r="A323" s="32">
        <v>44544</v>
      </c>
      <c r="B323" s="33">
        <v>10</v>
      </c>
      <c r="C323" s="34">
        <v>32374.332847504833</v>
      </c>
      <c r="D323" s="34">
        <v>37822.917293625011</v>
      </c>
      <c r="E323" s="34">
        <v>15079.737530500031</v>
      </c>
      <c r="F323" s="34">
        <v>58763.312797125</v>
      </c>
      <c r="G323" s="34">
        <v>34095.531057686254</v>
      </c>
      <c r="H323" s="34">
        <v>11536.232603312525</v>
      </c>
      <c r="I323" s="34">
        <v>32327.571269890625</v>
      </c>
      <c r="J323" s="34">
        <v>133.43104934692388</v>
      </c>
      <c r="K323" s="34">
        <v>21281.808825562512</v>
      </c>
      <c r="L323" s="34">
        <v>7874.2866154296962</v>
      </c>
      <c r="M323" s="34">
        <v>36998.255803963897</v>
      </c>
      <c r="N323" s="34">
        <v>15513.35555478125</v>
      </c>
      <c r="O323" s="34">
        <v>48830.632871750349</v>
      </c>
      <c r="P323" s="34">
        <v>4073.8757330724629</v>
      </c>
      <c r="Q323" s="34">
        <v>34.433359146118171</v>
      </c>
      <c r="R323" s="34">
        <v>4771.0933195546877</v>
      </c>
      <c r="S323" s="34">
        <v>43022.145828373294</v>
      </c>
      <c r="T323" s="34">
        <v>14337.072039937522</v>
      </c>
      <c r="U323" s="34">
        <v>7873.0037165312497</v>
      </c>
      <c r="V323" s="34">
        <v>54418.163391312497</v>
      </c>
      <c r="W323" s="34">
        <v>1909.9674191836036</v>
      </c>
      <c r="X323" s="34">
        <v>11469.566830863216</v>
      </c>
      <c r="Y323" s="34">
        <v>27931.542328220363</v>
      </c>
      <c r="Z323" s="34">
        <v>275.0894419860839</v>
      </c>
      <c r="AA323" s="34">
        <v>20483.958062281254</v>
      </c>
      <c r="AB323" s="34">
        <v>23274.959288084516</v>
      </c>
      <c r="AC323" s="34">
        <v>25648.219787378712</v>
      </c>
      <c r="AD323" s="34">
        <v>30598.970216843762</v>
      </c>
      <c r="AE323" s="34">
        <v>9786.3725000494451</v>
      </c>
      <c r="AF323" s="34">
        <v>21.694657258064517</v>
      </c>
      <c r="AG323" s="34">
        <v>20324.716800875001</v>
      </c>
      <c r="AH323" s="34">
        <v>32454.797499593747</v>
      </c>
      <c r="AI323" s="34">
        <v>5597.191119605126</v>
      </c>
      <c r="AJ323" s="34">
        <v>129.26444958278125</v>
      </c>
      <c r="AK323" s="34">
        <v>7915.1705333592763</v>
      </c>
      <c r="AL323" s="34">
        <v>17103.134098312512</v>
      </c>
      <c r="AM323" s="34">
        <v>9497.7392931702034</v>
      </c>
      <c r="AN323" s="34">
        <v>10551.49988489064</v>
      </c>
      <c r="AO323" s="34">
        <v>42773.646341695305</v>
      </c>
      <c r="AP323" s="34">
        <v>844.82322692871196</v>
      </c>
      <c r="AQ323" s="34">
        <v>54163.705055307801</v>
      </c>
      <c r="AR323" s="34">
        <v>52374.07605205055</v>
      </c>
      <c r="AS323" s="34">
        <v>43665.805314625017</v>
      </c>
      <c r="AT323" s="34">
        <v>27563.991918050167</v>
      </c>
      <c r="AU323" s="34">
        <v>49377.224133343756</v>
      </c>
      <c r="AV323" s="34">
        <v>17832.50963019667</v>
      </c>
      <c r="AW323" s="34">
        <v>414.74984673633139</v>
      </c>
      <c r="AX323" s="34">
        <v>32750.216176449227</v>
      </c>
      <c r="AY323" s="34">
        <v>51760.538300475404</v>
      </c>
    </row>
    <row r="324" spans="1:51" x14ac:dyDescent="0.25">
      <c r="A324" s="32">
        <v>44544</v>
      </c>
      <c r="B324" s="33">
        <v>11</v>
      </c>
      <c r="C324" s="34">
        <v>34603.424602855957</v>
      </c>
      <c r="D324" s="34">
        <v>39783.709710437506</v>
      </c>
      <c r="E324" s="34">
        <v>16854.780988828141</v>
      </c>
      <c r="F324" s="34">
        <v>63415.650184624988</v>
      </c>
      <c r="G324" s="34">
        <v>36695.88225882157</v>
      </c>
      <c r="H324" s="34">
        <v>11959.503701046897</v>
      </c>
      <c r="I324" s="34">
        <v>34924.158069765617</v>
      </c>
      <c r="J324" s="34">
        <v>136.266077041626</v>
      </c>
      <c r="K324" s="34">
        <v>22392.196862296896</v>
      </c>
      <c r="L324" s="34">
        <v>7839.6306425234243</v>
      </c>
      <c r="M324" s="34">
        <v>38606.310589932618</v>
      </c>
      <c r="N324" s="34">
        <v>17183.124225843749</v>
      </c>
      <c r="O324" s="34">
        <v>52243.763921015961</v>
      </c>
      <c r="P324" s="34">
        <v>4262.4538548895298</v>
      </c>
      <c r="Q324" s="34">
        <v>35.469528198242195</v>
      </c>
      <c r="R324" s="34">
        <v>5185.5704953828135</v>
      </c>
      <c r="S324" s="34">
        <v>45428.758099107668</v>
      </c>
      <c r="T324" s="34">
        <v>16396.352729890663</v>
      </c>
      <c r="U324" s="34">
        <v>9038.7489159531415</v>
      </c>
      <c r="V324" s="34">
        <v>58851.945473500004</v>
      </c>
      <c r="W324" s="34">
        <v>1996.3934483515702</v>
      </c>
      <c r="X324" s="34">
        <v>12883.155655204064</v>
      </c>
      <c r="Y324" s="34">
        <v>27808.226177431348</v>
      </c>
      <c r="Z324" s="34">
        <v>251.29248550415036</v>
      </c>
      <c r="AA324" s="34">
        <v>22858.113746734391</v>
      </c>
      <c r="AB324" s="34">
        <v>24361.897665678265</v>
      </c>
      <c r="AC324" s="34">
        <v>27528.395460405154</v>
      </c>
      <c r="AD324" s="34">
        <v>33080.553773312509</v>
      </c>
      <c r="AE324" s="34">
        <v>8550.7752248775978</v>
      </c>
      <c r="AF324" s="34">
        <v>21.694657258064517</v>
      </c>
      <c r="AG324" s="34">
        <v>21308.687394343749</v>
      </c>
      <c r="AH324" s="34">
        <v>34053.028797374995</v>
      </c>
      <c r="AI324" s="34">
        <v>5798.5293854538913</v>
      </c>
      <c r="AJ324" s="34">
        <v>155.56732414034502</v>
      </c>
      <c r="AK324" s="34">
        <v>7954.7178292325571</v>
      </c>
      <c r="AL324" s="34">
        <v>18102.141952015638</v>
      </c>
      <c r="AM324" s="34">
        <v>11177.999151373333</v>
      </c>
      <c r="AN324" s="34">
        <v>11169.69905040626</v>
      </c>
      <c r="AO324" s="34">
        <v>46285.771888398427</v>
      </c>
      <c r="AP324" s="34">
        <v>834.01434326171989</v>
      </c>
      <c r="AQ324" s="34">
        <v>57623.567373339065</v>
      </c>
      <c r="AR324" s="34">
        <v>55428.23193517555</v>
      </c>
      <c r="AS324" s="34">
        <v>45992.899806812529</v>
      </c>
      <c r="AT324" s="34">
        <v>28340.035502456427</v>
      </c>
      <c r="AU324" s="34">
        <v>51279.670797687511</v>
      </c>
      <c r="AV324" s="34">
        <v>18432.160163352917</v>
      </c>
      <c r="AW324" s="34">
        <v>2393.06472710352</v>
      </c>
      <c r="AX324" s="34">
        <v>34921.448277214855</v>
      </c>
      <c r="AY324" s="34">
        <v>54999.259860944221</v>
      </c>
    </row>
    <row r="325" spans="1:51" x14ac:dyDescent="0.25">
      <c r="A325" s="32">
        <v>44544</v>
      </c>
      <c r="B325" s="33">
        <v>12</v>
      </c>
      <c r="C325" s="34">
        <v>36354.003108964775</v>
      </c>
      <c r="D325" s="34">
        <v>41827.34780815625</v>
      </c>
      <c r="E325" s="34">
        <v>18264.098658062521</v>
      </c>
      <c r="F325" s="34">
        <v>66383.324389437505</v>
      </c>
      <c r="G325" s="34">
        <v>38902.344463072652</v>
      </c>
      <c r="H325" s="34">
        <v>11886.022917734379</v>
      </c>
      <c r="I325" s="34">
        <v>36140.941510414094</v>
      </c>
      <c r="J325" s="34">
        <v>146.81554412841797</v>
      </c>
      <c r="K325" s="34">
        <v>22889.746986796898</v>
      </c>
      <c r="L325" s="34">
        <v>9022.8333336796913</v>
      </c>
      <c r="M325" s="34">
        <v>39936.135472968752</v>
      </c>
      <c r="N325" s="34">
        <v>18780.722357375002</v>
      </c>
      <c r="O325" s="34">
        <v>54104.171110265961</v>
      </c>
      <c r="P325" s="34">
        <v>4447.5345442790922</v>
      </c>
      <c r="Q325" s="34">
        <v>34.725425720214851</v>
      </c>
      <c r="R325" s="34">
        <v>5496.977227410157</v>
      </c>
      <c r="S325" s="34">
        <v>47456.74368009204</v>
      </c>
      <c r="T325" s="34">
        <v>17808.703924734389</v>
      </c>
      <c r="U325" s="34">
        <v>10359.84701540626</v>
      </c>
      <c r="V325" s="34">
        <v>61575.047197312495</v>
      </c>
      <c r="W325" s="34">
        <v>2151.44168532814</v>
      </c>
      <c r="X325" s="34">
        <v>14934.077093536182</v>
      </c>
      <c r="Y325" s="34">
        <v>27724.890156581612</v>
      </c>
      <c r="Z325" s="34">
        <v>221.930125579834</v>
      </c>
      <c r="AA325" s="34">
        <v>24186.573846046889</v>
      </c>
      <c r="AB325" s="34">
        <v>24881.202497756385</v>
      </c>
      <c r="AC325" s="34">
        <v>29976.154835294787</v>
      </c>
      <c r="AD325" s="34">
        <v>35115.060205187503</v>
      </c>
      <c r="AE325" s="34">
        <v>8306.5247907444973</v>
      </c>
      <c r="AF325" s="34">
        <v>21.694657258064517</v>
      </c>
      <c r="AG325" s="34">
        <v>21994.234212781252</v>
      </c>
      <c r="AH325" s="34">
        <v>35463.770474749996</v>
      </c>
      <c r="AI325" s="34">
        <v>6156.8416688889356</v>
      </c>
      <c r="AJ325" s="34">
        <v>155.81775770646755</v>
      </c>
      <c r="AK325" s="34">
        <v>8376.0107148524803</v>
      </c>
      <c r="AL325" s="34">
        <v>19005.237622328139</v>
      </c>
      <c r="AM325" s="34">
        <v>12043.369809748312</v>
      </c>
      <c r="AN325" s="34">
        <v>11233.489044921889</v>
      </c>
      <c r="AO325" s="34">
        <v>49240.022609117179</v>
      </c>
      <c r="AP325" s="34">
        <v>829.76084899902423</v>
      </c>
      <c r="AQ325" s="34">
        <v>59745.253355073437</v>
      </c>
      <c r="AR325" s="34">
        <v>57427.747648019322</v>
      </c>
      <c r="AS325" s="34">
        <v>48609.196688890646</v>
      </c>
      <c r="AT325" s="34">
        <v>29619.506436300202</v>
      </c>
      <c r="AU325" s="34">
        <v>52953.844220562511</v>
      </c>
      <c r="AV325" s="34">
        <v>19399.281603134168</v>
      </c>
      <c r="AW325" s="34">
        <v>3722.2425530175888</v>
      </c>
      <c r="AX325" s="34">
        <v>36482.195428929692</v>
      </c>
      <c r="AY325" s="34">
        <v>56794.420565381719</v>
      </c>
    </row>
    <row r="326" spans="1:51" x14ac:dyDescent="0.25">
      <c r="A326" s="32">
        <v>44544</v>
      </c>
      <c r="B326" s="33">
        <v>13</v>
      </c>
      <c r="C326" s="34">
        <v>37982.829855271557</v>
      </c>
      <c r="D326" s="34">
        <v>42803.794992281255</v>
      </c>
      <c r="E326" s="34">
        <v>19068.296397859391</v>
      </c>
      <c r="F326" s="34">
        <v>69744.651627906249</v>
      </c>
      <c r="G326" s="34">
        <v>39565.27675426421</v>
      </c>
      <c r="H326" s="34">
        <v>11846.227149843775</v>
      </c>
      <c r="I326" s="34">
        <v>37389.114553757812</v>
      </c>
      <c r="J326" s="34">
        <v>140.284755706787</v>
      </c>
      <c r="K326" s="34">
        <v>23673.362243234398</v>
      </c>
      <c r="L326" s="34">
        <v>8901.0960877656162</v>
      </c>
      <c r="M326" s="34">
        <v>41414.411869921874</v>
      </c>
      <c r="N326" s="34">
        <v>20080.215179437502</v>
      </c>
      <c r="O326" s="34">
        <v>55854.883699984726</v>
      </c>
      <c r="P326" s="34">
        <v>4605.0174103503341</v>
      </c>
      <c r="Q326" s="34">
        <v>35.082424163818352</v>
      </c>
      <c r="R326" s="34">
        <v>5850.0454888203167</v>
      </c>
      <c r="S326" s="34">
        <v>50202.026410092039</v>
      </c>
      <c r="T326" s="34">
        <v>19015.845500718759</v>
      </c>
      <c r="U326" s="34">
        <v>11194.286621750021</v>
      </c>
      <c r="V326" s="34">
        <v>65057.304517249999</v>
      </c>
      <c r="W326" s="34">
        <v>2248.4361808828198</v>
      </c>
      <c r="X326" s="34">
        <v>14794.136015877306</v>
      </c>
      <c r="Y326" s="34">
        <v>27621.497314909921</v>
      </c>
      <c r="Z326" s="34">
        <v>261.20720092773445</v>
      </c>
      <c r="AA326" s="34">
        <v>24715.425188171881</v>
      </c>
      <c r="AB326" s="34">
        <v>25231.102269397015</v>
      </c>
      <c r="AC326" s="34">
        <v>31126.815871404724</v>
      </c>
      <c r="AD326" s="34">
        <v>38246.574597437502</v>
      </c>
      <c r="AE326" s="34">
        <v>8026.6549926608523</v>
      </c>
      <c r="AF326" s="34">
        <v>21.694657258064517</v>
      </c>
      <c r="AG326" s="34">
        <v>23016.241209687498</v>
      </c>
      <c r="AH326" s="34">
        <v>37891.206558562495</v>
      </c>
      <c r="AI326" s="34">
        <v>6359.6694481810964</v>
      </c>
      <c r="AJ326" s="34">
        <v>133.32207186178414</v>
      </c>
      <c r="AK326" s="34">
        <v>8465.2439373784619</v>
      </c>
      <c r="AL326" s="34">
        <v>20413.877611390628</v>
      </c>
      <c r="AM326" s="34">
        <v>12346.941429404587</v>
      </c>
      <c r="AN326" s="34">
        <v>11920.83279342188</v>
      </c>
      <c r="AO326" s="34">
        <v>52322.678459070317</v>
      </c>
      <c r="AP326" s="34">
        <v>848.85874938964821</v>
      </c>
      <c r="AQ326" s="34">
        <v>61697.99901032343</v>
      </c>
      <c r="AR326" s="34">
        <v>59183.979590206807</v>
      </c>
      <c r="AS326" s="34">
        <v>51290.157293937526</v>
      </c>
      <c r="AT326" s="34">
        <v>30151.26288426893</v>
      </c>
      <c r="AU326" s="34">
        <v>55766.318700312499</v>
      </c>
      <c r="AV326" s="34">
        <v>20527.080709352922</v>
      </c>
      <c r="AW326" s="34">
        <v>4324.1353146875117</v>
      </c>
      <c r="AX326" s="34">
        <v>39027.804482386739</v>
      </c>
      <c r="AY326" s="34">
        <v>58372.101326787946</v>
      </c>
    </row>
    <row r="327" spans="1:51" x14ac:dyDescent="0.25">
      <c r="A327" s="32">
        <v>44544</v>
      </c>
      <c r="B327" s="33">
        <v>14</v>
      </c>
      <c r="C327" s="34">
        <v>38911.343771807922</v>
      </c>
      <c r="D327" s="34">
        <v>43626.789464906251</v>
      </c>
      <c r="E327" s="34">
        <v>18987.265115093775</v>
      </c>
      <c r="F327" s="34">
        <v>72646.832291437502</v>
      </c>
      <c r="G327" s="34">
        <v>37269.062038257296</v>
      </c>
      <c r="H327" s="34">
        <v>11750.029234218768</v>
      </c>
      <c r="I327" s="34">
        <v>38728.52577932032</v>
      </c>
      <c r="J327" s="34">
        <v>133.65768814086908</v>
      </c>
      <c r="K327" s="34">
        <v>24172.820077078151</v>
      </c>
      <c r="L327" s="34">
        <v>8843.0478867734382</v>
      </c>
      <c r="M327" s="34">
        <v>42112.136448784964</v>
      </c>
      <c r="N327" s="34">
        <v>20194.133545218749</v>
      </c>
      <c r="O327" s="34">
        <v>57082.161453484732</v>
      </c>
      <c r="P327" s="34">
        <v>4876.8988507200829</v>
      </c>
      <c r="Q327" s="34">
        <v>34.436837196350112</v>
      </c>
      <c r="R327" s="34">
        <v>6225.4012880937598</v>
      </c>
      <c r="S327" s="34">
        <v>51925.861990092038</v>
      </c>
      <c r="T327" s="34">
        <v>19860.307959046884</v>
      </c>
      <c r="U327" s="34">
        <v>11464.539443953141</v>
      </c>
      <c r="V327" s="34">
        <v>68688.718086656256</v>
      </c>
      <c r="W327" s="34">
        <v>2249.16732184376</v>
      </c>
      <c r="X327" s="34">
        <v>14754.449561024154</v>
      </c>
      <c r="Y327" s="34">
        <v>27938.089969531498</v>
      </c>
      <c r="Z327" s="34">
        <v>247.06807342529299</v>
      </c>
      <c r="AA327" s="34">
        <v>25747.067008953138</v>
      </c>
      <c r="AB327" s="34">
        <v>26096.841298412644</v>
      </c>
      <c r="AC327" s="34">
        <v>31792.920422568117</v>
      </c>
      <c r="AD327" s="34">
        <v>40607.644911750009</v>
      </c>
      <c r="AE327" s="34">
        <v>9466.2640927057018</v>
      </c>
      <c r="AF327" s="34">
        <v>21.694657258064517</v>
      </c>
      <c r="AG327" s="34">
        <v>24334.088302093747</v>
      </c>
      <c r="AH327" s="34">
        <v>40466.140630593742</v>
      </c>
      <c r="AI327" s="34">
        <v>6026.6413555947202</v>
      </c>
      <c r="AJ327" s="34">
        <v>132.67261942192624</v>
      </c>
      <c r="AK327" s="34">
        <v>8034.7267507339984</v>
      </c>
      <c r="AL327" s="34">
        <v>21542.959082843761</v>
      </c>
      <c r="AM327" s="34">
        <v>13906.13317587333</v>
      </c>
      <c r="AN327" s="34">
        <v>12802.84931796875</v>
      </c>
      <c r="AO327" s="34">
        <v>54141.991503859375</v>
      </c>
      <c r="AP327" s="34">
        <v>865.78207397460994</v>
      </c>
      <c r="AQ327" s="34">
        <v>63584.530867495312</v>
      </c>
      <c r="AR327" s="34">
        <v>60693.772812230251</v>
      </c>
      <c r="AS327" s="34">
        <v>53215.779790749999</v>
      </c>
      <c r="AT327" s="34">
        <v>30854.202116893917</v>
      </c>
      <c r="AU327" s="34">
        <v>58304.649123187497</v>
      </c>
      <c r="AV327" s="34">
        <v>20935.631318790409</v>
      </c>
      <c r="AW327" s="34">
        <v>5121.5072330332132</v>
      </c>
      <c r="AX327" s="34">
        <v>42224.837347589862</v>
      </c>
      <c r="AY327" s="34">
        <v>59972.752285506751</v>
      </c>
    </row>
    <row r="328" spans="1:51" x14ac:dyDescent="0.25">
      <c r="A328" s="32">
        <v>44544</v>
      </c>
      <c r="B328" s="33">
        <v>15</v>
      </c>
      <c r="C328" s="34">
        <v>37645.683774920377</v>
      </c>
      <c r="D328" s="34">
        <v>44731.992910968751</v>
      </c>
      <c r="E328" s="34">
        <v>18227.041073984397</v>
      </c>
      <c r="F328" s="34">
        <v>70887.921616812513</v>
      </c>
      <c r="G328" s="34">
        <v>39063.265932473449</v>
      </c>
      <c r="H328" s="34">
        <v>12292.45589065628</v>
      </c>
      <c r="I328" s="34">
        <v>39063.216837000014</v>
      </c>
      <c r="J328" s="34">
        <v>140.6102943420411</v>
      </c>
      <c r="K328" s="34">
        <v>24583.006100421888</v>
      </c>
      <c r="L328" s="34">
        <v>9358.7839028593826</v>
      </c>
      <c r="M328" s="34">
        <v>43325.025618278283</v>
      </c>
      <c r="N328" s="34">
        <v>20286.959368218748</v>
      </c>
      <c r="O328" s="34">
        <v>56492.28660075034</v>
      </c>
      <c r="P328" s="34">
        <v>5125.4846833666415</v>
      </c>
      <c r="Q328" s="34">
        <v>34.562725067138686</v>
      </c>
      <c r="R328" s="34">
        <v>6236.6753673515686</v>
      </c>
      <c r="S328" s="34">
        <v>53179.41884302954</v>
      </c>
      <c r="T328" s="34">
        <v>19274.354122062505</v>
      </c>
      <c r="U328" s="34">
        <v>11091.303085578129</v>
      </c>
      <c r="V328" s="34">
        <v>68179.098580343751</v>
      </c>
      <c r="W328" s="34">
        <v>2531.3414845625102</v>
      </c>
      <c r="X328" s="34">
        <v>13560.115733298204</v>
      </c>
      <c r="Y328" s="34">
        <v>28776.077117271678</v>
      </c>
      <c r="Z328" s="34">
        <v>235.2513829040528</v>
      </c>
      <c r="AA328" s="34">
        <v>27155.38177554691</v>
      </c>
      <c r="AB328" s="34">
        <v>26029.203437006396</v>
      </c>
      <c r="AC328" s="34">
        <v>30824.455827916725</v>
      </c>
      <c r="AD328" s="34">
        <v>40776.450396875007</v>
      </c>
      <c r="AE328" s="34">
        <v>8849.9268886900791</v>
      </c>
      <c r="AF328" s="34">
        <v>21.694657258064517</v>
      </c>
      <c r="AG328" s="34">
        <v>24432.78970075</v>
      </c>
      <c r="AH328" s="34">
        <v>41187.040826593759</v>
      </c>
      <c r="AI328" s="34">
        <v>6759.8076806079516</v>
      </c>
      <c r="AJ328" s="34">
        <v>138.33098991230253</v>
      </c>
      <c r="AK328" s="34">
        <v>7932.9129571279918</v>
      </c>
      <c r="AL328" s="34">
        <v>22053.809537234381</v>
      </c>
      <c r="AM328" s="34">
        <v>14375.629805842073</v>
      </c>
      <c r="AN328" s="34">
        <v>12972.506392718749</v>
      </c>
      <c r="AO328" s="34">
        <v>55414.930858937492</v>
      </c>
      <c r="AP328" s="34">
        <v>821.53660583495991</v>
      </c>
      <c r="AQ328" s="34">
        <v>64384.008768635933</v>
      </c>
      <c r="AR328" s="34">
        <v>62508.635736613076</v>
      </c>
      <c r="AS328" s="34">
        <v>54096.603347671888</v>
      </c>
      <c r="AT328" s="34">
        <v>31205.824775737696</v>
      </c>
      <c r="AU328" s="34">
        <v>58079.774463531248</v>
      </c>
      <c r="AV328" s="34">
        <v>21030.948006696675</v>
      </c>
      <c r="AW328" s="34">
        <v>5863.2796937363264</v>
      </c>
      <c r="AX328" s="34">
        <v>43194.23438310159</v>
      </c>
      <c r="AY328" s="34">
        <v>60088.497988194249</v>
      </c>
    </row>
    <row r="329" spans="1:51" x14ac:dyDescent="0.25">
      <c r="A329" s="32">
        <v>44544</v>
      </c>
      <c r="B329" s="33">
        <v>16</v>
      </c>
      <c r="C329" s="34">
        <v>37614.842415889281</v>
      </c>
      <c r="D329" s="34">
        <v>44937.879564500014</v>
      </c>
      <c r="E329" s="34">
        <v>18730.730075296902</v>
      </c>
      <c r="F329" s="34">
        <v>69673.005941875017</v>
      </c>
      <c r="G329" s="34">
        <v>39976.424662070458</v>
      </c>
      <c r="H329" s="34">
        <v>12637.573244203153</v>
      </c>
      <c r="I329" s="34">
        <v>39071.462280593762</v>
      </c>
      <c r="J329" s="34">
        <v>132.1727600097656</v>
      </c>
      <c r="K329" s="34">
        <v>24553.716903640638</v>
      </c>
      <c r="L329" s="34">
        <v>9702.5566922734324</v>
      </c>
      <c r="M329" s="34">
        <v>45391.028606381151</v>
      </c>
      <c r="N329" s="34">
        <v>20738.378152093748</v>
      </c>
      <c r="O329" s="34">
        <v>56422.078814812849</v>
      </c>
      <c r="P329" s="34">
        <v>5098.8945854243066</v>
      </c>
      <c r="Q329" s="34">
        <v>34.46785449981688</v>
      </c>
      <c r="R329" s="34">
        <v>6269.732031753917</v>
      </c>
      <c r="S329" s="34">
        <v>53460.682658748286</v>
      </c>
      <c r="T329" s="34">
        <v>18718.968535390639</v>
      </c>
      <c r="U329" s="34">
        <v>10930.002639890641</v>
      </c>
      <c r="V329" s="34">
        <v>67185.231435906258</v>
      </c>
      <c r="W329" s="34">
        <v>2562.3920163359408</v>
      </c>
      <c r="X329" s="34">
        <v>12371.926888900751</v>
      </c>
      <c r="Y329" s="34">
        <v>30000.380492490545</v>
      </c>
      <c r="Z329" s="34">
        <v>246.04998260498047</v>
      </c>
      <c r="AA329" s="34">
        <v>27814.782845421883</v>
      </c>
      <c r="AB329" s="34">
        <v>26088.379207693899</v>
      </c>
      <c r="AC329" s="34">
        <v>30410.546108121958</v>
      </c>
      <c r="AD329" s="34">
        <v>40502.729408531253</v>
      </c>
      <c r="AE329" s="34">
        <v>8265.856030752595</v>
      </c>
      <c r="AF329" s="34">
        <v>21.694657258064517</v>
      </c>
      <c r="AG329" s="34">
        <v>24142.881703781251</v>
      </c>
      <c r="AH329" s="34">
        <v>41135.808484562513</v>
      </c>
      <c r="AI329" s="34">
        <v>6874.2367223954279</v>
      </c>
      <c r="AJ329" s="34">
        <v>139.46978746224681</v>
      </c>
      <c r="AK329" s="34">
        <v>8368.1300957504318</v>
      </c>
      <c r="AL329" s="34">
        <v>21998.390172609386</v>
      </c>
      <c r="AM329" s="34">
        <v>14809.940442357714</v>
      </c>
      <c r="AN329" s="34">
        <v>12851.884879875</v>
      </c>
      <c r="AO329" s="34">
        <v>56134.929954117186</v>
      </c>
      <c r="AP329" s="34">
        <v>906.89410400390705</v>
      </c>
      <c r="AQ329" s="34">
        <v>65248.619755135966</v>
      </c>
      <c r="AR329" s="34">
        <v>63179.697642917767</v>
      </c>
      <c r="AS329" s="34">
        <v>54908.876654046893</v>
      </c>
      <c r="AT329" s="34">
        <v>31802.61505080021</v>
      </c>
      <c r="AU329" s="34">
        <v>57059.441577812497</v>
      </c>
      <c r="AV329" s="34">
        <v>22521.954308040429</v>
      </c>
      <c r="AW329" s="34">
        <v>4551.5271296230621</v>
      </c>
      <c r="AX329" s="34">
        <v>42921.238563289087</v>
      </c>
      <c r="AY329" s="34">
        <v>60415.874067506695</v>
      </c>
    </row>
    <row r="330" spans="1:51" x14ac:dyDescent="0.25">
      <c r="A330" s="32">
        <v>44544</v>
      </c>
      <c r="B330" s="33">
        <v>17</v>
      </c>
      <c r="C330" s="34">
        <v>37365.618846837649</v>
      </c>
      <c r="D330" s="34">
        <v>44974.89027696877</v>
      </c>
      <c r="E330" s="34">
        <v>19284.652562812531</v>
      </c>
      <c r="F330" s="34">
        <v>68372.362121968763</v>
      </c>
      <c r="G330" s="34">
        <v>40402.347122925443</v>
      </c>
      <c r="H330" s="34">
        <v>12123.550280718771</v>
      </c>
      <c r="I330" s="34">
        <v>38262.324423539074</v>
      </c>
      <c r="J330" s="34">
        <v>135.17580032348621</v>
      </c>
      <c r="K330" s="34">
        <v>24415.510595140659</v>
      </c>
      <c r="L330" s="34">
        <v>10163.27674161721</v>
      </c>
      <c r="M330" s="34">
        <v>44078.336673098376</v>
      </c>
      <c r="N330" s="34">
        <v>20429.758367968752</v>
      </c>
      <c r="O330" s="34">
        <v>55735.424599375358</v>
      </c>
      <c r="P330" s="34">
        <v>5218.9881364709909</v>
      </c>
      <c r="Q330" s="34">
        <v>34.827246665954604</v>
      </c>
      <c r="R330" s="34">
        <v>6200.84647192189</v>
      </c>
      <c r="S330" s="34">
        <v>52975.90634268579</v>
      </c>
      <c r="T330" s="34">
        <v>18369.012483484381</v>
      </c>
      <c r="U330" s="34">
        <v>10382.12930332814</v>
      </c>
      <c r="V330" s="34">
        <v>66630.870522718746</v>
      </c>
      <c r="W330" s="34">
        <v>2139.9656382265794</v>
      </c>
      <c r="X330" s="34">
        <v>12541.900439338184</v>
      </c>
      <c r="Y330" s="34">
        <v>30862.700271359063</v>
      </c>
      <c r="Z330" s="34">
        <v>273.07231781005862</v>
      </c>
      <c r="AA330" s="34">
        <v>26947.838459125047</v>
      </c>
      <c r="AB330" s="34">
        <v>25542.98343895952</v>
      </c>
      <c r="AC330" s="34">
        <v>29676.017685066374</v>
      </c>
      <c r="AD330" s="34">
        <v>39983.463651031241</v>
      </c>
      <c r="AE330" s="34">
        <v>8602.5285620650939</v>
      </c>
      <c r="AF330" s="34">
        <v>21.694657258064517</v>
      </c>
      <c r="AG330" s="34">
        <v>23888.527339124998</v>
      </c>
      <c r="AH330" s="34">
        <v>41335.927891124993</v>
      </c>
      <c r="AI330" s="34">
        <v>6858.7112194180772</v>
      </c>
      <c r="AJ330" s="34">
        <v>164.76464889084031</v>
      </c>
      <c r="AK330" s="34">
        <v>8387.6069760056125</v>
      </c>
      <c r="AL330" s="34">
        <v>22004.606105093761</v>
      </c>
      <c r="AM330" s="34">
        <v>15753.256511263982</v>
      </c>
      <c r="AN330" s="34">
        <v>13254.696738625</v>
      </c>
      <c r="AO330" s="34">
        <v>56365.67298129687</v>
      </c>
      <c r="AP330" s="34">
        <v>873.99105834960983</v>
      </c>
      <c r="AQ330" s="34">
        <v>64935.690776932825</v>
      </c>
      <c r="AR330" s="34">
        <v>62536.04867237086</v>
      </c>
      <c r="AS330" s="34">
        <v>54426.959262171891</v>
      </c>
      <c r="AT330" s="34">
        <v>31835.150059018917</v>
      </c>
      <c r="AU330" s="34">
        <v>56049.258382749998</v>
      </c>
      <c r="AV330" s="34">
        <v>23685.851535571677</v>
      </c>
      <c r="AW330" s="34">
        <v>3438.8731978964915</v>
      </c>
      <c r="AX330" s="34">
        <v>42772.657170515638</v>
      </c>
      <c r="AY330" s="34">
        <v>60526.811692131727</v>
      </c>
    </row>
    <row r="331" spans="1:51" x14ac:dyDescent="0.25">
      <c r="A331" s="32">
        <v>44544</v>
      </c>
      <c r="B331" s="33">
        <v>18</v>
      </c>
      <c r="C331" s="34">
        <v>36912.972040329085</v>
      </c>
      <c r="D331" s="34">
        <v>43284.410363437499</v>
      </c>
      <c r="E331" s="34">
        <v>17898.897812109401</v>
      </c>
      <c r="F331" s="34">
        <v>66917.502473906265</v>
      </c>
      <c r="G331" s="34">
        <v>37286.006976160774</v>
      </c>
      <c r="H331" s="34">
        <v>10382.252592390651</v>
      </c>
      <c r="I331" s="34">
        <v>37363.957179125005</v>
      </c>
      <c r="J331" s="34">
        <v>135.86831665039068</v>
      </c>
      <c r="K331" s="34">
        <v>23271.327207796901</v>
      </c>
      <c r="L331" s="34">
        <v>9518.7552481797047</v>
      </c>
      <c r="M331" s="34">
        <v>40872.934351790966</v>
      </c>
      <c r="N331" s="34">
        <v>19365.2292963125</v>
      </c>
      <c r="O331" s="34">
        <v>52988.513086422216</v>
      </c>
      <c r="P331" s="34">
        <v>5535.9688175438414</v>
      </c>
      <c r="Q331" s="34">
        <v>34.662689208984382</v>
      </c>
      <c r="R331" s="34">
        <v>6184.2759156093753</v>
      </c>
      <c r="S331" s="34">
        <v>51272.605864217039</v>
      </c>
      <c r="T331" s="34">
        <v>17613.194889203143</v>
      </c>
      <c r="U331" s="34">
        <v>9533.4373613906409</v>
      </c>
      <c r="V331" s="34">
        <v>64851.457829281251</v>
      </c>
      <c r="W331" s="34">
        <v>2200.7664686797007</v>
      </c>
      <c r="X331" s="34">
        <v>12016.499030025712</v>
      </c>
      <c r="Y331" s="34">
        <v>29447.738671032192</v>
      </c>
      <c r="Z331" s="34">
        <v>236.07696777343739</v>
      </c>
      <c r="AA331" s="34">
        <v>24912.468120046899</v>
      </c>
      <c r="AB331" s="34">
        <v>24913.767288209514</v>
      </c>
      <c r="AC331" s="34">
        <v>28595.043444748637</v>
      </c>
      <c r="AD331" s="34">
        <v>39175.136147781261</v>
      </c>
      <c r="AE331" s="34">
        <v>8208.1461720025873</v>
      </c>
      <c r="AF331" s="34">
        <v>21.694657258064517</v>
      </c>
      <c r="AG331" s="34">
        <v>23617.669590906251</v>
      </c>
      <c r="AH331" s="34">
        <v>42779.425641625014</v>
      </c>
      <c r="AI331" s="34">
        <v>7116.5094508575276</v>
      </c>
      <c r="AJ331" s="34">
        <v>86.662384304061163</v>
      </c>
      <c r="AK331" s="34">
        <v>7352.0891930129537</v>
      </c>
      <c r="AL331" s="34">
        <v>22536.979075156258</v>
      </c>
      <c r="AM331" s="34">
        <v>15200.630903982719</v>
      </c>
      <c r="AN331" s="34">
        <v>13027.939117968748</v>
      </c>
      <c r="AO331" s="34">
        <v>54267.43466754687</v>
      </c>
      <c r="AP331" s="34">
        <v>801.34350585937511</v>
      </c>
      <c r="AQ331" s="34">
        <v>62595.86455537031</v>
      </c>
      <c r="AR331" s="34">
        <v>59366.676015566183</v>
      </c>
      <c r="AS331" s="34">
        <v>53508.782574578137</v>
      </c>
      <c r="AT331" s="34">
        <v>31217.429071706443</v>
      </c>
      <c r="AU331" s="34">
        <v>54725.814187734381</v>
      </c>
      <c r="AV331" s="34">
        <v>24918.093564852927</v>
      </c>
      <c r="AW331" s="34">
        <v>1545.9299012988301</v>
      </c>
      <c r="AX331" s="34">
        <v>42747.797615222677</v>
      </c>
      <c r="AY331" s="34">
        <v>59583.072242287933</v>
      </c>
    </row>
    <row r="332" spans="1:51" x14ac:dyDescent="0.25">
      <c r="A332" s="32">
        <v>44544</v>
      </c>
      <c r="B332" s="33">
        <v>19</v>
      </c>
      <c r="C332" s="34">
        <v>34720.868057254826</v>
      </c>
      <c r="D332" s="34">
        <v>40378.643093062507</v>
      </c>
      <c r="E332" s="34">
        <v>16314.931426078147</v>
      </c>
      <c r="F332" s="34">
        <v>64846.331286812507</v>
      </c>
      <c r="G332" s="34">
        <v>33497.076427811546</v>
      </c>
      <c r="H332" s="34">
        <v>9599.4040713593804</v>
      </c>
      <c r="I332" s="34">
        <v>34518.35464790625</v>
      </c>
      <c r="J332" s="34">
        <v>135.52312850952148</v>
      </c>
      <c r="K332" s="34">
        <v>21860.430890343778</v>
      </c>
      <c r="L332" s="34">
        <v>9145.7461195546985</v>
      </c>
      <c r="M332" s="34">
        <v>37014.414219179409</v>
      </c>
      <c r="N332" s="34">
        <v>17827.41918896875</v>
      </c>
      <c r="O332" s="34">
        <v>49414.859599594092</v>
      </c>
      <c r="P332" s="34">
        <v>5556.4147016482566</v>
      </c>
      <c r="Q332" s="34">
        <v>34.689908027648926</v>
      </c>
      <c r="R332" s="34">
        <v>6119.4474253711023</v>
      </c>
      <c r="S332" s="34">
        <v>49269.323096123298</v>
      </c>
      <c r="T332" s="34">
        <v>16187.473939968773</v>
      </c>
      <c r="U332" s="34">
        <v>8668.2287284062604</v>
      </c>
      <c r="V332" s="34">
        <v>63704.440830593747</v>
      </c>
      <c r="W332" s="34">
        <v>2389.3526113828093</v>
      </c>
      <c r="X332" s="34">
        <v>10583.9223041195</v>
      </c>
      <c r="Y332" s="34">
        <v>27870.115972613406</v>
      </c>
      <c r="Z332" s="34">
        <v>269.93133422851565</v>
      </c>
      <c r="AA332" s="34">
        <v>23774.192371390654</v>
      </c>
      <c r="AB332" s="34">
        <v>21911.342356443882</v>
      </c>
      <c r="AC332" s="34">
        <v>27213.285598615763</v>
      </c>
      <c r="AD332" s="34">
        <v>38642.068183531257</v>
      </c>
      <c r="AE332" s="34">
        <v>7552.7556546119595</v>
      </c>
      <c r="AF332" s="34">
        <v>21.694657258064517</v>
      </c>
      <c r="AG332" s="34">
        <v>22882.01806634375</v>
      </c>
      <c r="AH332" s="34">
        <v>43499.650801750002</v>
      </c>
      <c r="AI332" s="34">
        <v>6127.1856428949623</v>
      </c>
      <c r="AJ332" s="34">
        <v>38.854651023882752</v>
      </c>
      <c r="AK332" s="34">
        <v>6140.7846377887754</v>
      </c>
      <c r="AL332" s="34">
        <v>22890.719807453137</v>
      </c>
      <c r="AM332" s="34">
        <v>14186.609335529591</v>
      </c>
      <c r="AN332" s="34">
        <v>12792.911751218749</v>
      </c>
      <c r="AO332" s="34">
        <v>50867.544271960942</v>
      </c>
      <c r="AP332" s="34">
        <v>769.87779235839889</v>
      </c>
      <c r="AQ332" s="34">
        <v>56933.814392385932</v>
      </c>
      <c r="AR332" s="34">
        <v>53722.940278488051</v>
      </c>
      <c r="AS332" s="34">
        <v>52740.559526453144</v>
      </c>
      <c r="AT332" s="34">
        <v>27943.167238331465</v>
      </c>
      <c r="AU332" s="34">
        <v>52089.291654140645</v>
      </c>
      <c r="AV332" s="34">
        <v>25058.352689759158</v>
      </c>
      <c r="AW332" s="34">
        <v>1528.6768500019493</v>
      </c>
      <c r="AX332" s="34">
        <v>42502.256337781291</v>
      </c>
      <c r="AY332" s="34">
        <v>54262.759963819204</v>
      </c>
    </row>
    <row r="333" spans="1:51" x14ac:dyDescent="0.25">
      <c r="A333" s="32">
        <v>44544</v>
      </c>
      <c r="B333" s="33">
        <v>20</v>
      </c>
      <c r="C333" s="34">
        <v>31697.713869020456</v>
      </c>
      <c r="D333" s="34">
        <v>39526.940018250003</v>
      </c>
      <c r="E333" s="34">
        <v>15724.285907156271</v>
      </c>
      <c r="F333" s="34">
        <v>61501.910266468753</v>
      </c>
      <c r="G333" s="34">
        <v>32510.94830993078</v>
      </c>
      <c r="H333" s="34">
        <v>8624.9410557812753</v>
      </c>
      <c r="I333" s="34">
        <v>32453.91144885937</v>
      </c>
      <c r="J333" s="34">
        <v>147.8816413879394</v>
      </c>
      <c r="K333" s="34">
        <v>21705.030972875011</v>
      </c>
      <c r="L333" s="34">
        <v>8609.0381508202954</v>
      </c>
      <c r="M333" s="34">
        <v>34597.864884872011</v>
      </c>
      <c r="N333" s="34">
        <v>16851.849096124999</v>
      </c>
      <c r="O333" s="34">
        <v>47447.129290297213</v>
      </c>
      <c r="P333" s="34">
        <v>6450.941067459913</v>
      </c>
      <c r="Q333" s="34">
        <v>34.623342514038086</v>
      </c>
      <c r="R333" s="34">
        <v>6210.8429134765738</v>
      </c>
      <c r="S333" s="34">
        <v>49141.528808685791</v>
      </c>
      <c r="T333" s="34">
        <v>15368.829823843771</v>
      </c>
      <c r="U333" s="34">
        <v>7938.9683994531406</v>
      </c>
      <c r="V333" s="34">
        <v>64030.557152750014</v>
      </c>
      <c r="W333" s="34">
        <v>2338.9389295937499</v>
      </c>
      <c r="X333" s="34">
        <v>9024.3458781538538</v>
      </c>
      <c r="Y333" s="34">
        <v>26449.959882899191</v>
      </c>
      <c r="Z333" s="34">
        <v>311.66614959716799</v>
      </c>
      <c r="AA333" s="34">
        <v>23912.769303375011</v>
      </c>
      <c r="AB333" s="34">
        <v>19848.057825834527</v>
      </c>
      <c r="AC333" s="34">
        <v>26344.420513096076</v>
      </c>
      <c r="AD333" s="34">
        <v>38795.110326093753</v>
      </c>
      <c r="AE333" s="34">
        <v>7235.8087242994516</v>
      </c>
      <c r="AF333" s="34">
        <v>21.694657258064517</v>
      </c>
      <c r="AG333" s="34">
        <v>22863.872325218748</v>
      </c>
      <c r="AH333" s="34">
        <v>44532.970523343756</v>
      </c>
      <c r="AI333" s="34">
        <v>6270.1088394322151</v>
      </c>
      <c r="AJ333" s="34">
        <v>26.817783258207783</v>
      </c>
      <c r="AK333" s="34">
        <v>5284.9228585271558</v>
      </c>
      <c r="AL333" s="34">
        <v>23916.06814096876</v>
      </c>
      <c r="AM333" s="34">
        <v>13376.630113154562</v>
      </c>
      <c r="AN333" s="34">
        <v>12968.762817281249</v>
      </c>
      <c r="AO333" s="34">
        <v>48419.204977925787</v>
      </c>
      <c r="AP333" s="34">
        <v>756.02924060821601</v>
      </c>
      <c r="AQ333" s="34">
        <v>50983.534544596885</v>
      </c>
      <c r="AR333" s="34">
        <v>51867.86517110523</v>
      </c>
      <c r="AS333" s="34">
        <v>54441.459290171901</v>
      </c>
      <c r="AT333" s="34">
        <v>26114.425284893936</v>
      </c>
      <c r="AU333" s="34">
        <v>51099.90793146877</v>
      </c>
      <c r="AV333" s="34">
        <v>25220.247104821661</v>
      </c>
      <c r="AW333" s="34">
        <v>2947.6435859277485</v>
      </c>
      <c r="AX333" s="34">
        <v>43491.563786222679</v>
      </c>
      <c r="AY333" s="34">
        <v>46002.365960475428</v>
      </c>
    </row>
    <row r="334" spans="1:51" x14ac:dyDescent="0.25">
      <c r="A334" s="32">
        <v>44544</v>
      </c>
      <c r="B334" s="33">
        <v>21</v>
      </c>
      <c r="C334" s="34">
        <v>29993.36652523922</v>
      </c>
      <c r="D334" s="34">
        <v>39738.600196124986</v>
      </c>
      <c r="E334" s="34">
        <v>16367.77075596877</v>
      </c>
      <c r="F334" s="34">
        <v>57027.44631331251</v>
      </c>
      <c r="G334" s="34">
        <v>33173.548185826541</v>
      </c>
      <c r="H334" s="34">
        <v>8488.6567591406347</v>
      </c>
      <c r="I334" s="34">
        <v>30597.304421722649</v>
      </c>
      <c r="J334" s="34">
        <v>155.24990081787112</v>
      </c>
      <c r="K334" s="34">
        <v>22183.388382953151</v>
      </c>
      <c r="L334" s="34">
        <v>7555.1708147265635</v>
      </c>
      <c r="M334" s="34">
        <v>34783.073230255075</v>
      </c>
      <c r="N334" s="34">
        <v>17154.501385406249</v>
      </c>
      <c r="O334" s="34">
        <v>46037.196708765972</v>
      </c>
      <c r="P334" s="34">
        <v>7989.5942439350993</v>
      </c>
      <c r="Q334" s="34">
        <v>34.430787086486824</v>
      </c>
      <c r="R334" s="34">
        <v>6447.7777008906342</v>
      </c>
      <c r="S334" s="34">
        <v>49957.105316295172</v>
      </c>
      <c r="T334" s="34">
        <v>15691.275906421903</v>
      </c>
      <c r="U334" s="34">
        <v>7964.2614902968799</v>
      </c>
      <c r="V334" s="34">
        <v>66430.91319418748</v>
      </c>
      <c r="W334" s="34">
        <v>2179.8490244023506</v>
      </c>
      <c r="X334" s="34">
        <v>9137.1093128226494</v>
      </c>
      <c r="Y334" s="34">
        <v>26307.984725443741</v>
      </c>
      <c r="Z334" s="34">
        <v>304.24492095947261</v>
      </c>
      <c r="AA334" s="34">
        <v>24182.538765984402</v>
      </c>
      <c r="AB334" s="34">
        <v>18156.337671693906</v>
      </c>
      <c r="AC334" s="34">
        <v>26011.440732536659</v>
      </c>
      <c r="AD334" s="34">
        <v>39833.594007718755</v>
      </c>
      <c r="AE334" s="34">
        <v>8427.3574060494502</v>
      </c>
      <c r="AF334" s="34">
        <v>21.694657258064517</v>
      </c>
      <c r="AG334" s="34">
        <v>23600.16016009375</v>
      </c>
      <c r="AH334" s="34">
        <v>46960.174333468749</v>
      </c>
      <c r="AI334" s="34">
        <v>6600.3347956546204</v>
      </c>
      <c r="AJ334" s="34">
        <v>22.699837417989329</v>
      </c>
      <c r="AK334" s="34">
        <v>4930.473948613625</v>
      </c>
      <c r="AL334" s="34">
        <v>25698.350775781259</v>
      </c>
      <c r="AM334" s="34">
        <v>13405.933612935822</v>
      </c>
      <c r="AN334" s="34">
        <v>12908.467938187501</v>
      </c>
      <c r="AO334" s="34">
        <v>47983.947882828128</v>
      </c>
      <c r="AP334" s="34">
        <v>723.93771997094052</v>
      </c>
      <c r="AQ334" s="34">
        <v>47241.43518646407</v>
      </c>
      <c r="AR334" s="34">
        <v>51999.051796839631</v>
      </c>
      <c r="AS334" s="34">
        <v>57148.245600750015</v>
      </c>
      <c r="AT334" s="34">
        <v>25243.007139675166</v>
      </c>
      <c r="AU334" s="34">
        <v>51987.070555093764</v>
      </c>
      <c r="AV334" s="34">
        <v>26102.119246727907</v>
      </c>
      <c r="AW334" s="34">
        <v>4094.6231384629009</v>
      </c>
      <c r="AX334" s="34">
        <v>45150.918965957062</v>
      </c>
      <c r="AY334" s="34">
        <v>41101.447029116127</v>
      </c>
    </row>
    <row r="335" spans="1:51" x14ac:dyDescent="0.25">
      <c r="A335" s="32">
        <v>44544</v>
      </c>
      <c r="B335" s="33">
        <v>22</v>
      </c>
      <c r="C335" s="34">
        <v>31997.245241551696</v>
      </c>
      <c r="D335" s="34">
        <v>43513.425577093767</v>
      </c>
      <c r="E335" s="34">
        <v>18063.643799015637</v>
      </c>
      <c r="F335" s="34">
        <v>60036.32846428125</v>
      </c>
      <c r="G335" s="34">
        <v>37120.725513713529</v>
      </c>
      <c r="H335" s="34">
        <v>8771.3589011250224</v>
      </c>
      <c r="I335" s="34">
        <v>29979.584235757826</v>
      </c>
      <c r="J335" s="34">
        <v>169.86496353149411</v>
      </c>
      <c r="K335" s="34">
        <v>23769.102650531269</v>
      </c>
      <c r="L335" s="34">
        <v>8132.8764571406409</v>
      </c>
      <c r="M335" s="34">
        <v>37153.280049489244</v>
      </c>
      <c r="N335" s="34">
        <v>18854.4140185625</v>
      </c>
      <c r="O335" s="34">
        <v>47759.889847390972</v>
      </c>
      <c r="P335" s="34">
        <v>8815.0870117226641</v>
      </c>
      <c r="Q335" s="34">
        <v>34.540370941162109</v>
      </c>
      <c r="R335" s="34">
        <v>7638.3374294023388</v>
      </c>
      <c r="S335" s="34">
        <v>53620.235542248294</v>
      </c>
      <c r="T335" s="34">
        <v>17730.482368312521</v>
      </c>
      <c r="U335" s="34">
        <v>9686.2048569531289</v>
      </c>
      <c r="V335" s="34">
        <v>74741.277543937496</v>
      </c>
      <c r="W335" s="34">
        <v>2599.4095055390703</v>
      </c>
      <c r="X335" s="34">
        <v>10826.903161025737</v>
      </c>
      <c r="Y335" s="34">
        <v>28371.803230255387</v>
      </c>
      <c r="Z335" s="34">
        <v>325.17436737060552</v>
      </c>
      <c r="AA335" s="34">
        <v>27958.299309890634</v>
      </c>
      <c r="AB335" s="34">
        <v>17270.187423256408</v>
      </c>
      <c r="AC335" s="34">
        <v>28480.112108393459</v>
      </c>
      <c r="AD335" s="34">
        <v>45998.962655000003</v>
      </c>
      <c r="AE335" s="34">
        <v>10003.485698627603</v>
      </c>
      <c r="AF335" s="34">
        <v>21.694657258064517</v>
      </c>
      <c r="AG335" s="34">
        <v>26079.398794124998</v>
      </c>
      <c r="AH335" s="34">
        <v>53446.644740531243</v>
      </c>
      <c r="AI335" s="34">
        <v>7916.2808105468903</v>
      </c>
      <c r="AJ335" s="34">
        <v>34.886001511540144</v>
      </c>
      <c r="AK335" s="34">
        <v>5032.0836700234404</v>
      </c>
      <c r="AL335" s="34">
        <v>26798.587433562519</v>
      </c>
      <c r="AM335" s="34">
        <v>16248.052003045221</v>
      </c>
      <c r="AN335" s="34">
        <v>13661.419562218751</v>
      </c>
      <c r="AO335" s="34">
        <v>51853.887497886717</v>
      </c>
      <c r="AP335" s="34">
        <v>851.25694274902389</v>
      </c>
      <c r="AQ335" s="34">
        <v>46442.548350175013</v>
      </c>
      <c r="AR335" s="34">
        <v>57035.407950933368</v>
      </c>
      <c r="AS335" s="34">
        <v>62857.85141478126</v>
      </c>
      <c r="AT335" s="34">
        <v>25405.772223675223</v>
      </c>
      <c r="AU335" s="34">
        <v>56140.9674619375</v>
      </c>
      <c r="AV335" s="34">
        <v>30802.090147540413</v>
      </c>
      <c r="AW335" s="34">
        <v>4848.9402163808645</v>
      </c>
      <c r="AX335" s="34">
        <v>51687.926656757831</v>
      </c>
      <c r="AY335" s="34">
        <v>40009.218402241146</v>
      </c>
    </row>
    <row r="336" spans="1:51" x14ac:dyDescent="0.25">
      <c r="A336" s="32">
        <v>44544</v>
      </c>
      <c r="B336" s="33">
        <v>23</v>
      </c>
      <c r="C336" s="34">
        <v>29301.968660864197</v>
      </c>
      <c r="D336" s="34">
        <v>42037.07205890624</v>
      </c>
      <c r="E336" s="34">
        <v>16993.53186518752</v>
      </c>
      <c r="F336" s="34">
        <v>55155.127438718744</v>
      </c>
      <c r="G336" s="34">
        <v>36145.657408275998</v>
      </c>
      <c r="H336" s="34">
        <v>7736.7882620937689</v>
      </c>
      <c r="I336" s="34">
        <v>27691.09924433985</v>
      </c>
      <c r="J336" s="34">
        <v>163.14071273803711</v>
      </c>
      <c r="K336" s="34">
        <v>22816.520601015651</v>
      </c>
      <c r="L336" s="34">
        <v>7502.9388464062858</v>
      </c>
      <c r="M336" s="34">
        <v>36944.152317848624</v>
      </c>
      <c r="N336" s="34">
        <v>17819.9821165625</v>
      </c>
      <c r="O336" s="34">
        <v>45101.00495931285</v>
      </c>
      <c r="P336" s="34">
        <v>8718.1491162343846</v>
      </c>
      <c r="Q336" s="34">
        <v>34.115845680236824</v>
      </c>
      <c r="R336" s="34">
        <v>7496.8824460390715</v>
      </c>
      <c r="S336" s="34">
        <v>52582.009278092039</v>
      </c>
      <c r="T336" s="34">
        <v>16392.536411828143</v>
      </c>
      <c r="U336" s="34">
        <v>9265.86971431251</v>
      </c>
      <c r="V336" s="34">
        <v>70931.080196937502</v>
      </c>
      <c r="W336" s="34">
        <v>2615.8704543437507</v>
      </c>
      <c r="X336" s="34">
        <v>10829.304494275722</v>
      </c>
      <c r="Y336" s="34">
        <v>27939.361524079177</v>
      </c>
      <c r="Z336" s="34">
        <v>259.54810150146483</v>
      </c>
      <c r="AA336" s="34">
        <v>27082.393984484384</v>
      </c>
      <c r="AB336" s="34">
        <v>15986.089164084522</v>
      </c>
      <c r="AC336" s="34">
        <v>26771.365542257034</v>
      </c>
      <c r="AD336" s="34">
        <v>44648.701759000003</v>
      </c>
      <c r="AE336" s="34">
        <v>10649.282644690094</v>
      </c>
      <c r="AF336" s="34">
        <v>21.694657258064517</v>
      </c>
      <c r="AG336" s="34">
        <v>25215.321841500001</v>
      </c>
      <c r="AH336" s="34">
        <v>53102.7570175</v>
      </c>
      <c r="AI336" s="34">
        <v>7851.4956542968803</v>
      </c>
      <c r="AJ336" s="34">
        <v>40.687063937830146</v>
      </c>
      <c r="AK336" s="34">
        <v>4971.9420081406297</v>
      </c>
      <c r="AL336" s="34">
        <v>25084.05274509377</v>
      </c>
      <c r="AM336" s="34">
        <v>15536.855786342085</v>
      </c>
      <c r="AN336" s="34">
        <v>13264.762412625001</v>
      </c>
      <c r="AO336" s="34">
        <v>50461.869948945314</v>
      </c>
      <c r="AP336" s="34">
        <v>938.37924194335903</v>
      </c>
      <c r="AQ336" s="34">
        <v>43303.17025594064</v>
      </c>
      <c r="AR336" s="34">
        <v>55268.562201995883</v>
      </c>
      <c r="AS336" s="34">
        <v>61507.206091937507</v>
      </c>
      <c r="AT336" s="34">
        <v>24676.694619768961</v>
      </c>
      <c r="AU336" s="34">
        <v>53008.351988875009</v>
      </c>
      <c r="AV336" s="34">
        <v>30111.807012852918</v>
      </c>
      <c r="AW336" s="34">
        <v>5431.7766413964937</v>
      </c>
      <c r="AX336" s="34">
        <v>51029.523091539086</v>
      </c>
      <c r="AY336" s="34">
        <v>36815.832460491132</v>
      </c>
    </row>
    <row r="337" spans="1:51" x14ac:dyDescent="0.25">
      <c r="A337" s="32">
        <v>44544</v>
      </c>
      <c r="B337" s="33">
        <v>24</v>
      </c>
      <c r="C337" s="34">
        <v>26439.394235161082</v>
      </c>
      <c r="D337" s="34">
        <v>38596.745316718749</v>
      </c>
      <c r="E337" s="34">
        <v>15403.544592484388</v>
      </c>
      <c r="F337" s="34">
        <v>48309.363789031253</v>
      </c>
      <c r="G337" s="34">
        <v>29830.391218449986</v>
      </c>
      <c r="H337" s="34">
        <v>7949.8126072812865</v>
      </c>
      <c r="I337" s="34">
        <v>24836.806158691415</v>
      </c>
      <c r="J337" s="34">
        <v>140.97776031494141</v>
      </c>
      <c r="K337" s="34">
        <v>20561.173638703149</v>
      </c>
      <c r="L337" s="34">
        <v>7297.5192332499973</v>
      </c>
      <c r="M337" s="34">
        <v>35860.873240234389</v>
      </c>
      <c r="N337" s="34">
        <v>16164.492035499999</v>
      </c>
      <c r="O337" s="34">
        <v>40531.955825180034</v>
      </c>
      <c r="P337" s="34">
        <v>8038.3203010410261</v>
      </c>
      <c r="Q337" s="34">
        <v>33.69293022155761</v>
      </c>
      <c r="R337" s="34">
        <v>6758.1177975195351</v>
      </c>
      <c r="S337" s="34">
        <v>49183.251294388923</v>
      </c>
      <c r="T337" s="34">
        <v>14576.783851960954</v>
      </c>
      <c r="U337" s="34">
        <v>8309.4573214843895</v>
      </c>
      <c r="V337" s="34">
        <v>65373.525627718751</v>
      </c>
      <c r="W337" s="34">
        <v>2260.3968831484394</v>
      </c>
      <c r="X337" s="34">
        <v>9575.7852647288128</v>
      </c>
      <c r="Y337" s="34">
        <v>26634.978409353014</v>
      </c>
      <c r="Z337" s="34">
        <v>240.1788796997071</v>
      </c>
      <c r="AA337" s="34">
        <v>23076.108055687513</v>
      </c>
      <c r="AB337" s="34">
        <v>14572.098495834534</v>
      </c>
      <c r="AC337" s="34">
        <v>24250.994950199914</v>
      </c>
      <c r="AD337" s="34">
        <v>39929.929604375</v>
      </c>
      <c r="AE337" s="34">
        <v>9623.7972000338432</v>
      </c>
      <c r="AF337" s="34">
        <v>21.694657258064517</v>
      </c>
      <c r="AG337" s="34">
        <v>22600.493221749999</v>
      </c>
      <c r="AH337" s="34">
        <v>45488.665434937502</v>
      </c>
      <c r="AI337" s="34">
        <v>7062.04133300782</v>
      </c>
      <c r="AJ337" s="34">
        <v>38.425425238278763</v>
      </c>
      <c r="AK337" s="34">
        <v>4485.4719716796899</v>
      </c>
      <c r="AL337" s="34">
        <v>22189.687996437508</v>
      </c>
      <c r="AM337" s="34">
        <v>13687.291060248343</v>
      </c>
      <c r="AN337" s="34">
        <v>12814.1704699375</v>
      </c>
      <c r="AO337" s="34">
        <v>46317.643049207029</v>
      </c>
      <c r="AP337" s="34">
        <v>866.27592468261798</v>
      </c>
      <c r="AQ337" s="34">
        <v>39442.980235253133</v>
      </c>
      <c r="AR337" s="34">
        <v>50555.654618425535</v>
      </c>
      <c r="AS337" s="34">
        <v>55630.18102503127</v>
      </c>
      <c r="AT337" s="34">
        <v>24058.981214643914</v>
      </c>
      <c r="AU337" s="34">
        <v>47441.579280906248</v>
      </c>
      <c r="AV337" s="34">
        <v>21127.210218415428</v>
      </c>
      <c r="AW337" s="34">
        <v>14524.595855759771</v>
      </c>
      <c r="AX337" s="34">
        <v>46883.251222933613</v>
      </c>
      <c r="AY337" s="34">
        <v>33714.919480131735</v>
      </c>
    </row>
    <row r="338" spans="1:51" x14ac:dyDescent="0.25">
      <c r="A338" s="32">
        <v>44545</v>
      </c>
      <c r="B338" s="33">
        <v>1</v>
      </c>
      <c r="C338" s="34">
        <v>23021.219439379824</v>
      </c>
      <c r="D338" s="34">
        <v>33916.240101562493</v>
      </c>
      <c r="E338" s="34">
        <v>13401.627588609403</v>
      </c>
      <c r="F338" s="34">
        <v>41104.754618312516</v>
      </c>
      <c r="G338" s="34">
        <v>22376.351710878553</v>
      </c>
      <c r="H338" s="34">
        <v>8029.2146139843917</v>
      </c>
      <c r="I338" s="34">
        <v>21703.571282113298</v>
      </c>
      <c r="J338" s="34">
        <v>119.43869209289561</v>
      </c>
      <c r="K338" s="34">
        <v>18043.655784421902</v>
      </c>
      <c r="L338" s="34">
        <v>7207.2055426484239</v>
      </c>
      <c r="M338" s="34">
        <v>33428.274345835955</v>
      </c>
      <c r="N338" s="34">
        <v>14519.257612218749</v>
      </c>
      <c r="O338" s="34">
        <v>35401.100911586283</v>
      </c>
      <c r="P338" s="34">
        <v>7043.2387269687615</v>
      </c>
      <c r="Q338" s="34">
        <v>33.394390106201179</v>
      </c>
      <c r="R338" s="34">
        <v>5731.8786865429702</v>
      </c>
      <c r="S338" s="34">
        <v>42580.558921545176</v>
      </c>
      <c r="T338" s="34">
        <v>12870.488011757823</v>
      </c>
      <c r="U338" s="34">
        <v>7398.5711434921905</v>
      </c>
      <c r="V338" s="34">
        <v>56104.155907656255</v>
      </c>
      <c r="W338" s="34">
        <v>1867.4529003398436</v>
      </c>
      <c r="X338" s="34">
        <v>8580.3769648694652</v>
      </c>
      <c r="Y338" s="34">
        <v>24359.08196279149</v>
      </c>
      <c r="Z338" s="34">
        <v>215.9469540405274</v>
      </c>
      <c r="AA338" s="34">
        <v>19543.976986187503</v>
      </c>
      <c r="AB338" s="34">
        <v>13220.825183514235</v>
      </c>
      <c r="AC338" s="34">
        <v>21517.579123244657</v>
      </c>
      <c r="AD338" s="34">
        <v>34018.407193499996</v>
      </c>
      <c r="AE338" s="34">
        <v>8738.3622179713457</v>
      </c>
      <c r="AF338" s="34">
        <v>21.694657258064517</v>
      </c>
      <c r="AG338" s="34">
        <v>19182.009439937501</v>
      </c>
      <c r="AH338" s="34">
        <v>37369.882712437509</v>
      </c>
      <c r="AI338" s="34">
        <v>5962.6064697265692</v>
      </c>
      <c r="AJ338" s="34">
        <v>36.441155946028289</v>
      </c>
      <c r="AK338" s="34">
        <v>4154.5224407343803</v>
      </c>
      <c r="AL338" s="34">
        <v>18556.599156734388</v>
      </c>
      <c r="AM338" s="34">
        <v>10958.578178724918</v>
      </c>
      <c r="AN338" s="34">
        <v>11630.70539070313</v>
      </c>
      <c r="AO338" s="34">
        <v>40596.53205535547</v>
      </c>
      <c r="AP338" s="34">
        <v>757.50485229492199</v>
      </c>
      <c r="AQ338" s="34">
        <v>35706.121227292213</v>
      </c>
      <c r="AR338" s="34">
        <v>44475.312206128649</v>
      </c>
      <c r="AS338" s="34">
        <v>46712.747368687509</v>
      </c>
      <c r="AT338" s="34">
        <v>22630.812078893956</v>
      </c>
      <c r="AU338" s="34">
        <v>41175.138040109377</v>
      </c>
      <c r="AV338" s="34">
        <v>13264.320673665425</v>
      </c>
      <c r="AW338" s="34">
        <v>17705.200654185548</v>
      </c>
      <c r="AX338" s="34">
        <v>40104.080376089863</v>
      </c>
      <c r="AY338" s="34">
        <v>30235.740718288012</v>
      </c>
    </row>
    <row r="339" spans="1:51" x14ac:dyDescent="0.25">
      <c r="A339" s="32">
        <v>44545</v>
      </c>
      <c r="B339" s="33">
        <v>2</v>
      </c>
      <c r="C339" s="34">
        <v>20667.924165770477</v>
      </c>
      <c r="D339" s="34">
        <v>29742.391692687503</v>
      </c>
      <c r="E339" s="34">
        <v>11935.564224500018</v>
      </c>
      <c r="F339" s="34">
        <v>36125.579564406267</v>
      </c>
      <c r="G339" s="34">
        <v>19733.644390838788</v>
      </c>
      <c r="H339" s="34">
        <v>7374.9028117031503</v>
      </c>
      <c r="I339" s="34">
        <v>19377.230777230478</v>
      </c>
      <c r="J339" s="34">
        <v>102.2835369110107</v>
      </c>
      <c r="K339" s="34">
        <v>15778.030977750021</v>
      </c>
      <c r="L339" s="34">
        <v>6565.3667797499947</v>
      </c>
      <c r="M339" s="34">
        <v>31036.134268045284</v>
      </c>
      <c r="N339" s="34">
        <v>13093.592852953141</v>
      </c>
      <c r="O339" s="34">
        <v>31393.97710799253</v>
      </c>
      <c r="P339" s="34">
        <v>6384.6510087285242</v>
      </c>
      <c r="Q339" s="34">
        <v>32.42802286148072</v>
      </c>
      <c r="R339" s="34">
        <v>4793.0434998320325</v>
      </c>
      <c r="S339" s="34">
        <v>35816.830115404562</v>
      </c>
      <c r="T339" s="34">
        <v>11576.069131929702</v>
      </c>
      <c r="U339" s="34">
        <v>6712.1577438046897</v>
      </c>
      <c r="V339" s="34">
        <v>47311.996486078133</v>
      </c>
      <c r="W339" s="34">
        <v>1551.3221095937499</v>
      </c>
      <c r="X339" s="34">
        <v>6900.8468684788677</v>
      </c>
      <c r="Y339" s="34">
        <v>23929.468290635861</v>
      </c>
      <c r="Z339" s="34">
        <v>197.35518844604491</v>
      </c>
      <c r="AA339" s="34">
        <v>15558.182725664097</v>
      </c>
      <c r="AB339" s="34">
        <v>12214.337845881384</v>
      </c>
      <c r="AC339" s="34">
        <v>19216.687802518656</v>
      </c>
      <c r="AD339" s="34">
        <v>28462.559265999997</v>
      </c>
      <c r="AE339" s="34">
        <v>7063.6529374400798</v>
      </c>
      <c r="AF339" s="34">
        <v>21.694657258064517</v>
      </c>
      <c r="AG339" s="34">
        <v>16159.471722781251</v>
      </c>
      <c r="AH339" s="34">
        <v>32374.447218781253</v>
      </c>
      <c r="AI339" s="34">
        <v>4957.9077636718803</v>
      </c>
      <c r="AJ339" s="34">
        <v>37.067739575031624</v>
      </c>
      <c r="AK339" s="34">
        <v>3876.7168469609396</v>
      </c>
      <c r="AL339" s="34">
        <v>15614.346896187511</v>
      </c>
      <c r="AM339" s="34">
        <v>8366.8175767639732</v>
      </c>
      <c r="AN339" s="34">
        <v>10483.949333500001</v>
      </c>
      <c r="AO339" s="34">
        <v>35401.679234597657</v>
      </c>
      <c r="AP339" s="34">
        <v>714.90437316894497</v>
      </c>
      <c r="AQ339" s="34">
        <v>32848.973052565649</v>
      </c>
      <c r="AR339" s="34">
        <v>39085.865822839616</v>
      </c>
      <c r="AS339" s="34">
        <v>38193.017125250029</v>
      </c>
      <c r="AT339" s="34">
        <v>21187.443943175196</v>
      </c>
      <c r="AU339" s="34">
        <v>36169.354802671907</v>
      </c>
      <c r="AV339" s="34">
        <v>11873.051760821683</v>
      </c>
      <c r="AW339" s="34">
        <v>13412.38572631934</v>
      </c>
      <c r="AX339" s="34">
        <v>33366.042683882821</v>
      </c>
      <c r="AY339" s="34">
        <v>27851.636738194269</v>
      </c>
    </row>
    <row r="340" spans="1:51" x14ac:dyDescent="0.25">
      <c r="A340" s="32">
        <v>44545</v>
      </c>
      <c r="B340" s="33">
        <v>3</v>
      </c>
      <c r="C340" s="34">
        <v>19176.950930926741</v>
      </c>
      <c r="D340" s="34">
        <v>26779.6774625</v>
      </c>
      <c r="E340" s="34">
        <v>10922.062592093773</v>
      </c>
      <c r="F340" s="34">
        <v>32888.763568953145</v>
      </c>
      <c r="G340" s="34">
        <v>17711.297653470843</v>
      </c>
      <c r="H340" s="34">
        <v>7529.2478278281487</v>
      </c>
      <c r="I340" s="34">
        <v>17906.787150468757</v>
      </c>
      <c r="J340" s="34">
        <v>94.196424484252901</v>
      </c>
      <c r="K340" s="34">
        <v>14291.182721257841</v>
      </c>
      <c r="L340" s="34">
        <v>6020.4900978906317</v>
      </c>
      <c r="M340" s="34">
        <v>29669.677357445325</v>
      </c>
      <c r="N340" s="34">
        <v>12280.037640875009</v>
      </c>
      <c r="O340" s="34">
        <v>29024.300806633164</v>
      </c>
      <c r="P340" s="34">
        <v>5926.1006297128988</v>
      </c>
      <c r="Q340" s="34">
        <v>31.97394227981566</v>
      </c>
      <c r="R340" s="34">
        <v>4204.6541341640641</v>
      </c>
      <c r="S340" s="34">
        <v>32060.686365998306</v>
      </c>
      <c r="T340" s="34">
        <v>10712.7526695547</v>
      </c>
      <c r="U340" s="34">
        <v>6248.2225672734294</v>
      </c>
      <c r="V340" s="34">
        <v>43124.505827062523</v>
      </c>
      <c r="W340" s="34">
        <v>1459.336072921875</v>
      </c>
      <c r="X340" s="34">
        <v>6615.2868035882275</v>
      </c>
      <c r="Y340" s="34">
        <v>22165.1314916478</v>
      </c>
      <c r="Z340" s="34">
        <v>172.40626144409191</v>
      </c>
      <c r="AA340" s="34">
        <v>13456.202842648441</v>
      </c>
      <c r="AB340" s="34">
        <v>11642.914049787645</v>
      </c>
      <c r="AC340" s="34">
        <v>17866.308098403231</v>
      </c>
      <c r="AD340" s="34">
        <v>24951.380105249998</v>
      </c>
      <c r="AE340" s="34">
        <v>6733.3469346119546</v>
      </c>
      <c r="AF340" s="34">
        <v>21.694657258064517</v>
      </c>
      <c r="AG340" s="34">
        <v>14276.291070937499</v>
      </c>
      <c r="AH340" s="34">
        <v>29097.547212718746</v>
      </c>
      <c r="AI340" s="34">
        <v>4337.5399414062595</v>
      </c>
      <c r="AJ340" s="34">
        <v>35.034555590034358</v>
      </c>
      <c r="AK340" s="34">
        <v>3748.0584059765606</v>
      </c>
      <c r="AL340" s="34">
        <v>14063.599884515641</v>
      </c>
      <c r="AM340" s="34">
        <v>6982.6706766545885</v>
      </c>
      <c r="AN340" s="34">
        <v>9831.7369073125083</v>
      </c>
      <c r="AO340" s="34">
        <v>31697.22670871485</v>
      </c>
      <c r="AP340" s="34">
        <v>683.43048095703102</v>
      </c>
      <c r="AQ340" s="34">
        <v>30866.044248925013</v>
      </c>
      <c r="AR340" s="34">
        <v>35483.801150988053</v>
      </c>
      <c r="AS340" s="34">
        <v>33236.248156718771</v>
      </c>
      <c r="AT340" s="34">
        <v>20514.915387768924</v>
      </c>
      <c r="AU340" s="34">
        <v>33229.186158625031</v>
      </c>
      <c r="AV340" s="34">
        <v>13570.180987759162</v>
      </c>
      <c r="AW340" s="34">
        <v>7839.747360338878</v>
      </c>
      <c r="AX340" s="34">
        <v>29025.375741742188</v>
      </c>
      <c r="AY340" s="34">
        <v>26259.331643381734</v>
      </c>
    </row>
    <row r="341" spans="1:51" x14ac:dyDescent="0.25">
      <c r="A341" s="32">
        <v>44545</v>
      </c>
      <c r="B341" s="33">
        <v>4</v>
      </c>
      <c r="C341" s="34">
        <v>18485.497045895499</v>
      </c>
      <c r="D341" s="34">
        <v>25366.107386656244</v>
      </c>
      <c r="E341" s="34">
        <v>10415.817594414082</v>
      </c>
      <c r="F341" s="34">
        <v>31269.16667353129</v>
      </c>
      <c r="G341" s="34">
        <v>16607.030528785872</v>
      </c>
      <c r="H341" s="34">
        <v>7485.8239936250175</v>
      </c>
      <c r="I341" s="34">
        <v>17182.974419468759</v>
      </c>
      <c r="J341" s="34">
        <v>93.577363967895494</v>
      </c>
      <c r="K341" s="34">
        <v>13515.041914835941</v>
      </c>
      <c r="L341" s="34">
        <v>5528.0747829922138</v>
      </c>
      <c r="M341" s="34">
        <v>29201.206183067392</v>
      </c>
      <c r="N341" s="34">
        <v>11820.316983203131</v>
      </c>
      <c r="O341" s="34">
        <v>27611.742140492559</v>
      </c>
      <c r="P341" s="34">
        <v>5535.9556433789048</v>
      </c>
      <c r="Q341" s="34">
        <v>31.367851734161377</v>
      </c>
      <c r="R341" s="34">
        <v>3938.9718515683589</v>
      </c>
      <c r="S341" s="34">
        <v>29321.495275826448</v>
      </c>
      <c r="T341" s="34">
        <v>10356.93288082033</v>
      </c>
      <c r="U341" s="34">
        <v>6024.3414593203197</v>
      </c>
      <c r="V341" s="34">
        <v>40371.376314484391</v>
      </c>
      <c r="W341" s="34">
        <v>1400.8717798476569</v>
      </c>
      <c r="X341" s="34">
        <v>6028.4191355257535</v>
      </c>
      <c r="Y341" s="34">
        <v>22430.965891175951</v>
      </c>
      <c r="Z341" s="34">
        <v>180.62681976318359</v>
      </c>
      <c r="AA341" s="34">
        <v>11038.88312990628</v>
      </c>
      <c r="AB341" s="34">
        <v>11458.779511936085</v>
      </c>
      <c r="AC341" s="34">
        <v>16953.199693813567</v>
      </c>
      <c r="AD341" s="34">
        <v>23111.012841187501</v>
      </c>
      <c r="AE341" s="34">
        <v>6513.0336156275953</v>
      </c>
      <c r="AF341" s="34">
        <v>21.694657258064517</v>
      </c>
      <c r="AG341" s="34">
        <v>13165.546401937499</v>
      </c>
      <c r="AH341" s="34">
        <v>26902.030537937502</v>
      </c>
      <c r="AI341" s="34">
        <v>3991.1465820312496</v>
      </c>
      <c r="AJ341" s="34">
        <v>33.6969413308409</v>
      </c>
      <c r="AK341" s="34">
        <v>3549.4180404765698</v>
      </c>
      <c r="AL341" s="34">
        <v>13429.106010656262</v>
      </c>
      <c r="AM341" s="34">
        <v>5379.3990749124287</v>
      </c>
      <c r="AN341" s="34">
        <v>9220.8489915625105</v>
      </c>
      <c r="AO341" s="34">
        <v>29895.431049386731</v>
      </c>
      <c r="AP341" s="34">
        <v>630.77687072753906</v>
      </c>
      <c r="AQ341" s="34">
        <v>29966.929510995353</v>
      </c>
      <c r="AR341" s="34">
        <v>33611.405170917758</v>
      </c>
      <c r="AS341" s="34">
        <v>30415.59575735941</v>
      </c>
      <c r="AT341" s="34">
        <v>20044.047958112671</v>
      </c>
      <c r="AU341" s="34">
        <v>31537.712065484393</v>
      </c>
      <c r="AV341" s="34">
        <v>11399.496848759158</v>
      </c>
      <c r="AW341" s="34">
        <v>8129.8030397851617</v>
      </c>
      <c r="AX341" s="34">
        <v>26537.028491328154</v>
      </c>
      <c r="AY341" s="34">
        <v>25434.759300287995</v>
      </c>
    </row>
    <row r="342" spans="1:51" x14ac:dyDescent="0.25">
      <c r="A342" s="32">
        <v>44545</v>
      </c>
      <c r="B342" s="33">
        <v>5</v>
      </c>
      <c r="C342" s="34">
        <v>17813.336687286097</v>
      </c>
      <c r="D342" s="34">
        <v>24001.933848031254</v>
      </c>
      <c r="E342" s="34">
        <v>9742.301290953139</v>
      </c>
      <c r="F342" s="34">
        <v>30471.899057453156</v>
      </c>
      <c r="G342" s="34">
        <v>15636.24066994936</v>
      </c>
      <c r="H342" s="34">
        <v>7620.0042395000146</v>
      </c>
      <c r="I342" s="34">
        <v>16885.715300808602</v>
      </c>
      <c r="J342" s="34">
        <v>89.650499343872198</v>
      </c>
      <c r="K342" s="34">
        <v>13154.609948476591</v>
      </c>
      <c r="L342" s="34">
        <v>5351.5026792968802</v>
      </c>
      <c r="M342" s="34">
        <v>29002.949085042987</v>
      </c>
      <c r="N342" s="34">
        <v>11445.679761156251</v>
      </c>
      <c r="O342" s="34">
        <v>27450.306532680042</v>
      </c>
      <c r="P342" s="34">
        <v>5389.5827948535125</v>
      </c>
      <c r="Q342" s="34">
        <v>31.185610771179189</v>
      </c>
      <c r="R342" s="34">
        <v>3783.0434361230482</v>
      </c>
      <c r="S342" s="34">
        <v>28271.654455123313</v>
      </c>
      <c r="T342" s="34">
        <v>10127.118536640648</v>
      </c>
      <c r="U342" s="34">
        <v>5929.6502376796898</v>
      </c>
      <c r="V342" s="34">
        <v>39761.74167835938</v>
      </c>
      <c r="W342" s="34">
        <v>1225.6941631874997</v>
      </c>
      <c r="X342" s="34">
        <v>5876.081702057003</v>
      </c>
      <c r="Y342" s="34">
        <v>21749.915884895217</v>
      </c>
      <c r="Z342" s="34">
        <v>179.08556076049811</v>
      </c>
      <c r="AA342" s="34">
        <v>10499.309104234391</v>
      </c>
      <c r="AB342" s="34">
        <v>11475.212430342324</v>
      </c>
      <c r="AC342" s="34">
        <v>16497.838362713661</v>
      </c>
      <c r="AD342" s="34">
        <v>22510.61283075</v>
      </c>
      <c r="AE342" s="34">
        <v>6514.4738935494406</v>
      </c>
      <c r="AF342" s="34">
        <v>21.694657258064517</v>
      </c>
      <c r="AG342" s="34">
        <v>12792.22141453125</v>
      </c>
      <c r="AH342" s="34">
        <v>26457.012653093749</v>
      </c>
      <c r="AI342" s="34">
        <v>3836.7816406250095</v>
      </c>
      <c r="AJ342" s="34">
        <v>32.104996779295391</v>
      </c>
      <c r="AK342" s="34">
        <v>3608.3108904765595</v>
      </c>
      <c r="AL342" s="34">
        <v>13144.757357031262</v>
      </c>
      <c r="AM342" s="34">
        <v>5378.6760805686699</v>
      </c>
      <c r="AN342" s="34">
        <v>9338.2373051718896</v>
      </c>
      <c r="AO342" s="34">
        <v>28623.877399132816</v>
      </c>
      <c r="AP342" s="34">
        <v>647.16156005859398</v>
      </c>
      <c r="AQ342" s="34">
        <v>29315.396673214076</v>
      </c>
      <c r="AR342" s="34">
        <v>32670.76888363648</v>
      </c>
      <c r="AS342" s="34">
        <v>29150.880772445329</v>
      </c>
      <c r="AT342" s="34">
        <v>19284.664570143948</v>
      </c>
      <c r="AU342" s="34">
        <v>31227.234928031277</v>
      </c>
      <c r="AV342" s="34">
        <v>11107.54980600916</v>
      </c>
      <c r="AW342" s="34">
        <v>5837.6172638095859</v>
      </c>
      <c r="AX342" s="34">
        <v>25330.926392126981</v>
      </c>
      <c r="AY342" s="34">
        <v>24770.969487334871</v>
      </c>
    </row>
    <row r="343" spans="1:51" x14ac:dyDescent="0.25">
      <c r="A343" s="32">
        <v>44545</v>
      </c>
      <c r="B343" s="33">
        <v>6</v>
      </c>
      <c r="C343" s="34">
        <v>17554.460917817349</v>
      </c>
      <c r="D343" s="34">
        <v>25348.245760468752</v>
      </c>
      <c r="E343" s="34">
        <v>9953.3767106484593</v>
      </c>
      <c r="F343" s="34">
        <v>33053.650116421908</v>
      </c>
      <c r="G343" s="34">
        <v>15874.305666908753</v>
      </c>
      <c r="H343" s="34">
        <v>7512.9661526406453</v>
      </c>
      <c r="I343" s="34">
        <v>17127.682223273456</v>
      </c>
      <c r="J343" s="34">
        <v>93.016990661621094</v>
      </c>
      <c r="K343" s="34">
        <v>13349.593074656259</v>
      </c>
      <c r="L343" s="34">
        <v>5447.3157776406406</v>
      </c>
      <c r="M343" s="34">
        <v>28907.535250021941</v>
      </c>
      <c r="N343" s="34">
        <v>11437.093359765629</v>
      </c>
      <c r="O343" s="34">
        <v>27974.281240305052</v>
      </c>
      <c r="P343" s="34">
        <v>5520.9884466210997</v>
      </c>
      <c r="Q343" s="34">
        <v>30.898824691772461</v>
      </c>
      <c r="R343" s="34">
        <v>3714.4583955468756</v>
      </c>
      <c r="S343" s="34">
        <v>28358.148697920187</v>
      </c>
      <c r="T343" s="34">
        <v>10026.543544359392</v>
      </c>
      <c r="U343" s="34">
        <v>5991.8857032109499</v>
      </c>
      <c r="V343" s="34">
        <v>41067.129152468762</v>
      </c>
      <c r="W343" s="34">
        <v>1117.91332853125</v>
      </c>
      <c r="X343" s="34">
        <v>5565.1566431317688</v>
      </c>
      <c r="Y343" s="34">
        <v>21960.364813996566</v>
      </c>
      <c r="Z343" s="34">
        <v>218.39662780761722</v>
      </c>
      <c r="AA343" s="34">
        <v>10691.953158515631</v>
      </c>
      <c r="AB343" s="34">
        <v>11267.947018850133</v>
      </c>
      <c r="AC343" s="34">
        <v>16185.386575310842</v>
      </c>
      <c r="AD343" s="34">
        <v>22368.790958640628</v>
      </c>
      <c r="AE343" s="34">
        <v>5785.0441041431968</v>
      </c>
      <c r="AF343" s="34">
        <v>21.694657258064517</v>
      </c>
      <c r="AG343" s="34">
        <v>12989.122048624999</v>
      </c>
      <c r="AH343" s="34">
        <v>25803.039046531245</v>
      </c>
      <c r="AI343" s="34">
        <v>3924.9538330078203</v>
      </c>
      <c r="AJ343" s="34">
        <v>33.290197890517902</v>
      </c>
      <c r="AK343" s="34">
        <v>3592.0987873345007</v>
      </c>
      <c r="AL343" s="34">
        <v>13497.441054812511</v>
      </c>
      <c r="AM343" s="34">
        <v>5399.0691880295981</v>
      </c>
      <c r="AN343" s="34">
        <v>9123.4886623281309</v>
      </c>
      <c r="AO343" s="34">
        <v>28264.695733527351</v>
      </c>
      <c r="AP343" s="34">
        <v>657.43264770507801</v>
      </c>
      <c r="AQ343" s="34">
        <v>29401.1228059719</v>
      </c>
      <c r="AR343" s="34">
        <v>32589.843537269284</v>
      </c>
      <c r="AS343" s="34">
        <v>29674.558457500021</v>
      </c>
      <c r="AT343" s="34">
        <v>19207.855042706447</v>
      </c>
      <c r="AU343" s="34">
        <v>31860.871234734394</v>
      </c>
      <c r="AV343" s="34">
        <v>13474.461133946672</v>
      </c>
      <c r="AW343" s="34">
        <v>3416.1139684619084</v>
      </c>
      <c r="AX343" s="34">
        <v>25512.009520439471</v>
      </c>
      <c r="AY343" s="34">
        <v>24902.489395084864</v>
      </c>
    </row>
    <row r="344" spans="1:51" x14ac:dyDescent="0.25">
      <c r="A344" s="32">
        <v>44545</v>
      </c>
      <c r="B344" s="33">
        <v>7</v>
      </c>
      <c r="C344" s="34">
        <v>17073.12032637986</v>
      </c>
      <c r="D344" s="34">
        <v>26141.858415000002</v>
      </c>
      <c r="E344" s="34">
        <v>10090.370827601568</v>
      </c>
      <c r="F344" s="34">
        <v>35530.271880203145</v>
      </c>
      <c r="G344" s="34">
        <v>16237.966356535604</v>
      </c>
      <c r="H344" s="34">
        <v>7560.9375035625235</v>
      </c>
      <c r="I344" s="34">
        <v>18865.488688453126</v>
      </c>
      <c r="J344" s="34">
        <v>103.7264003753662</v>
      </c>
      <c r="K344" s="34">
        <v>14265.046352109381</v>
      </c>
      <c r="L344" s="34">
        <v>4702.6963673984455</v>
      </c>
      <c r="M344" s="34">
        <v>29026.932442536392</v>
      </c>
      <c r="N344" s="34">
        <v>11245.500585640641</v>
      </c>
      <c r="O344" s="34">
        <v>31142.120797359719</v>
      </c>
      <c r="P344" s="34">
        <v>5561.779143769857</v>
      </c>
      <c r="Q344" s="34">
        <v>30.819311618804932</v>
      </c>
      <c r="R344" s="34">
        <v>3732.8890413046893</v>
      </c>
      <c r="S344" s="34">
        <v>29665.13593909207</v>
      </c>
      <c r="T344" s="34">
        <v>9455.0662325468929</v>
      </c>
      <c r="U344" s="34">
        <v>5798.2915636093794</v>
      </c>
      <c r="V344" s="34">
        <v>41831.010263593766</v>
      </c>
      <c r="W344" s="34">
        <v>1094.5265732421879</v>
      </c>
      <c r="X344" s="34">
        <v>4246.7556735865419</v>
      </c>
      <c r="Y344" s="34">
        <v>22474.386764938758</v>
      </c>
      <c r="Z344" s="34">
        <v>236.63549667358387</v>
      </c>
      <c r="AA344" s="34">
        <v>12323.768383703138</v>
      </c>
      <c r="AB344" s="34">
        <v>11787.29223953765</v>
      </c>
      <c r="AC344" s="34">
        <v>16860.519390112022</v>
      </c>
      <c r="AD344" s="34">
        <v>23428.971174500002</v>
      </c>
      <c r="AE344" s="34">
        <v>6071.4187169400884</v>
      </c>
      <c r="AF344" s="34">
        <v>21.694657258064517</v>
      </c>
      <c r="AG344" s="34">
        <v>14274.111196156249</v>
      </c>
      <c r="AH344" s="34">
        <v>26107.538343375003</v>
      </c>
      <c r="AI344" s="34">
        <v>3790.4429165558422</v>
      </c>
      <c r="AJ344" s="34">
        <v>22.907923490584494</v>
      </c>
      <c r="AK344" s="34">
        <v>4192.468135157058</v>
      </c>
      <c r="AL344" s="34">
        <v>13382.98461579688</v>
      </c>
      <c r="AM344" s="34">
        <v>5082.5249801467444</v>
      </c>
      <c r="AN344" s="34">
        <v>9538.2527544375098</v>
      </c>
      <c r="AO344" s="34">
        <v>28435.218271292972</v>
      </c>
      <c r="AP344" s="34">
        <v>572.76071614772013</v>
      </c>
      <c r="AQ344" s="34">
        <v>31102.623601276595</v>
      </c>
      <c r="AR344" s="34">
        <v>33259.336074980238</v>
      </c>
      <c r="AS344" s="34">
        <v>31393.728786812513</v>
      </c>
      <c r="AT344" s="34">
        <v>19518.035788940819</v>
      </c>
      <c r="AU344" s="34">
        <v>33810.038602718778</v>
      </c>
      <c r="AV344" s="34">
        <v>13432.073809509169</v>
      </c>
      <c r="AW344" s="34">
        <v>2065.0413667490302</v>
      </c>
      <c r="AX344" s="34">
        <v>25577.792811662126</v>
      </c>
      <c r="AY344" s="34">
        <v>25508.647186803617</v>
      </c>
    </row>
    <row r="345" spans="1:51" x14ac:dyDescent="0.25">
      <c r="A345" s="32">
        <v>44545</v>
      </c>
      <c r="B345" s="33">
        <v>8</v>
      </c>
      <c r="C345" s="34">
        <v>20954.59217102046</v>
      </c>
      <c r="D345" s="34">
        <v>29130.313807750004</v>
      </c>
      <c r="E345" s="34">
        <v>11534.962407531257</v>
      </c>
      <c r="F345" s="34">
        <v>44479.299507828138</v>
      </c>
      <c r="G345" s="34">
        <v>19140.272580422905</v>
      </c>
      <c r="H345" s="34">
        <v>8048.7127313125129</v>
      </c>
      <c r="I345" s="34">
        <v>22958.178967242202</v>
      </c>
      <c r="J345" s="34">
        <v>114.0811748504639</v>
      </c>
      <c r="K345" s="34">
        <v>16589.9895200469</v>
      </c>
      <c r="L345" s="34">
        <v>5692.0682066796935</v>
      </c>
      <c r="M345" s="34">
        <v>30493.193825171868</v>
      </c>
      <c r="N345" s="34">
        <v>12171.82490860938</v>
      </c>
      <c r="O345" s="34">
        <v>36503.629649383147</v>
      </c>
      <c r="P345" s="34">
        <v>5451.7050622760089</v>
      </c>
      <c r="Q345" s="34">
        <v>31.73521709442138</v>
      </c>
      <c r="R345" s="34">
        <v>3927.8841184531257</v>
      </c>
      <c r="S345" s="34">
        <v>32046.746564873316</v>
      </c>
      <c r="T345" s="34">
        <v>10309.660646320321</v>
      </c>
      <c r="U345" s="34">
        <v>6339.0174023047002</v>
      </c>
      <c r="V345" s="34">
        <v>44776.459075046878</v>
      </c>
      <c r="W345" s="34">
        <v>1753.2190565625012</v>
      </c>
      <c r="X345" s="34">
        <v>5537.0353334044594</v>
      </c>
      <c r="Y345" s="34">
        <v>24365.122899551105</v>
      </c>
      <c r="Z345" s="34">
        <v>228.73586608886711</v>
      </c>
      <c r="AA345" s="34">
        <v>14238.939106156224</v>
      </c>
      <c r="AB345" s="34">
        <v>16097.111404350155</v>
      </c>
      <c r="AC345" s="34">
        <v>19282.55005349065</v>
      </c>
      <c r="AD345" s="34">
        <v>25178.587363218743</v>
      </c>
      <c r="AE345" s="34">
        <v>8003.9295981431997</v>
      </c>
      <c r="AF345" s="34">
        <v>21.694657258064517</v>
      </c>
      <c r="AG345" s="34">
        <v>16310.55357196875</v>
      </c>
      <c r="AH345" s="34">
        <v>27292.246366374988</v>
      </c>
      <c r="AI345" s="34">
        <v>3963.5243763161184</v>
      </c>
      <c r="AJ345" s="34">
        <v>39.986888757163683</v>
      </c>
      <c r="AK345" s="34">
        <v>5698.6359369328147</v>
      </c>
      <c r="AL345" s="34">
        <v>14136.53992960938</v>
      </c>
      <c r="AM345" s="34">
        <v>5434.7538812874118</v>
      </c>
      <c r="AN345" s="34">
        <v>9564.1698424062597</v>
      </c>
      <c r="AO345" s="34">
        <v>31993.779856562498</v>
      </c>
      <c r="AP345" s="34">
        <v>545.06562060117722</v>
      </c>
      <c r="AQ345" s="34">
        <v>38187.436383839093</v>
      </c>
      <c r="AR345" s="34">
        <v>37819.19329080054</v>
      </c>
      <c r="AS345" s="34">
        <v>34054.137034812535</v>
      </c>
      <c r="AT345" s="34">
        <v>21144.85038944082</v>
      </c>
      <c r="AU345" s="34">
        <v>39165.419824890647</v>
      </c>
      <c r="AV345" s="34">
        <v>13396.699628290411</v>
      </c>
      <c r="AW345" s="34">
        <v>1352.3435067871123</v>
      </c>
      <c r="AX345" s="34">
        <v>26865.029548117189</v>
      </c>
      <c r="AY345" s="34">
        <v>32544.501917287958</v>
      </c>
    </row>
    <row r="346" spans="1:51" x14ac:dyDescent="0.25">
      <c r="A346" s="32">
        <v>44545</v>
      </c>
      <c r="B346" s="33">
        <v>9</v>
      </c>
      <c r="C346" s="34">
        <v>28099.315254817324</v>
      </c>
      <c r="D346" s="34">
        <v>34804.530753750005</v>
      </c>
      <c r="E346" s="34">
        <v>13670.840848609401</v>
      </c>
      <c r="F346" s="34">
        <v>52518.238686312507</v>
      </c>
      <c r="G346" s="34">
        <v>25233.173237131981</v>
      </c>
      <c r="H346" s="34">
        <v>10222.424322734383</v>
      </c>
      <c r="I346" s="34">
        <v>28307.468476960948</v>
      </c>
      <c r="J346" s="34">
        <v>132.20916748046869</v>
      </c>
      <c r="K346" s="34">
        <v>19348.21117314064</v>
      </c>
      <c r="L346" s="34">
        <v>7061.0377547109701</v>
      </c>
      <c r="M346" s="34">
        <v>36632.70838217553</v>
      </c>
      <c r="N346" s="34">
        <v>14177.80335225001</v>
      </c>
      <c r="O346" s="34">
        <v>43622.094980656591</v>
      </c>
      <c r="P346" s="34">
        <v>4630.2882823803075</v>
      </c>
      <c r="Q346" s="34">
        <v>32.984731674194336</v>
      </c>
      <c r="R346" s="34">
        <v>4256.5342466992197</v>
      </c>
      <c r="S346" s="34">
        <v>38231.799904248313</v>
      </c>
      <c r="T346" s="34">
        <v>12319.937699039076</v>
      </c>
      <c r="U346" s="34">
        <v>7207.3965133203101</v>
      </c>
      <c r="V346" s="34">
        <v>49716.891341750008</v>
      </c>
      <c r="W346" s="34">
        <v>2060.7820215039064</v>
      </c>
      <c r="X346" s="34">
        <v>9317.9846240441584</v>
      </c>
      <c r="Y346" s="34">
        <v>26805.063946671373</v>
      </c>
      <c r="Z346" s="34">
        <v>241.25155715942381</v>
      </c>
      <c r="AA346" s="34">
        <v>18113.545800531261</v>
      </c>
      <c r="AB346" s="34">
        <v>21263.894432678273</v>
      </c>
      <c r="AC346" s="34">
        <v>22270.82470209352</v>
      </c>
      <c r="AD346" s="34">
        <v>27926.094680093734</v>
      </c>
      <c r="AE346" s="34">
        <v>8369.6202530338342</v>
      </c>
      <c r="AF346" s="34">
        <v>21.694657258064517</v>
      </c>
      <c r="AG346" s="34">
        <v>18739.781466187498</v>
      </c>
      <c r="AH346" s="34">
        <v>30884.268121562498</v>
      </c>
      <c r="AI346" s="34">
        <v>5338.6407488157238</v>
      </c>
      <c r="AJ346" s="34">
        <v>92.355988397803287</v>
      </c>
      <c r="AK346" s="34">
        <v>7406.3862756097096</v>
      </c>
      <c r="AL346" s="34">
        <v>15482.643559031259</v>
      </c>
      <c r="AM346" s="34">
        <v>7791.786428670217</v>
      </c>
      <c r="AN346" s="34">
        <v>10024.08436495314</v>
      </c>
      <c r="AO346" s="34">
        <v>38444.406121101558</v>
      </c>
      <c r="AP346" s="34">
        <v>620.10845947265614</v>
      </c>
      <c r="AQ346" s="34">
        <v>47444.106162221891</v>
      </c>
      <c r="AR346" s="34">
        <v>46439.819564573998</v>
      </c>
      <c r="AS346" s="34">
        <v>39003.793744734387</v>
      </c>
      <c r="AT346" s="34">
        <v>25076.579307518929</v>
      </c>
      <c r="AU346" s="34">
        <v>44987.050299734379</v>
      </c>
      <c r="AV346" s="34">
        <v>16046.572563727917</v>
      </c>
      <c r="AW346" s="34">
        <v>590.50975025390608</v>
      </c>
      <c r="AX346" s="34">
        <v>30212.377121832054</v>
      </c>
      <c r="AY346" s="34">
        <v>44486.397623569224</v>
      </c>
    </row>
    <row r="347" spans="1:51" x14ac:dyDescent="0.25">
      <c r="A347" s="32">
        <v>44545</v>
      </c>
      <c r="B347" s="33">
        <v>10</v>
      </c>
      <c r="C347" s="34">
        <v>32552.196254942319</v>
      </c>
      <c r="D347" s="34">
        <v>38685.932366750014</v>
      </c>
      <c r="E347" s="34">
        <v>15156.1868759844</v>
      </c>
      <c r="F347" s="34">
        <v>59462.078721437487</v>
      </c>
      <c r="G347" s="34">
        <v>30828.924731161424</v>
      </c>
      <c r="H347" s="34">
        <v>11489.737509921893</v>
      </c>
      <c r="I347" s="34">
        <v>33483.760098531253</v>
      </c>
      <c r="J347" s="34">
        <v>136.12746429443359</v>
      </c>
      <c r="K347" s="34">
        <v>21591.76742825003</v>
      </c>
      <c r="L347" s="34">
        <v>7805.0723186875057</v>
      </c>
      <c r="M347" s="34">
        <v>41142.387661044442</v>
      </c>
      <c r="N347" s="34">
        <v>15996.0689154375</v>
      </c>
      <c r="O347" s="34">
        <v>49775.12159623472</v>
      </c>
      <c r="P347" s="34">
        <v>4259.851845746136</v>
      </c>
      <c r="Q347" s="34">
        <v>32.813235282897949</v>
      </c>
      <c r="R347" s="34">
        <v>6224.7528687148497</v>
      </c>
      <c r="S347" s="34">
        <v>43129.999223420178</v>
      </c>
      <c r="T347" s="34">
        <v>14466.22282720315</v>
      </c>
      <c r="U347" s="34">
        <v>8123.7398915234407</v>
      </c>
      <c r="V347" s="34">
        <v>55392.977773718754</v>
      </c>
      <c r="W347" s="34">
        <v>2124.5113398515605</v>
      </c>
      <c r="X347" s="34">
        <v>11813.218727795547</v>
      </c>
      <c r="Y347" s="34">
        <v>28469.864030586865</v>
      </c>
      <c r="Z347" s="34">
        <v>291.43086990356448</v>
      </c>
      <c r="AA347" s="34">
        <v>21065.187809687515</v>
      </c>
      <c r="AB347" s="34">
        <v>23860.722363943903</v>
      </c>
      <c r="AC347" s="34">
        <v>25691.824136327592</v>
      </c>
      <c r="AD347" s="34">
        <v>29686.145537624991</v>
      </c>
      <c r="AE347" s="34">
        <v>9615.1821029400926</v>
      </c>
      <c r="AF347" s="34">
        <v>21.694657258064517</v>
      </c>
      <c r="AG347" s="34">
        <v>20852.749766156252</v>
      </c>
      <c r="AH347" s="34">
        <v>34285.393840249999</v>
      </c>
      <c r="AI347" s="34">
        <v>6018.4426155469773</v>
      </c>
      <c r="AJ347" s="34">
        <v>135.67583577986539</v>
      </c>
      <c r="AK347" s="34">
        <v>8227.9413814964028</v>
      </c>
      <c r="AL347" s="34">
        <v>17294.506949828141</v>
      </c>
      <c r="AM347" s="34">
        <v>9954.2630039827054</v>
      </c>
      <c r="AN347" s="34">
        <v>10571.09428331251</v>
      </c>
      <c r="AO347" s="34">
        <v>44747.442055164065</v>
      </c>
      <c r="AP347" s="34">
        <v>746.73976135253895</v>
      </c>
      <c r="AQ347" s="34">
        <v>55579.173563932825</v>
      </c>
      <c r="AR347" s="34">
        <v>53279.105711730212</v>
      </c>
      <c r="AS347" s="34">
        <v>43175.631126546883</v>
      </c>
      <c r="AT347" s="34">
        <v>27685.089570675198</v>
      </c>
      <c r="AU347" s="34">
        <v>47986.744963312514</v>
      </c>
      <c r="AV347" s="34">
        <v>18113.081340602916</v>
      </c>
      <c r="AW347" s="34">
        <v>1043.070679561524</v>
      </c>
      <c r="AX347" s="34">
        <v>33729.86066378517</v>
      </c>
      <c r="AY347" s="34">
        <v>52962.067359850465</v>
      </c>
    </row>
    <row r="348" spans="1:51" x14ac:dyDescent="0.25">
      <c r="A348" s="32">
        <v>44545</v>
      </c>
      <c r="B348" s="33">
        <v>11</v>
      </c>
      <c r="C348" s="34">
        <v>35667.743952479526</v>
      </c>
      <c r="D348" s="34">
        <v>41260.095408281246</v>
      </c>
      <c r="E348" s="34">
        <v>16480.200476359401</v>
      </c>
      <c r="F348" s="34">
        <v>64767.99008028127</v>
      </c>
      <c r="G348" s="34">
        <v>34534.672730295264</v>
      </c>
      <c r="H348" s="34">
        <v>12075.224280687518</v>
      </c>
      <c r="I348" s="34">
        <v>36355.200282695318</v>
      </c>
      <c r="J348" s="34">
        <v>145.2781677246094</v>
      </c>
      <c r="K348" s="34">
        <v>22775.371736906272</v>
      </c>
      <c r="L348" s="34">
        <v>8470.9844648046819</v>
      </c>
      <c r="M348" s="34">
        <v>42373.332380609376</v>
      </c>
      <c r="N348" s="34">
        <v>18033.285424031252</v>
      </c>
      <c r="O348" s="34">
        <v>53654.809378281599</v>
      </c>
      <c r="P348" s="34">
        <v>4311.4179038659413</v>
      </c>
      <c r="Q348" s="34">
        <v>33.329943656921387</v>
      </c>
      <c r="R348" s="34">
        <v>7945.1872674648494</v>
      </c>
      <c r="S348" s="34">
        <v>45927.641778138917</v>
      </c>
      <c r="T348" s="34">
        <v>16495.911926078152</v>
      </c>
      <c r="U348" s="34">
        <v>9175.2371135468802</v>
      </c>
      <c r="V348" s="34">
        <v>59754.396974000003</v>
      </c>
      <c r="W348" s="34">
        <v>2280.2085843671894</v>
      </c>
      <c r="X348" s="34">
        <v>11867.188909730708</v>
      </c>
      <c r="Y348" s="34">
        <v>29651.003586170238</v>
      </c>
      <c r="Z348" s="34">
        <v>267.7576995849609</v>
      </c>
      <c r="AA348" s="34">
        <v>23636.699465187507</v>
      </c>
      <c r="AB348" s="34">
        <v>24953.861875068898</v>
      </c>
      <c r="AC348" s="34">
        <v>28379.604123279849</v>
      </c>
      <c r="AD348" s="34">
        <v>31002.677137718754</v>
      </c>
      <c r="AE348" s="34">
        <v>8559.2262412525888</v>
      </c>
      <c r="AF348" s="34">
        <v>21.694657258064517</v>
      </c>
      <c r="AG348" s="34">
        <v>21731.798235374998</v>
      </c>
      <c r="AH348" s="34">
        <v>36113.642366781249</v>
      </c>
      <c r="AI348" s="34">
        <v>6334.4746664255545</v>
      </c>
      <c r="AJ348" s="34">
        <v>143.33544964097075</v>
      </c>
      <c r="AK348" s="34">
        <v>8564.8097134873806</v>
      </c>
      <c r="AL348" s="34">
        <v>18870.000810093763</v>
      </c>
      <c r="AM348" s="34">
        <v>11287.431733951467</v>
      </c>
      <c r="AN348" s="34">
        <v>10954.901452187511</v>
      </c>
      <c r="AO348" s="34">
        <v>48390.110557945314</v>
      </c>
      <c r="AP348" s="34">
        <v>859.10511779784997</v>
      </c>
      <c r="AQ348" s="34">
        <v>60044.924433870314</v>
      </c>
      <c r="AR348" s="34">
        <v>56462.289835253694</v>
      </c>
      <c r="AS348" s="34">
        <v>46103.12677231252</v>
      </c>
      <c r="AT348" s="34">
        <v>29019.065126675167</v>
      </c>
      <c r="AU348" s="34">
        <v>52195.489794046887</v>
      </c>
      <c r="AV348" s="34">
        <v>19255.817788946671</v>
      </c>
      <c r="AW348" s="34">
        <v>2918.691803475122</v>
      </c>
      <c r="AX348" s="34">
        <v>36344.937672929693</v>
      </c>
      <c r="AY348" s="34">
        <v>57290.290572162899</v>
      </c>
    </row>
    <row r="349" spans="1:51" x14ac:dyDescent="0.25">
      <c r="A349" s="32">
        <v>44545</v>
      </c>
      <c r="B349" s="33">
        <v>12</v>
      </c>
      <c r="C349" s="34">
        <v>37569.734943682946</v>
      </c>
      <c r="D349" s="34">
        <v>43446.957043375005</v>
      </c>
      <c r="E349" s="34">
        <v>18284.022694234402</v>
      </c>
      <c r="F349" s="34">
        <v>68529.167100781255</v>
      </c>
      <c r="G349" s="34">
        <v>36633.033010273764</v>
      </c>
      <c r="H349" s="34">
        <v>12394.557889859389</v>
      </c>
      <c r="I349" s="34">
        <v>38426.572435007809</v>
      </c>
      <c r="J349" s="34">
        <v>146.79730987548831</v>
      </c>
      <c r="K349" s="34">
        <v>23706.660222859387</v>
      </c>
      <c r="L349" s="34">
        <v>8437.0493379375202</v>
      </c>
      <c r="M349" s="34">
        <v>44958.292736959986</v>
      </c>
      <c r="N349" s="34">
        <v>19873.794359937499</v>
      </c>
      <c r="O349" s="34">
        <v>55600.38647175036</v>
      </c>
      <c r="P349" s="34">
        <v>4571.6795707171677</v>
      </c>
      <c r="Q349" s="34">
        <v>33.762664794921875</v>
      </c>
      <c r="R349" s="34">
        <v>8636.2532054257972</v>
      </c>
      <c r="S349" s="34">
        <v>48626.108676732678</v>
      </c>
      <c r="T349" s="34">
        <v>17997.654191875008</v>
      </c>
      <c r="U349" s="34">
        <v>10429.322525750011</v>
      </c>
      <c r="V349" s="34">
        <v>64038.434103749991</v>
      </c>
      <c r="W349" s="34">
        <v>2095.9096379296998</v>
      </c>
      <c r="X349" s="34">
        <v>13490.772298082928</v>
      </c>
      <c r="Y349" s="34">
        <v>30174.426611935465</v>
      </c>
      <c r="Z349" s="34">
        <v>253.20851165771489</v>
      </c>
      <c r="AA349" s="34">
        <v>24526.616842859377</v>
      </c>
      <c r="AB349" s="34">
        <v>26035.026603522012</v>
      </c>
      <c r="AC349" s="34">
        <v>30166.057590771416</v>
      </c>
      <c r="AD349" s="34">
        <v>33287.135421562503</v>
      </c>
      <c r="AE349" s="34">
        <v>8939.3377551975809</v>
      </c>
      <c r="AF349" s="34">
        <v>21.694657258064517</v>
      </c>
      <c r="AG349" s="34">
        <v>22549.619780968751</v>
      </c>
      <c r="AH349" s="34">
        <v>38620.553275093749</v>
      </c>
      <c r="AI349" s="34">
        <v>6621.1848736174352</v>
      </c>
      <c r="AJ349" s="34">
        <v>156.68650588941063</v>
      </c>
      <c r="AK349" s="34">
        <v>8441.1226566156347</v>
      </c>
      <c r="AL349" s="34">
        <v>20066.13103773438</v>
      </c>
      <c r="AM349" s="34">
        <v>13000.01266624834</v>
      </c>
      <c r="AN349" s="34">
        <v>11699.20327760938</v>
      </c>
      <c r="AO349" s="34">
        <v>52132.447918609381</v>
      </c>
      <c r="AP349" s="34">
        <v>859.28901672363384</v>
      </c>
      <c r="AQ349" s="34">
        <v>63395.350120104711</v>
      </c>
      <c r="AR349" s="34">
        <v>59269.33234464431</v>
      </c>
      <c r="AS349" s="34">
        <v>48753.096778515639</v>
      </c>
      <c r="AT349" s="34">
        <v>31148.82272017518</v>
      </c>
      <c r="AU349" s="34">
        <v>54933.027329500008</v>
      </c>
      <c r="AV349" s="34">
        <v>19922.947825821662</v>
      </c>
      <c r="AW349" s="34">
        <v>3792.8156423613382</v>
      </c>
      <c r="AX349" s="34">
        <v>38602.267152609405</v>
      </c>
      <c r="AY349" s="34">
        <v>59975.604732756699</v>
      </c>
    </row>
    <row r="350" spans="1:51" x14ac:dyDescent="0.25">
      <c r="A350" s="32">
        <v>44545</v>
      </c>
      <c r="B350" s="33">
        <v>13</v>
      </c>
      <c r="C350" s="34">
        <v>39602.170257260092</v>
      </c>
      <c r="D350" s="34">
        <v>45413.991541374999</v>
      </c>
      <c r="E350" s="34">
        <v>19667.567012531268</v>
      </c>
      <c r="F350" s="34">
        <v>72672.668319468765</v>
      </c>
      <c r="G350" s="34">
        <v>39652.710713501074</v>
      </c>
      <c r="H350" s="34">
        <v>11960.540885562517</v>
      </c>
      <c r="I350" s="34">
        <v>40135.489605804702</v>
      </c>
      <c r="J350" s="34">
        <v>148.30019760131839</v>
      </c>
      <c r="K350" s="34">
        <v>24901.499487843768</v>
      </c>
      <c r="L350" s="34">
        <v>9470.4504144374914</v>
      </c>
      <c r="M350" s="34">
        <v>44902.47292417576</v>
      </c>
      <c r="N350" s="34">
        <v>21516.233373374998</v>
      </c>
      <c r="O350" s="34">
        <v>58444.989136875338</v>
      </c>
      <c r="P350" s="34">
        <v>5018.2583796289637</v>
      </c>
      <c r="Q350" s="34">
        <v>35.05649471282959</v>
      </c>
      <c r="R350" s="34">
        <v>9376.8486202382883</v>
      </c>
      <c r="S350" s="34">
        <v>51890.155200623289</v>
      </c>
      <c r="T350" s="34">
        <v>19380.455923031259</v>
      </c>
      <c r="U350" s="34">
        <v>11333.364121125</v>
      </c>
      <c r="V350" s="34">
        <v>67664.364569562502</v>
      </c>
      <c r="W350" s="34">
        <v>2271.2897172656199</v>
      </c>
      <c r="X350" s="34">
        <v>14394.450042228013</v>
      </c>
      <c r="Y350" s="34">
        <v>29883.247463463213</v>
      </c>
      <c r="Z350" s="34">
        <v>272.39773193359383</v>
      </c>
      <c r="AA350" s="34">
        <v>26238.287017015657</v>
      </c>
      <c r="AB350" s="34">
        <v>26777.553785631382</v>
      </c>
      <c r="AC350" s="34">
        <v>31999.293341109224</v>
      </c>
      <c r="AD350" s="34">
        <v>36552.026766499999</v>
      </c>
      <c r="AE350" s="34">
        <v>9674.6698516010802</v>
      </c>
      <c r="AF350" s="34">
        <v>21.694657258064517</v>
      </c>
      <c r="AG350" s="34">
        <v>23986.471969562499</v>
      </c>
      <c r="AH350" s="34">
        <v>42264.1625165</v>
      </c>
      <c r="AI350" s="34">
        <v>6982.28267960214</v>
      </c>
      <c r="AJ350" s="34">
        <v>162.47508126772027</v>
      </c>
      <c r="AK350" s="34">
        <v>8088.9958849383547</v>
      </c>
      <c r="AL350" s="34">
        <v>21593.17980350001</v>
      </c>
      <c r="AM350" s="34">
        <v>14385.760161435843</v>
      </c>
      <c r="AN350" s="34">
        <v>12518.064246343751</v>
      </c>
      <c r="AO350" s="34">
        <v>55860.298547820334</v>
      </c>
      <c r="AP350" s="34">
        <v>811.86402893066474</v>
      </c>
      <c r="AQ350" s="34">
        <v>66319.263879182821</v>
      </c>
      <c r="AR350" s="34">
        <v>62026.479063222418</v>
      </c>
      <c r="AS350" s="34">
        <v>51963.719072015636</v>
      </c>
      <c r="AT350" s="34">
        <v>32371.217856331416</v>
      </c>
      <c r="AU350" s="34">
        <v>58263.926758031259</v>
      </c>
      <c r="AV350" s="34">
        <v>21385.607468009166</v>
      </c>
      <c r="AW350" s="34">
        <v>4602.1942135781337</v>
      </c>
      <c r="AX350" s="34">
        <v>41684.674435777364</v>
      </c>
      <c r="AY350" s="34">
        <v>62636.3838137567</v>
      </c>
    </row>
    <row r="351" spans="1:51" x14ac:dyDescent="0.25">
      <c r="A351" s="32">
        <v>44545</v>
      </c>
      <c r="B351" s="33">
        <v>14</v>
      </c>
      <c r="C351" s="34">
        <v>40448.41109979491</v>
      </c>
      <c r="D351" s="34">
        <v>46361.591888812487</v>
      </c>
      <c r="E351" s="34">
        <v>20645.678963468763</v>
      </c>
      <c r="F351" s="34">
        <v>75711.048563156277</v>
      </c>
      <c r="G351" s="34">
        <v>38851.77966092492</v>
      </c>
      <c r="H351" s="34">
        <v>12056.787634906264</v>
      </c>
      <c r="I351" s="34">
        <v>41416.452911617191</v>
      </c>
      <c r="J351" s="34">
        <v>149.68751525878912</v>
      </c>
      <c r="K351" s="34">
        <v>25442.447011406253</v>
      </c>
      <c r="L351" s="34">
        <v>9349.9048741249935</v>
      </c>
      <c r="M351" s="34">
        <v>45341.89389616769</v>
      </c>
      <c r="N351" s="34">
        <v>21993.464148343752</v>
      </c>
      <c r="O351" s="34">
        <v>60104.580704969092</v>
      </c>
      <c r="P351" s="34">
        <v>5342.5446157530587</v>
      </c>
      <c r="Q351" s="34">
        <v>34.56409835815429</v>
      </c>
      <c r="R351" s="34">
        <v>10049.743127445317</v>
      </c>
      <c r="S351" s="34">
        <v>53753.477954185786</v>
      </c>
      <c r="T351" s="34">
        <v>20141.144932531257</v>
      </c>
      <c r="U351" s="34">
        <v>11584.479202843761</v>
      </c>
      <c r="V351" s="34">
        <v>71304.564237875005</v>
      </c>
      <c r="W351" s="34">
        <v>2564.4059815781302</v>
      </c>
      <c r="X351" s="34">
        <v>14592.76126789756</v>
      </c>
      <c r="Y351" s="34">
        <v>30507.847435876665</v>
      </c>
      <c r="Z351" s="34">
        <v>276.26203063964851</v>
      </c>
      <c r="AA351" s="34">
        <v>27114.847412968757</v>
      </c>
      <c r="AB351" s="34">
        <v>27519.943172725129</v>
      </c>
      <c r="AC351" s="34">
        <v>32829.080719728685</v>
      </c>
      <c r="AD351" s="34">
        <v>39205.827598156262</v>
      </c>
      <c r="AE351" s="34">
        <v>10915.030781533853</v>
      </c>
      <c r="AF351" s="34">
        <v>21.694657258064517</v>
      </c>
      <c r="AG351" s="34">
        <v>25105.349081687498</v>
      </c>
      <c r="AH351" s="34">
        <v>46359.532814062513</v>
      </c>
      <c r="AI351" s="34">
        <v>6250.478426091222</v>
      </c>
      <c r="AJ351" s="34">
        <v>127.57325693508687</v>
      </c>
      <c r="AK351" s="34">
        <v>8349.8808884297923</v>
      </c>
      <c r="AL351" s="34">
        <v>22770.692370156259</v>
      </c>
      <c r="AM351" s="34">
        <v>15945.995144435836</v>
      </c>
      <c r="AN351" s="34">
        <v>13079.116737093749</v>
      </c>
      <c r="AO351" s="34">
        <v>58316.242695453126</v>
      </c>
      <c r="AP351" s="34">
        <v>784.34916687011787</v>
      </c>
      <c r="AQ351" s="34">
        <v>68625.675505276566</v>
      </c>
      <c r="AR351" s="34">
        <v>63951.140195175547</v>
      </c>
      <c r="AS351" s="34">
        <v>54277.217535171905</v>
      </c>
      <c r="AT351" s="34">
        <v>32574.668773643927</v>
      </c>
      <c r="AU351" s="34">
        <v>60886.914622812503</v>
      </c>
      <c r="AV351" s="34">
        <v>22097.779275665409</v>
      </c>
      <c r="AW351" s="34">
        <v>5949.5557257382916</v>
      </c>
      <c r="AX351" s="34">
        <v>45054.650561414091</v>
      </c>
      <c r="AY351" s="34">
        <v>64493.898435819181</v>
      </c>
    </row>
    <row r="352" spans="1:51" x14ac:dyDescent="0.25">
      <c r="A352" s="32">
        <v>44545</v>
      </c>
      <c r="B352" s="33">
        <v>15</v>
      </c>
      <c r="C352" s="34">
        <v>39975.067862101263</v>
      </c>
      <c r="D352" s="34">
        <v>47104.812565843749</v>
      </c>
      <c r="E352" s="34">
        <v>20371.203873171879</v>
      </c>
      <c r="F352" s="34">
        <v>74561.986435187486</v>
      </c>
      <c r="G352" s="34">
        <v>41246.145578110794</v>
      </c>
      <c r="H352" s="34">
        <v>12083.33183617189</v>
      </c>
      <c r="I352" s="34">
        <v>41287.209363984373</v>
      </c>
      <c r="J352" s="34">
        <v>142.02413940429688</v>
      </c>
      <c r="K352" s="34">
        <v>25960.931727906256</v>
      </c>
      <c r="L352" s="34">
        <v>10654.849557945341</v>
      </c>
      <c r="M352" s="34">
        <v>46423.957945452581</v>
      </c>
      <c r="N352" s="34">
        <v>22228.698852125002</v>
      </c>
      <c r="O352" s="34">
        <v>59481.329713859712</v>
      </c>
      <c r="P352" s="34">
        <v>5573.7450999139855</v>
      </c>
      <c r="Q352" s="34">
        <v>34.489488601684563</v>
      </c>
      <c r="R352" s="34">
        <v>10119.920318984388</v>
      </c>
      <c r="S352" s="34">
        <v>55049.738271342037</v>
      </c>
      <c r="T352" s="34">
        <v>19547.706311656253</v>
      </c>
      <c r="U352" s="34">
        <v>11143.73320065627</v>
      </c>
      <c r="V352" s="34">
        <v>71931.820865250003</v>
      </c>
      <c r="W352" s="34">
        <v>2495.9414321171998</v>
      </c>
      <c r="X352" s="34">
        <v>14541.01150209343</v>
      </c>
      <c r="Y352" s="34">
        <v>30915.576959928447</v>
      </c>
      <c r="Z352" s="34">
        <v>276.03257354736331</v>
      </c>
      <c r="AA352" s="34">
        <v>29185.320553062513</v>
      </c>
      <c r="AB352" s="34">
        <v>27436.429042006384</v>
      </c>
      <c r="AC352" s="34">
        <v>32501.009830857547</v>
      </c>
      <c r="AD352" s="34">
        <v>39955.396593281257</v>
      </c>
      <c r="AE352" s="34">
        <v>10410.619523549474</v>
      </c>
      <c r="AF352" s="34">
        <v>21.694657258064517</v>
      </c>
      <c r="AG352" s="34">
        <v>23146.133137500001</v>
      </c>
      <c r="AH352" s="34">
        <v>46988.674351812486</v>
      </c>
      <c r="AI352" s="34">
        <v>6775.0794351464547</v>
      </c>
      <c r="AJ352" s="34">
        <v>140.4801467186706</v>
      </c>
      <c r="AK352" s="34">
        <v>8655.6361751815111</v>
      </c>
      <c r="AL352" s="34">
        <v>22805.946094015628</v>
      </c>
      <c r="AM352" s="34">
        <v>16791.100665029586</v>
      </c>
      <c r="AN352" s="34">
        <v>13614.58376359375</v>
      </c>
      <c r="AO352" s="34">
        <v>59835.546467679691</v>
      </c>
      <c r="AP352" s="34">
        <v>787.08522033691509</v>
      </c>
      <c r="AQ352" s="34">
        <v>68984.793238464074</v>
      </c>
      <c r="AR352" s="34">
        <v>66956.754257386492</v>
      </c>
      <c r="AS352" s="34">
        <v>55609.584269999999</v>
      </c>
      <c r="AT352" s="34">
        <v>33671.653850175164</v>
      </c>
      <c r="AU352" s="34">
        <v>61253.485935218749</v>
      </c>
      <c r="AV352" s="34">
        <v>22487.680810915419</v>
      </c>
      <c r="AW352" s="34">
        <v>6360.2042536113313</v>
      </c>
      <c r="AX352" s="34">
        <v>46542.293092664084</v>
      </c>
      <c r="AY352" s="34">
        <v>64649.469013006696</v>
      </c>
    </row>
    <row r="353" spans="1:51" x14ac:dyDescent="0.25">
      <c r="A353" s="32">
        <v>44545</v>
      </c>
      <c r="B353" s="33">
        <v>16</v>
      </c>
      <c r="C353" s="34">
        <v>39944.948493063137</v>
      </c>
      <c r="D353" s="34">
        <v>47817.663080812505</v>
      </c>
      <c r="E353" s="34">
        <v>20422.067709140632</v>
      </c>
      <c r="F353" s="34">
        <v>73630.157656093754</v>
      </c>
      <c r="G353" s="34">
        <v>43126.926704253223</v>
      </c>
      <c r="H353" s="34">
        <v>12432.439243484405</v>
      </c>
      <c r="I353" s="34">
        <v>41396.647474773439</v>
      </c>
      <c r="J353" s="34">
        <v>137.93229293823239</v>
      </c>
      <c r="K353" s="34">
        <v>25840.394608125021</v>
      </c>
      <c r="L353" s="34">
        <v>11042.595881593748</v>
      </c>
      <c r="M353" s="34">
        <v>47834.412097867717</v>
      </c>
      <c r="N353" s="34">
        <v>22700.042614156249</v>
      </c>
      <c r="O353" s="34">
        <v>59635.335529219097</v>
      </c>
      <c r="P353" s="34">
        <v>5827.7027127798965</v>
      </c>
      <c r="Q353" s="34">
        <v>35.004427909851074</v>
      </c>
      <c r="R353" s="34">
        <v>10159.89845015625</v>
      </c>
      <c r="S353" s="34">
        <v>55518.533830998291</v>
      </c>
      <c r="T353" s="34">
        <v>19522.464675921874</v>
      </c>
      <c r="U353" s="34">
        <v>11038.196120625011</v>
      </c>
      <c r="V353" s="34">
        <v>71937.351693531236</v>
      </c>
      <c r="W353" s="34">
        <v>2651.4442934609506</v>
      </c>
      <c r="X353" s="34">
        <v>15513.697808181727</v>
      </c>
      <c r="Y353" s="34">
        <v>31677.755956429595</v>
      </c>
      <c r="Z353" s="34">
        <v>284.9784454345704</v>
      </c>
      <c r="AA353" s="34">
        <v>28841.67143681251</v>
      </c>
      <c r="AB353" s="34">
        <v>27723.182395350137</v>
      </c>
      <c r="AC353" s="34">
        <v>32044.649668618851</v>
      </c>
      <c r="AD353" s="34">
        <v>40125.63029903124</v>
      </c>
      <c r="AE353" s="34">
        <v>9579.6549145806785</v>
      </c>
      <c r="AF353" s="34">
        <v>21.694657258064517</v>
      </c>
      <c r="AG353" s="34">
        <v>23064.79135528125</v>
      </c>
      <c r="AH353" s="34">
        <v>46597.720055437501</v>
      </c>
      <c r="AI353" s="34">
        <v>6937.3531875008412</v>
      </c>
      <c r="AJ353" s="34">
        <v>139.97438124203723</v>
      </c>
      <c r="AK353" s="34">
        <v>8736.6291864090017</v>
      </c>
      <c r="AL353" s="34">
        <v>22772.634396187521</v>
      </c>
      <c r="AM353" s="34">
        <v>16915.162285170216</v>
      </c>
      <c r="AN353" s="34">
        <v>13498.532058999999</v>
      </c>
      <c r="AO353" s="34">
        <v>60868.491254953136</v>
      </c>
      <c r="AP353" s="34">
        <v>873.5285339355479</v>
      </c>
      <c r="AQ353" s="34">
        <v>70079.0072009172</v>
      </c>
      <c r="AR353" s="34">
        <v>68299.941365495848</v>
      </c>
      <c r="AS353" s="34">
        <v>56152.282171734398</v>
      </c>
      <c r="AT353" s="34">
        <v>34011.300776737713</v>
      </c>
      <c r="AU353" s="34">
        <v>60903.523103656247</v>
      </c>
      <c r="AV353" s="34">
        <v>23029.325222384166</v>
      </c>
      <c r="AW353" s="34">
        <v>5752.9978638711027</v>
      </c>
      <c r="AX353" s="34">
        <v>46746.823076464854</v>
      </c>
      <c r="AY353" s="34">
        <v>65470.322577413033</v>
      </c>
    </row>
    <row r="354" spans="1:51" x14ac:dyDescent="0.25">
      <c r="A354" s="32">
        <v>44545</v>
      </c>
      <c r="B354" s="33">
        <v>17</v>
      </c>
      <c r="C354" s="34">
        <v>39724.890581660955</v>
      </c>
      <c r="D354" s="34">
        <v>48738.950707593765</v>
      </c>
      <c r="E354" s="34">
        <v>20009.895168640644</v>
      </c>
      <c r="F354" s="34">
        <v>72655.410258250005</v>
      </c>
      <c r="G354" s="34">
        <v>42800.319766494067</v>
      </c>
      <c r="H354" s="34">
        <v>12920.207241250029</v>
      </c>
      <c r="I354" s="34">
        <v>40699.904991507829</v>
      </c>
      <c r="J354" s="34">
        <v>140.12797164916989</v>
      </c>
      <c r="K354" s="34">
        <v>25735.930454343761</v>
      </c>
      <c r="L354" s="34">
        <v>11062.034731765647</v>
      </c>
      <c r="M354" s="34">
        <v>46846.628687385113</v>
      </c>
      <c r="N354" s="34">
        <v>22469.011691749998</v>
      </c>
      <c r="O354" s="34">
        <v>58839.336314297223</v>
      </c>
      <c r="P354" s="34">
        <v>5837.507632012931</v>
      </c>
      <c r="Q354" s="34">
        <v>35.146978378295891</v>
      </c>
      <c r="R354" s="34">
        <v>7081.8161246210948</v>
      </c>
      <c r="S354" s="34">
        <v>55010.708689904539</v>
      </c>
      <c r="T354" s="34">
        <v>19097.400785124999</v>
      </c>
      <c r="U354" s="34">
        <v>10467.881699265641</v>
      </c>
      <c r="V354" s="34">
        <v>71810.031311125014</v>
      </c>
      <c r="W354" s="34">
        <v>2652.1563937500096</v>
      </c>
      <c r="X354" s="34">
        <v>13577.224522774663</v>
      </c>
      <c r="Y354" s="34">
        <v>32036.600069882079</v>
      </c>
      <c r="Z354" s="34">
        <v>290.55002685546873</v>
      </c>
      <c r="AA354" s="34">
        <v>28701.56327775001</v>
      </c>
      <c r="AB354" s="34">
        <v>27653.061895490766</v>
      </c>
      <c r="AC354" s="34">
        <v>30989.774971334617</v>
      </c>
      <c r="AD354" s="34">
        <v>43433.164231843744</v>
      </c>
      <c r="AE354" s="34">
        <v>10171.832947986968</v>
      </c>
      <c r="AF354" s="34">
        <v>21.694657258064517</v>
      </c>
      <c r="AG354" s="34">
        <v>24769.272907343751</v>
      </c>
      <c r="AH354" s="34">
        <v>46817.795891624999</v>
      </c>
      <c r="AI354" s="34">
        <v>7149.9836382889134</v>
      </c>
      <c r="AJ354" s="34">
        <v>145.60565715377021</v>
      </c>
      <c r="AK354" s="34">
        <v>8272.2626297639781</v>
      </c>
      <c r="AL354" s="34">
        <v>22941.225949328127</v>
      </c>
      <c r="AM354" s="34">
        <v>18141.479420560816</v>
      </c>
      <c r="AN354" s="34">
        <v>14014.271399249999</v>
      </c>
      <c r="AO354" s="34">
        <v>61116.824526171891</v>
      </c>
      <c r="AP354" s="34">
        <v>860.45590209961108</v>
      </c>
      <c r="AQ354" s="34">
        <v>69639.246805979696</v>
      </c>
      <c r="AR354" s="34">
        <v>66440.309804542747</v>
      </c>
      <c r="AS354" s="34">
        <v>57710.89165100002</v>
      </c>
      <c r="AT354" s="34">
        <v>33667.086253737682</v>
      </c>
      <c r="AU354" s="34">
        <v>60043.770027031249</v>
      </c>
      <c r="AV354" s="34">
        <v>24645.135643946673</v>
      </c>
      <c r="AW354" s="34">
        <v>3375.71374451564</v>
      </c>
      <c r="AX354" s="34">
        <v>46783.69940748049</v>
      </c>
      <c r="AY354" s="34">
        <v>65778.524212475488</v>
      </c>
    </row>
    <row r="355" spans="1:51" x14ac:dyDescent="0.25">
      <c r="A355" s="32">
        <v>44545</v>
      </c>
      <c r="B355" s="33">
        <v>18</v>
      </c>
      <c r="C355" s="34">
        <v>39719.85352681885</v>
      </c>
      <c r="D355" s="34">
        <v>46419.301673000024</v>
      </c>
      <c r="E355" s="34">
        <v>18514.238440859383</v>
      </c>
      <c r="F355" s="34">
        <v>71372.9010614375</v>
      </c>
      <c r="G355" s="34">
        <v>39454.206637935509</v>
      </c>
      <c r="H355" s="34">
        <v>10815.125116890626</v>
      </c>
      <c r="I355" s="34">
        <v>39445.544354429709</v>
      </c>
      <c r="J355" s="34">
        <v>144.7845344543457</v>
      </c>
      <c r="K355" s="34">
        <v>24749.778224015659</v>
      </c>
      <c r="L355" s="34">
        <v>10529.126466843769</v>
      </c>
      <c r="M355" s="34">
        <v>43251.243168988251</v>
      </c>
      <c r="N355" s="34">
        <v>21402.094400531249</v>
      </c>
      <c r="O355" s="34">
        <v>56588.146356703481</v>
      </c>
      <c r="P355" s="34">
        <v>5900.5662033365697</v>
      </c>
      <c r="Q355" s="34">
        <v>35.184564590454087</v>
      </c>
      <c r="R355" s="34">
        <v>6871.9736701328175</v>
      </c>
      <c r="S355" s="34">
        <v>53860.938492185793</v>
      </c>
      <c r="T355" s="34">
        <v>18159.354633875028</v>
      </c>
      <c r="U355" s="34">
        <v>9525.00839173438</v>
      </c>
      <c r="V355" s="34">
        <v>70000.850823937493</v>
      </c>
      <c r="W355" s="34">
        <v>2408.5969074062496</v>
      </c>
      <c r="X355" s="34">
        <v>12860.626490603834</v>
      </c>
      <c r="Y355" s="34">
        <v>32430.89575249637</v>
      </c>
      <c r="Z355" s="34">
        <v>241.0432116699219</v>
      </c>
      <c r="AA355" s="34">
        <v>27664.033178390644</v>
      </c>
      <c r="AB355" s="34">
        <v>26685.452715350144</v>
      </c>
      <c r="AC355" s="34">
        <v>29884.097066158338</v>
      </c>
      <c r="AD355" s="34">
        <v>42879.94247006251</v>
      </c>
      <c r="AE355" s="34">
        <v>9215.0857392838334</v>
      </c>
      <c r="AF355" s="34">
        <v>21.694657258064517</v>
      </c>
      <c r="AG355" s="34">
        <v>24646.163825531254</v>
      </c>
      <c r="AH355" s="34">
        <v>47814.764696500002</v>
      </c>
      <c r="AI355" s="34">
        <v>7084.9774626500594</v>
      </c>
      <c r="AJ355" s="34">
        <v>80.679732741471582</v>
      </c>
      <c r="AK355" s="34">
        <v>7358.2094134616391</v>
      </c>
      <c r="AL355" s="34">
        <v>23132.980191406259</v>
      </c>
      <c r="AM355" s="34">
        <v>17957.470007482705</v>
      </c>
      <c r="AN355" s="34">
        <v>13453.535698406249</v>
      </c>
      <c r="AO355" s="34">
        <v>58860.53531362502</v>
      </c>
      <c r="AP355" s="34">
        <v>807.17993164062489</v>
      </c>
      <c r="AQ355" s="34">
        <v>67235.108437198433</v>
      </c>
      <c r="AR355" s="34">
        <v>62709.784649644294</v>
      </c>
      <c r="AS355" s="34">
        <v>56916.825076453162</v>
      </c>
      <c r="AT355" s="34">
        <v>32297.888191581449</v>
      </c>
      <c r="AU355" s="34">
        <v>58537.022148281256</v>
      </c>
      <c r="AV355" s="34">
        <v>26833.386471196667</v>
      </c>
      <c r="AW355" s="34">
        <v>1321.1006469882932</v>
      </c>
      <c r="AX355" s="34">
        <v>46800.061513730499</v>
      </c>
      <c r="AY355" s="34">
        <v>64421.570584225447</v>
      </c>
    </row>
    <row r="356" spans="1:51" x14ac:dyDescent="0.25">
      <c r="A356" s="32">
        <v>44545</v>
      </c>
      <c r="B356" s="33">
        <v>19</v>
      </c>
      <c r="C356" s="34">
        <v>36719.690812152396</v>
      </c>
      <c r="D356" s="34">
        <v>42469.106326843757</v>
      </c>
      <c r="E356" s="34">
        <v>17253.892870281263</v>
      </c>
      <c r="F356" s="34">
        <v>68383.356523968745</v>
      </c>
      <c r="G356" s="34">
        <v>36128.308200990803</v>
      </c>
      <c r="H356" s="34">
        <v>9041.0637726875175</v>
      </c>
      <c r="I356" s="34">
        <v>36235.880621632823</v>
      </c>
      <c r="J356" s="34">
        <v>152.1772575378418</v>
      </c>
      <c r="K356" s="34">
        <v>23158.522370265659</v>
      </c>
      <c r="L356" s="34">
        <v>9038.890719499992</v>
      </c>
      <c r="M356" s="34">
        <v>38752.481960301411</v>
      </c>
      <c r="N356" s="34">
        <v>19316.908557062499</v>
      </c>
      <c r="O356" s="34">
        <v>51989.787245531596</v>
      </c>
      <c r="P356" s="34">
        <v>5978.7146898307137</v>
      </c>
      <c r="Q356" s="34">
        <v>35.285310745239258</v>
      </c>
      <c r="R356" s="34">
        <v>6692.1707506445318</v>
      </c>
      <c r="S356" s="34">
        <v>51354.225507717041</v>
      </c>
      <c r="T356" s="34">
        <v>16657.985395062507</v>
      </c>
      <c r="U356" s="34">
        <v>8571.0006399687591</v>
      </c>
      <c r="V356" s="34">
        <v>67951.062177375003</v>
      </c>
      <c r="W356" s="34">
        <v>2281.9491402343797</v>
      </c>
      <c r="X356" s="34">
        <v>10221.190073463225</v>
      </c>
      <c r="Y356" s="34">
        <v>30526.923449436457</v>
      </c>
      <c r="Z356" s="34">
        <v>256.01929626464846</v>
      </c>
      <c r="AA356" s="34">
        <v>25179.099407281243</v>
      </c>
      <c r="AB356" s="34">
        <v>22995.679236725155</v>
      </c>
      <c r="AC356" s="34">
        <v>27867.659994995262</v>
      </c>
      <c r="AD356" s="34">
        <v>41905.644859249995</v>
      </c>
      <c r="AE356" s="34">
        <v>8426.4696821119778</v>
      </c>
      <c r="AF356" s="34">
        <v>21.694657258064517</v>
      </c>
      <c r="AG356" s="34">
        <v>23314.526455000003</v>
      </c>
      <c r="AH356" s="34">
        <v>47650.61048825</v>
      </c>
      <c r="AI356" s="34">
        <v>6508.6060152803957</v>
      </c>
      <c r="AJ356" s="34">
        <v>45.27624304187998</v>
      </c>
      <c r="AK356" s="34">
        <v>6253.6723821526884</v>
      </c>
      <c r="AL356" s="34">
        <v>23477.20537067188</v>
      </c>
      <c r="AM356" s="34">
        <v>16218.424315560835</v>
      </c>
      <c r="AN356" s="34">
        <v>13272.261748562498</v>
      </c>
      <c r="AO356" s="34">
        <v>54668.922511312492</v>
      </c>
      <c r="AP356" s="34">
        <v>753.45790100097611</v>
      </c>
      <c r="AQ356" s="34">
        <v>60103.305546495307</v>
      </c>
      <c r="AR356" s="34">
        <v>56071.405419738054</v>
      </c>
      <c r="AS356" s="34">
        <v>55631.154029812518</v>
      </c>
      <c r="AT356" s="34">
        <v>29418.12476251895</v>
      </c>
      <c r="AU356" s="34">
        <v>54937.312976500005</v>
      </c>
      <c r="AV356" s="34">
        <v>26399.987790946667</v>
      </c>
      <c r="AW356" s="34">
        <v>1663.2688595507857</v>
      </c>
      <c r="AX356" s="34">
        <v>45614.543405324235</v>
      </c>
      <c r="AY356" s="34">
        <v>57391.074543944233</v>
      </c>
    </row>
    <row r="357" spans="1:51" x14ac:dyDescent="0.25">
      <c r="A357" s="32">
        <v>44545</v>
      </c>
      <c r="B357" s="33">
        <v>20</v>
      </c>
      <c r="C357" s="34">
        <v>33033.543571504822</v>
      </c>
      <c r="D357" s="34">
        <v>41020.823779281258</v>
      </c>
      <c r="E357" s="34">
        <v>16786.821732031269</v>
      </c>
      <c r="F357" s="34">
        <v>63956.449136343763</v>
      </c>
      <c r="G357" s="34">
        <v>34525.491767549152</v>
      </c>
      <c r="H357" s="34">
        <v>8269.2422742812814</v>
      </c>
      <c r="I357" s="34">
        <v>33835.352100406264</v>
      </c>
      <c r="J357" s="34">
        <v>156.9030685424805</v>
      </c>
      <c r="K357" s="34">
        <v>22432.775942109398</v>
      </c>
      <c r="L357" s="34">
        <v>8468.6836424140638</v>
      </c>
      <c r="M357" s="34">
        <v>36959.31453078019</v>
      </c>
      <c r="N357" s="34">
        <v>18090.313257031252</v>
      </c>
      <c r="O357" s="34">
        <v>48677.1748725941</v>
      </c>
      <c r="P357" s="34">
        <v>6643.523276764633</v>
      </c>
      <c r="Q357" s="34">
        <v>34.732583999633789</v>
      </c>
      <c r="R357" s="34">
        <v>6659.5555845312501</v>
      </c>
      <c r="S357" s="34">
        <v>50649.935593342045</v>
      </c>
      <c r="T357" s="34">
        <v>15562.34059201564</v>
      </c>
      <c r="U357" s="34">
        <v>7849.2505038437594</v>
      </c>
      <c r="V357" s="34">
        <v>67218.948685781259</v>
      </c>
      <c r="W357" s="34">
        <v>2287.7056195390605</v>
      </c>
      <c r="X357" s="34">
        <v>9226.8609183694825</v>
      </c>
      <c r="Y357" s="34">
        <v>29448.53079318261</v>
      </c>
      <c r="Z357" s="34">
        <v>309.60965637207045</v>
      </c>
      <c r="AA357" s="34">
        <v>24797.519544093786</v>
      </c>
      <c r="AB357" s="34">
        <v>20268.158579303275</v>
      </c>
      <c r="AC357" s="34">
        <v>26781.023318532654</v>
      </c>
      <c r="AD357" s="34">
        <v>41176.474667781251</v>
      </c>
      <c r="AE357" s="34">
        <v>7666.7139914869622</v>
      </c>
      <c r="AF357" s="34">
        <v>21.694657258064517</v>
      </c>
      <c r="AG357" s="34">
        <v>23538.320691375</v>
      </c>
      <c r="AH357" s="34">
        <v>47242.086817656251</v>
      </c>
      <c r="AI357" s="34">
        <v>6512.1444839383721</v>
      </c>
      <c r="AJ357" s="34">
        <v>31.876125628999205</v>
      </c>
      <c r="AK357" s="34">
        <v>5165.439296279601</v>
      </c>
      <c r="AL357" s="34">
        <v>23872.016391156256</v>
      </c>
      <c r="AM357" s="34">
        <v>15402.228994013956</v>
      </c>
      <c r="AN357" s="34">
        <v>13715.78238734375</v>
      </c>
      <c r="AO357" s="34">
        <v>51226.662384109375</v>
      </c>
      <c r="AP357" s="34">
        <v>708.02726364135833</v>
      </c>
      <c r="AQ357" s="34">
        <v>53413.373208323435</v>
      </c>
      <c r="AR357" s="34">
        <v>53778.904943206806</v>
      </c>
      <c r="AS357" s="34">
        <v>56326.69763418752</v>
      </c>
      <c r="AT357" s="34">
        <v>26862.743340987668</v>
      </c>
      <c r="AU357" s="34">
        <v>52940.990762687507</v>
      </c>
      <c r="AV357" s="34">
        <v>26262.617522227905</v>
      </c>
      <c r="AW357" s="34">
        <v>3022.0032949609476</v>
      </c>
      <c r="AX357" s="34">
        <v>45843.345872753947</v>
      </c>
      <c r="AY357" s="34">
        <v>48187.764891912964</v>
      </c>
    </row>
    <row r="358" spans="1:51" x14ac:dyDescent="0.25">
      <c r="A358" s="32">
        <v>44545</v>
      </c>
      <c r="B358" s="33">
        <v>21</v>
      </c>
      <c r="C358" s="34">
        <v>30933.667460520439</v>
      </c>
      <c r="D358" s="34">
        <v>40470.739445031235</v>
      </c>
      <c r="E358" s="34">
        <v>16883.082124859389</v>
      </c>
      <c r="F358" s="34">
        <v>58452.25310300001</v>
      </c>
      <c r="G358" s="34">
        <v>34637.852305598637</v>
      </c>
      <c r="H358" s="34">
        <v>8401.6173201094007</v>
      </c>
      <c r="I358" s="34">
        <v>31489.686472949219</v>
      </c>
      <c r="J358" s="34">
        <v>165.87461853027338</v>
      </c>
      <c r="K358" s="34">
        <v>22552.006624687529</v>
      </c>
      <c r="L358" s="34">
        <v>8042.940967203147</v>
      </c>
      <c r="M358" s="34">
        <v>36293.908720439285</v>
      </c>
      <c r="N358" s="34">
        <v>18599.084326781249</v>
      </c>
      <c r="O358" s="34">
        <v>47342.987852390965</v>
      </c>
      <c r="P358" s="34">
        <v>8282.4201459199357</v>
      </c>
      <c r="Q358" s="34">
        <v>34.626286506652832</v>
      </c>
      <c r="R358" s="34">
        <v>6724.8507699179827</v>
      </c>
      <c r="S358" s="34">
        <v>51490.680654154537</v>
      </c>
      <c r="T358" s="34">
        <v>15805.049555843781</v>
      </c>
      <c r="U358" s="34">
        <v>7883.819396500021</v>
      </c>
      <c r="V358" s="34">
        <v>68637.376887468752</v>
      </c>
      <c r="W358" s="34">
        <v>2390.0071505390702</v>
      </c>
      <c r="X358" s="34">
        <v>9208.4410790257607</v>
      </c>
      <c r="Y358" s="34">
        <v>28809.738458481927</v>
      </c>
      <c r="Z358" s="34">
        <v>309.37611724853519</v>
      </c>
      <c r="AA358" s="34">
        <v>25182.505326718783</v>
      </c>
      <c r="AB358" s="34">
        <v>18597.775774678285</v>
      </c>
      <c r="AC358" s="34">
        <v>26502.029597409579</v>
      </c>
      <c r="AD358" s="34">
        <v>41768.354280437496</v>
      </c>
      <c r="AE358" s="34">
        <v>8111.402196611949</v>
      </c>
      <c r="AF358" s="34">
        <v>21.694657258064517</v>
      </c>
      <c r="AG358" s="34">
        <v>23965.464394625</v>
      </c>
      <c r="AH358" s="34">
        <v>48202.333380249984</v>
      </c>
      <c r="AI358" s="34">
        <v>6783.5386722367366</v>
      </c>
      <c r="AJ358" s="34">
        <v>21.979089212284066</v>
      </c>
      <c r="AK358" s="34">
        <v>5031.4192077653843</v>
      </c>
      <c r="AL358" s="34">
        <v>25520.932410734382</v>
      </c>
      <c r="AM358" s="34">
        <v>14586.468339342064</v>
      </c>
      <c r="AN358" s="34">
        <v>13649.931609375</v>
      </c>
      <c r="AO358" s="34">
        <v>50009.559390910159</v>
      </c>
      <c r="AP358" s="34">
        <v>700.99973645806381</v>
      </c>
      <c r="AQ358" s="34">
        <v>48883.1351688547</v>
      </c>
      <c r="AR358" s="34">
        <v>53411.924238542735</v>
      </c>
      <c r="AS358" s="34">
        <v>58297.854421687523</v>
      </c>
      <c r="AT358" s="34">
        <v>25861.712870487681</v>
      </c>
      <c r="AU358" s="34">
        <v>53275.159245109382</v>
      </c>
      <c r="AV358" s="34">
        <v>26811.301439759176</v>
      </c>
      <c r="AW358" s="34">
        <v>4072.4013379394619</v>
      </c>
      <c r="AX358" s="34">
        <v>46620.530564289096</v>
      </c>
      <c r="AY358" s="34">
        <v>42160.53375319422</v>
      </c>
    </row>
    <row r="359" spans="1:51" x14ac:dyDescent="0.25">
      <c r="A359" s="32">
        <v>44545</v>
      </c>
      <c r="B359" s="33">
        <v>22</v>
      </c>
      <c r="C359" s="34">
        <v>33003.097833723587</v>
      </c>
      <c r="D359" s="34">
        <v>43960.952855750002</v>
      </c>
      <c r="E359" s="34">
        <v>18493.571483890635</v>
      </c>
      <c r="F359" s="34">
        <v>60605.822617968748</v>
      </c>
      <c r="G359" s="34">
        <v>37625.077483151006</v>
      </c>
      <c r="H359" s="34">
        <v>8748.8269737031387</v>
      </c>
      <c r="I359" s="34">
        <v>30330.40034383594</v>
      </c>
      <c r="J359" s="34">
        <v>174.41867065429688</v>
      </c>
      <c r="K359" s="34">
        <v>23949.06856378126</v>
      </c>
      <c r="L359" s="34">
        <v>8712.9804242968621</v>
      </c>
      <c r="M359" s="34">
        <v>38357.24384381836</v>
      </c>
      <c r="N359" s="34">
        <v>19729.331377468749</v>
      </c>
      <c r="O359" s="34">
        <v>48105.23227904721</v>
      </c>
      <c r="P359" s="34">
        <v>9066.5388379648448</v>
      </c>
      <c r="Q359" s="34">
        <v>34.847186088562026</v>
      </c>
      <c r="R359" s="34">
        <v>7749.6909357851609</v>
      </c>
      <c r="S359" s="34">
        <v>56435.169537654539</v>
      </c>
      <c r="T359" s="34">
        <v>17913.097898562519</v>
      </c>
      <c r="U359" s="34">
        <v>9801.8671877187608</v>
      </c>
      <c r="V359" s="34">
        <v>76282.69350046874</v>
      </c>
      <c r="W359" s="34">
        <v>2841.6691738203099</v>
      </c>
      <c r="X359" s="34">
        <v>10346.416321744553</v>
      </c>
      <c r="Y359" s="34">
        <v>29037.490049219803</v>
      </c>
      <c r="Z359" s="34">
        <v>287.36731994628911</v>
      </c>
      <c r="AA359" s="34">
        <v>29070.04567378126</v>
      </c>
      <c r="AB359" s="34">
        <v>17619.802473131404</v>
      </c>
      <c r="AC359" s="34">
        <v>28772.567647538152</v>
      </c>
      <c r="AD359" s="34">
        <v>47079.212761062503</v>
      </c>
      <c r="AE359" s="34">
        <v>9423.047635596331</v>
      </c>
      <c r="AF359" s="34">
        <v>21.694657258064517</v>
      </c>
      <c r="AG359" s="34">
        <v>26590.437532031247</v>
      </c>
      <c r="AH359" s="34">
        <v>55156.288095937511</v>
      </c>
      <c r="AI359" s="34">
        <v>7879.0907470703205</v>
      </c>
      <c r="AJ359" s="34">
        <v>32.37461212559009</v>
      </c>
      <c r="AK359" s="34">
        <v>5220.1464480859395</v>
      </c>
      <c r="AL359" s="34">
        <v>26780.899206328129</v>
      </c>
      <c r="AM359" s="34">
        <v>16501.055602342098</v>
      </c>
      <c r="AN359" s="34">
        <v>13795.831390437499</v>
      </c>
      <c r="AO359" s="34">
        <v>53509.069910097656</v>
      </c>
      <c r="AP359" s="34">
        <v>843.36872863769599</v>
      </c>
      <c r="AQ359" s="34">
        <v>47530.344668339072</v>
      </c>
      <c r="AR359" s="34">
        <v>57998.893723019311</v>
      </c>
      <c r="AS359" s="34">
        <v>63683.465650062513</v>
      </c>
      <c r="AT359" s="34">
        <v>25971.758520893942</v>
      </c>
      <c r="AU359" s="34">
        <v>56782.69227296875</v>
      </c>
      <c r="AV359" s="34">
        <v>31300.907325165419</v>
      </c>
      <c r="AW359" s="34">
        <v>4847.6533810195497</v>
      </c>
      <c r="AX359" s="34">
        <v>52239.683135992222</v>
      </c>
      <c r="AY359" s="34">
        <v>40455.620031178601</v>
      </c>
    </row>
    <row r="360" spans="1:51" x14ac:dyDescent="0.25">
      <c r="A360" s="32">
        <v>44545</v>
      </c>
      <c r="B360" s="33">
        <v>23</v>
      </c>
      <c r="C360" s="34">
        <v>29939.775677676724</v>
      </c>
      <c r="D360" s="34">
        <v>42676.300605718759</v>
      </c>
      <c r="E360" s="34">
        <v>18032.73542373439</v>
      </c>
      <c r="F360" s="34">
        <v>55950.875436031245</v>
      </c>
      <c r="G360" s="34">
        <v>36354.470286619719</v>
      </c>
      <c r="H360" s="34">
        <v>8521.5619927656353</v>
      </c>
      <c r="I360" s="34">
        <v>28233.655669539068</v>
      </c>
      <c r="J360" s="34">
        <v>154.29907989501947</v>
      </c>
      <c r="K360" s="34">
        <v>22985.424632500028</v>
      </c>
      <c r="L360" s="34">
        <v>8392.5630446796822</v>
      </c>
      <c r="M360" s="34">
        <v>38456.255679292175</v>
      </c>
      <c r="N360" s="34">
        <v>18403.641082312501</v>
      </c>
      <c r="O360" s="34">
        <v>45594.715313437839</v>
      </c>
      <c r="P360" s="34">
        <v>8835.8532577265669</v>
      </c>
      <c r="Q360" s="34">
        <v>34.877448081970208</v>
      </c>
      <c r="R360" s="34">
        <v>7613.4711118671958</v>
      </c>
      <c r="S360" s="34">
        <v>55363.682116185795</v>
      </c>
      <c r="T360" s="34">
        <v>16666.949517140638</v>
      </c>
      <c r="U360" s="34">
        <v>9723.6568839687607</v>
      </c>
      <c r="V360" s="34">
        <v>72781.518098218759</v>
      </c>
      <c r="W360" s="34">
        <v>2720.7214767734495</v>
      </c>
      <c r="X360" s="34">
        <v>10769.512438291356</v>
      </c>
      <c r="Y360" s="34">
        <v>28055.044697291763</v>
      </c>
      <c r="Z360" s="34">
        <v>253.26773834228518</v>
      </c>
      <c r="AA360" s="34">
        <v>28264.378147437499</v>
      </c>
      <c r="AB360" s="34">
        <v>16379.175690287653</v>
      </c>
      <c r="AC360" s="34">
        <v>27081.128635530338</v>
      </c>
      <c r="AD360" s="34">
        <v>45540.015959718759</v>
      </c>
      <c r="AE360" s="34">
        <v>9208.3030140963347</v>
      </c>
      <c r="AF360" s="34">
        <v>21.694657258064517</v>
      </c>
      <c r="AG360" s="34">
        <v>25562.416077531248</v>
      </c>
      <c r="AH360" s="34">
        <v>54313.257931437503</v>
      </c>
      <c r="AI360" s="34">
        <v>7856.4171875000002</v>
      </c>
      <c r="AJ360" s="34">
        <v>41.231610750710843</v>
      </c>
      <c r="AK360" s="34">
        <v>5053.7663363515603</v>
      </c>
      <c r="AL360" s="34">
        <v>25688.878785765628</v>
      </c>
      <c r="AM360" s="34">
        <v>16015.416351138943</v>
      </c>
      <c r="AN360" s="34">
        <v>13733.412437406249</v>
      </c>
      <c r="AO360" s="34">
        <v>52037.619867136716</v>
      </c>
      <c r="AP360" s="34">
        <v>837.09925842285293</v>
      </c>
      <c r="AQ360" s="34">
        <v>44327.027702518739</v>
      </c>
      <c r="AR360" s="34">
        <v>56112.447948081834</v>
      </c>
      <c r="AS360" s="34">
        <v>62305.74474012501</v>
      </c>
      <c r="AT360" s="34">
        <v>24629.544974425196</v>
      </c>
      <c r="AU360" s="34">
        <v>54129.85499331251</v>
      </c>
      <c r="AV360" s="34">
        <v>29871.747772415409</v>
      </c>
      <c r="AW360" s="34">
        <v>6452.363829726577</v>
      </c>
      <c r="AX360" s="34">
        <v>51415.59769462503</v>
      </c>
      <c r="AY360" s="34">
        <v>37476.839683475482</v>
      </c>
    </row>
    <row r="361" spans="1:51" x14ac:dyDescent="0.25">
      <c r="A361" s="32">
        <v>44545</v>
      </c>
      <c r="B361" s="33">
        <v>24</v>
      </c>
      <c r="C361" s="34">
        <v>26863.72026759859</v>
      </c>
      <c r="D361" s="34">
        <v>39388.953283562478</v>
      </c>
      <c r="E361" s="34">
        <v>16425.42852156251</v>
      </c>
      <c r="F361" s="34">
        <v>49426.131729031251</v>
      </c>
      <c r="G361" s="34">
        <v>32784.453349494761</v>
      </c>
      <c r="H361" s="34">
        <v>8712.5951273125229</v>
      </c>
      <c r="I361" s="34">
        <v>25290.952980531256</v>
      </c>
      <c r="J361" s="34">
        <v>131.0663032531738</v>
      </c>
      <c r="K361" s="34">
        <v>20937.04421726564</v>
      </c>
      <c r="L361" s="34">
        <v>8052.1005430625173</v>
      </c>
      <c r="M361" s="34">
        <v>36694.229819824199</v>
      </c>
      <c r="N361" s="34">
        <v>16765.471252781252</v>
      </c>
      <c r="O361" s="34">
        <v>40972.918057195653</v>
      </c>
      <c r="P361" s="34">
        <v>8121.9514143886745</v>
      </c>
      <c r="Q361" s="34">
        <v>34.131044387817383</v>
      </c>
      <c r="R361" s="34">
        <v>6913.2328128164154</v>
      </c>
      <c r="S361" s="34">
        <v>50685.806238826437</v>
      </c>
      <c r="T361" s="34">
        <v>14784.132968156284</v>
      </c>
      <c r="U361" s="34">
        <v>8676.9468829218804</v>
      </c>
      <c r="V361" s="34">
        <v>67482.723393156251</v>
      </c>
      <c r="W361" s="34">
        <v>2371.2950025234404</v>
      </c>
      <c r="X361" s="34">
        <v>10596.130582119484</v>
      </c>
      <c r="Y361" s="34">
        <v>25873.393801778653</v>
      </c>
      <c r="Z361" s="34">
        <v>254.4985720825195</v>
      </c>
      <c r="AA361" s="34">
        <v>24799.782439796887</v>
      </c>
      <c r="AB361" s="34">
        <v>14974.912215678294</v>
      </c>
      <c r="AC361" s="34">
        <v>24931.849324532464</v>
      </c>
      <c r="AD361" s="34">
        <v>41095.319920562506</v>
      </c>
      <c r="AE361" s="34">
        <v>9331.0612718775956</v>
      </c>
      <c r="AF361" s="34">
        <v>21.694657258064517</v>
      </c>
      <c r="AG361" s="34">
        <v>23158.408517312499</v>
      </c>
      <c r="AH361" s="34">
        <v>45839.922424093747</v>
      </c>
      <c r="AI361" s="34">
        <v>7128.9156738281299</v>
      </c>
      <c r="AJ361" s="34">
        <v>37.378275870152265</v>
      </c>
      <c r="AK361" s="34">
        <v>4815.2858049297001</v>
      </c>
      <c r="AL361" s="34">
        <v>23063.74156578126</v>
      </c>
      <c r="AM361" s="34">
        <v>14014.808089342092</v>
      </c>
      <c r="AN361" s="34">
        <v>12850.931198093751</v>
      </c>
      <c r="AO361" s="34">
        <v>47613.224032160157</v>
      </c>
      <c r="AP361" s="34">
        <v>825.09428405761798</v>
      </c>
      <c r="AQ361" s="34">
        <v>40547.404188690649</v>
      </c>
      <c r="AR361" s="34">
        <v>51306.944174066171</v>
      </c>
      <c r="AS361" s="34">
        <v>56491.951629484392</v>
      </c>
      <c r="AT361" s="34">
        <v>24398.626033581451</v>
      </c>
      <c r="AU361" s="34">
        <v>48928.185595515635</v>
      </c>
      <c r="AV361" s="34">
        <v>21544.499145227925</v>
      </c>
      <c r="AW361" s="34">
        <v>15109.462310826177</v>
      </c>
      <c r="AX361" s="34">
        <v>47111.297509703167</v>
      </c>
      <c r="AY361" s="34">
        <v>34194.12221970989</v>
      </c>
    </row>
    <row r="362" spans="1:51" x14ac:dyDescent="0.25">
      <c r="A362" s="32">
        <v>44546</v>
      </c>
      <c r="B362" s="33">
        <v>1</v>
      </c>
      <c r="C362" s="34">
        <v>23382.291642020482</v>
      </c>
      <c r="D362" s="34">
        <v>35117.719437531239</v>
      </c>
      <c r="E362" s="34">
        <v>13790.155585796902</v>
      </c>
      <c r="F362" s="34">
        <v>42621.139283500015</v>
      </c>
      <c r="G362" s="34">
        <v>27722.752273838516</v>
      </c>
      <c r="H362" s="34">
        <v>8368.4646198906466</v>
      </c>
      <c r="I362" s="34">
        <v>22299.240044316412</v>
      </c>
      <c r="J362" s="34">
        <v>113.83799743652339</v>
      </c>
      <c r="K362" s="34">
        <v>18485.910057484401</v>
      </c>
      <c r="L362" s="34">
        <v>7345.8993967812639</v>
      </c>
      <c r="M362" s="34">
        <v>34093.501319943367</v>
      </c>
      <c r="N362" s="34">
        <v>14925.953260312501</v>
      </c>
      <c r="O362" s="34">
        <v>36013.080957851904</v>
      </c>
      <c r="P362" s="34">
        <v>7362.0871306015706</v>
      </c>
      <c r="Q362" s="34">
        <v>34.691826820373542</v>
      </c>
      <c r="R362" s="34">
        <v>5969.425637257822</v>
      </c>
      <c r="S362" s="34">
        <v>44367.7163223733</v>
      </c>
      <c r="T362" s="34">
        <v>13208.615709531272</v>
      </c>
      <c r="U362" s="34">
        <v>7645.3432481171903</v>
      </c>
      <c r="V362" s="34">
        <v>58327.406486593754</v>
      </c>
      <c r="W362" s="34">
        <v>2016.755787300779</v>
      </c>
      <c r="X362" s="34">
        <v>9117.9351862756885</v>
      </c>
      <c r="Y362" s="34">
        <v>24559.346337030125</v>
      </c>
      <c r="Z362" s="34">
        <v>192.94346923828118</v>
      </c>
      <c r="AA362" s="34">
        <v>21045.586888640632</v>
      </c>
      <c r="AB362" s="34">
        <v>13565.220817318914</v>
      </c>
      <c r="AC362" s="34">
        <v>22184.16041766444</v>
      </c>
      <c r="AD362" s="34">
        <v>35319.529302750001</v>
      </c>
      <c r="AE362" s="34">
        <v>8461.0870205963474</v>
      </c>
      <c r="AF362" s="34">
        <v>21.694657258064517</v>
      </c>
      <c r="AG362" s="34">
        <v>20054.964907906251</v>
      </c>
      <c r="AH362" s="34">
        <v>37973.2029214375</v>
      </c>
      <c r="AI362" s="34">
        <v>6044.2543457031297</v>
      </c>
      <c r="AJ362" s="34">
        <v>33.0841665774185</v>
      </c>
      <c r="AK362" s="34">
        <v>4493.4116506484497</v>
      </c>
      <c r="AL362" s="34">
        <v>19404.092010125012</v>
      </c>
      <c r="AM362" s="34">
        <v>11680.073392388958</v>
      </c>
      <c r="AN362" s="34">
        <v>11685.512840828131</v>
      </c>
      <c r="AO362" s="34">
        <v>42388.701822921874</v>
      </c>
      <c r="AP362" s="34">
        <v>753.50978088378895</v>
      </c>
      <c r="AQ362" s="34">
        <v>36446.788604190646</v>
      </c>
      <c r="AR362" s="34">
        <v>45515.791432816171</v>
      </c>
      <c r="AS362" s="34">
        <v>48465.996158140653</v>
      </c>
      <c r="AT362" s="34">
        <v>22877.34122326893</v>
      </c>
      <c r="AU362" s="34">
        <v>42828.731278703141</v>
      </c>
      <c r="AV362" s="34">
        <v>14446.419158977908</v>
      </c>
      <c r="AW362" s="34">
        <v>17089.036270583008</v>
      </c>
      <c r="AX362" s="34">
        <v>40891.618780851575</v>
      </c>
      <c r="AY362" s="34">
        <v>30958.815286131739</v>
      </c>
    </row>
    <row r="363" spans="1:51" x14ac:dyDescent="0.25">
      <c r="A363" s="32">
        <v>44546</v>
      </c>
      <c r="B363" s="33">
        <v>2</v>
      </c>
      <c r="C363" s="34">
        <v>20808.47328534862</v>
      </c>
      <c r="D363" s="34">
        <v>30499.077045531223</v>
      </c>
      <c r="E363" s="34">
        <v>12146.952026390649</v>
      </c>
      <c r="F363" s="34">
        <v>37256.783054875021</v>
      </c>
      <c r="G363" s="34">
        <v>25151.514858822859</v>
      </c>
      <c r="H363" s="34">
        <v>8264.0548263437631</v>
      </c>
      <c r="I363" s="34">
        <v>20045.631017925796</v>
      </c>
      <c r="J363" s="34">
        <v>96.895057678222699</v>
      </c>
      <c r="K363" s="34">
        <v>16051.519294796901</v>
      </c>
      <c r="L363" s="34">
        <v>6734.5165626562521</v>
      </c>
      <c r="M363" s="34">
        <v>29531.432686765525</v>
      </c>
      <c r="N363" s="34">
        <v>13448.46214625</v>
      </c>
      <c r="O363" s="34">
        <v>32160.585957367541</v>
      </c>
      <c r="P363" s="34">
        <v>6681.6611546347804</v>
      </c>
      <c r="Q363" s="34">
        <v>32.874005317688002</v>
      </c>
      <c r="R363" s="34">
        <v>4942.1432406367194</v>
      </c>
      <c r="S363" s="34">
        <v>37595.777764107683</v>
      </c>
      <c r="T363" s="34">
        <v>11681.915048867211</v>
      </c>
      <c r="U363" s="34">
        <v>6885.5855061484399</v>
      </c>
      <c r="V363" s="34">
        <v>49664.140022593747</v>
      </c>
      <c r="W363" s="34">
        <v>1704.8820754960939</v>
      </c>
      <c r="X363" s="34">
        <v>8167.7651628381936</v>
      </c>
      <c r="Y363" s="34">
        <v>24091.773109436013</v>
      </c>
      <c r="Z363" s="34">
        <v>199.59064086914071</v>
      </c>
      <c r="AA363" s="34">
        <v>16858.493085000024</v>
      </c>
      <c r="AB363" s="34">
        <v>12660.448500443894</v>
      </c>
      <c r="AC363" s="34">
        <v>19380.309352944663</v>
      </c>
      <c r="AD363" s="34">
        <v>29530.665662812502</v>
      </c>
      <c r="AE363" s="34">
        <v>6829.1375585650831</v>
      </c>
      <c r="AF363" s="34">
        <v>21.694657258064517</v>
      </c>
      <c r="AG363" s="34">
        <v>16680.691870312501</v>
      </c>
      <c r="AH363" s="34">
        <v>31675.83924084375</v>
      </c>
      <c r="AI363" s="34">
        <v>4990.1962402343797</v>
      </c>
      <c r="AJ363" s="34">
        <v>31.579216407382432</v>
      </c>
      <c r="AK363" s="34">
        <v>4288.1500853281295</v>
      </c>
      <c r="AL363" s="34">
        <v>16700.752962093771</v>
      </c>
      <c r="AM363" s="34">
        <v>8493.0603172561587</v>
      </c>
      <c r="AN363" s="34">
        <v>10490.12875940626</v>
      </c>
      <c r="AO363" s="34">
        <v>37023.950559906254</v>
      </c>
      <c r="AP363" s="34">
        <v>725.13911437988304</v>
      </c>
      <c r="AQ363" s="34">
        <v>33537.591183807846</v>
      </c>
      <c r="AR363" s="34">
        <v>40146.481957136479</v>
      </c>
      <c r="AS363" s="34">
        <v>40674.111242546889</v>
      </c>
      <c r="AT363" s="34">
        <v>21267.316488050179</v>
      </c>
      <c r="AU363" s="34">
        <v>37445.370040062517</v>
      </c>
      <c r="AV363" s="34">
        <v>11799.98358032167</v>
      </c>
      <c r="AW363" s="34">
        <v>14008.892913232428</v>
      </c>
      <c r="AX363" s="34">
        <v>34120.30478184377</v>
      </c>
      <c r="AY363" s="34">
        <v>28475.454822787997</v>
      </c>
    </row>
    <row r="364" spans="1:51" x14ac:dyDescent="0.25">
      <c r="A364" s="32">
        <v>44546</v>
      </c>
      <c r="B364" s="33">
        <v>3</v>
      </c>
      <c r="C364" s="34">
        <v>19357.25560437985</v>
      </c>
      <c r="D364" s="34">
        <v>27157.418228500002</v>
      </c>
      <c r="E364" s="34">
        <v>10412.852939578137</v>
      </c>
      <c r="F364" s="34">
        <v>34085.763664625018</v>
      </c>
      <c r="G364" s="34">
        <v>22187.563164338513</v>
      </c>
      <c r="H364" s="34">
        <v>7920.5613325468985</v>
      </c>
      <c r="I364" s="34">
        <v>18366.096718761721</v>
      </c>
      <c r="J364" s="34">
        <v>93.469995498657099</v>
      </c>
      <c r="K364" s="34">
        <v>14624.926397671881</v>
      </c>
      <c r="L364" s="34">
        <v>5803.4807005937619</v>
      </c>
      <c r="M364" s="34">
        <v>28025.013633294933</v>
      </c>
      <c r="N364" s="34">
        <v>12445.142874312511</v>
      </c>
      <c r="O364" s="34">
        <v>29642.580236320671</v>
      </c>
      <c r="P364" s="34">
        <v>6110.9029321601583</v>
      </c>
      <c r="Q364" s="34">
        <v>32.59555721282959</v>
      </c>
      <c r="R364" s="34">
        <v>4343.8826936582045</v>
      </c>
      <c r="S364" s="34">
        <v>33451.883212123328</v>
      </c>
      <c r="T364" s="34">
        <v>10893.253920875019</v>
      </c>
      <c r="U364" s="34">
        <v>6439.1129590859509</v>
      </c>
      <c r="V364" s="34">
        <v>45034.462960390643</v>
      </c>
      <c r="W364" s="34">
        <v>1391.6207558476569</v>
      </c>
      <c r="X364" s="34">
        <v>6877.9520859319382</v>
      </c>
      <c r="Y364" s="34">
        <v>22584.10742925727</v>
      </c>
      <c r="Z364" s="34">
        <v>183.67881149292</v>
      </c>
      <c r="AA364" s="34">
        <v>13655.459371484387</v>
      </c>
      <c r="AB364" s="34">
        <v>12021.935177732945</v>
      </c>
      <c r="AC364" s="34">
        <v>18015.194436139325</v>
      </c>
      <c r="AD364" s="34">
        <v>25998.440758812503</v>
      </c>
      <c r="AE364" s="34">
        <v>6238.596172721358</v>
      </c>
      <c r="AF364" s="34">
        <v>21.694657258064517</v>
      </c>
      <c r="AG364" s="34">
        <v>14793.184215687499</v>
      </c>
      <c r="AH364" s="34">
        <v>28260.756069781251</v>
      </c>
      <c r="AI364" s="34">
        <v>4395.3766357422001</v>
      </c>
      <c r="AJ364" s="34">
        <v>43.052885649017753</v>
      </c>
      <c r="AK364" s="34">
        <v>4018.9336821718798</v>
      </c>
      <c r="AL364" s="34">
        <v>14843.22393273438</v>
      </c>
      <c r="AM364" s="34">
        <v>6949.7414423811661</v>
      </c>
      <c r="AN364" s="34">
        <v>9939.7611265000105</v>
      </c>
      <c r="AO364" s="34">
        <v>33201.680980082034</v>
      </c>
      <c r="AP364" s="34">
        <v>693.9273529052731</v>
      </c>
      <c r="AQ364" s="34">
        <v>31567.793869682831</v>
      </c>
      <c r="AR364" s="34">
        <v>36409.151258464604</v>
      </c>
      <c r="AS364" s="34">
        <v>35672.650053320322</v>
      </c>
      <c r="AT364" s="34">
        <v>20537.545326487685</v>
      </c>
      <c r="AU364" s="34">
        <v>34350.775574000021</v>
      </c>
      <c r="AV364" s="34">
        <v>12751.930755571662</v>
      </c>
      <c r="AW364" s="34">
        <v>8690.8173378408301</v>
      </c>
      <c r="AX364" s="34">
        <v>29585.955612560549</v>
      </c>
      <c r="AY364" s="34">
        <v>26923.626447444247</v>
      </c>
    </row>
    <row r="365" spans="1:51" x14ac:dyDescent="0.25">
      <c r="A365" s="32">
        <v>44546</v>
      </c>
      <c r="B365" s="33">
        <v>4</v>
      </c>
      <c r="C365" s="34">
        <v>18859.539797864229</v>
      </c>
      <c r="D365" s="34">
        <v>25387.677564156249</v>
      </c>
      <c r="E365" s="34">
        <v>10029.187595156263</v>
      </c>
      <c r="F365" s="34">
        <v>32283.356172656266</v>
      </c>
      <c r="G365" s="34">
        <v>20313.443844135403</v>
      </c>
      <c r="H365" s="34">
        <v>7810.1142221406517</v>
      </c>
      <c r="I365" s="34">
        <v>17494.174701781267</v>
      </c>
      <c r="J365" s="34">
        <v>83.811191558837805</v>
      </c>
      <c r="K365" s="34">
        <v>13605.211035023451</v>
      </c>
      <c r="L365" s="34">
        <v>5636.9963551484352</v>
      </c>
      <c r="M365" s="34">
        <v>27236.472334543036</v>
      </c>
      <c r="N365" s="34">
        <v>11878.236285000021</v>
      </c>
      <c r="O365" s="34">
        <v>28082.039065750352</v>
      </c>
      <c r="P365" s="34">
        <v>5850.1010920156396</v>
      </c>
      <c r="Q365" s="34">
        <v>31.951649188995358</v>
      </c>
      <c r="R365" s="34">
        <v>4011.6759060761733</v>
      </c>
      <c r="S365" s="34">
        <v>30735.202047529569</v>
      </c>
      <c r="T365" s="34">
        <v>10463.3372344297</v>
      </c>
      <c r="U365" s="34">
        <v>6234.8663894765705</v>
      </c>
      <c r="V365" s="34">
        <v>41329.001132343779</v>
      </c>
      <c r="W365" s="34">
        <v>1375.0582189023437</v>
      </c>
      <c r="X365" s="34">
        <v>6906.2343889319891</v>
      </c>
      <c r="Y365" s="34">
        <v>21379.796326268206</v>
      </c>
      <c r="Z365" s="34">
        <v>165.0363578796387</v>
      </c>
      <c r="AA365" s="34">
        <v>11971.243795695314</v>
      </c>
      <c r="AB365" s="34">
        <v>11686.414409022014</v>
      </c>
      <c r="AC365" s="34">
        <v>17110.898487922383</v>
      </c>
      <c r="AD365" s="34">
        <v>23922.553018187496</v>
      </c>
      <c r="AE365" s="34">
        <v>6515.2211325025901</v>
      </c>
      <c r="AF365" s="34">
        <v>21.694657258064517</v>
      </c>
      <c r="AG365" s="34">
        <v>13667.389428781251</v>
      </c>
      <c r="AH365" s="34">
        <v>26400.425853531247</v>
      </c>
      <c r="AI365" s="34">
        <v>3972.9004882812596</v>
      </c>
      <c r="AJ365" s="34">
        <v>36.747847728975273</v>
      </c>
      <c r="AK365" s="34">
        <v>3741.4341735547</v>
      </c>
      <c r="AL365" s="34">
        <v>13645.680344687509</v>
      </c>
      <c r="AM365" s="34">
        <v>6171.3823643108544</v>
      </c>
      <c r="AN365" s="34">
        <v>9789.0695195781409</v>
      </c>
      <c r="AO365" s="34">
        <v>30773.876230125003</v>
      </c>
      <c r="AP365" s="34">
        <v>664.81098937988304</v>
      </c>
      <c r="AQ365" s="34">
        <v>30219.42337536253</v>
      </c>
      <c r="AR365" s="34">
        <v>34072.624020120849</v>
      </c>
      <c r="AS365" s="34">
        <v>32518.114458523462</v>
      </c>
      <c r="AT365" s="34">
        <v>19839.664404175193</v>
      </c>
      <c r="AU365" s="34">
        <v>32510.302867234393</v>
      </c>
      <c r="AV365" s="34">
        <v>11324.364868102919</v>
      </c>
      <c r="AW365" s="34">
        <v>7735.243744236338</v>
      </c>
      <c r="AX365" s="34">
        <v>26934.673433675802</v>
      </c>
      <c r="AY365" s="34">
        <v>26073.058541116148</v>
      </c>
    </row>
    <row r="366" spans="1:51" x14ac:dyDescent="0.25">
      <c r="A366" s="32">
        <v>44546</v>
      </c>
      <c r="B366" s="33">
        <v>5</v>
      </c>
      <c r="C366" s="34">
        <v>18115.615042942343</v>
      </c>
      <c r="D366" s="34">
        <v>24190.984454125013</v>
      </c>
      <c r="E366" s="34">
        <v>10422.549065843768</v>
      </c>
      <c r="F366" s="34">
        <v>31412.789563453145</v>
      </c>
      <c r="G366" s="34">
        <v>19893.231874010366</v>
      </c>
      <c r="H366" s="34">
        <v>8147.8020138437732</v>
      </c>
      <c r="I366" s="34">
        <v>17237.437025687501</v>
      </c>
      <c r="J366" s="34">
        <v>84.265403747558508</v>
      </c>
      <c r="K366" s="34">
        <v>13347.79954472656</v>
      </c>
      <c r="L366" s="34">
        <v>5764.4362156093757</v>
      </c>
      <c r="M366" s="34">
        <v>26875.899181919922</v>
      </c>
      <c r="N366" s="34">
        <v>11630.11434882814</v>
      </c>
      <c r="O366" s="34">
        <v>27608.84441754725</v>
      </c>
      <c r="P366" s="34">
        <v>5766.1966879941529</v>
      </c>
      <c r="Q366" s="34">
        <v>31.301962375640869</v>
      </c>
      <c r="R366" s="34">
        <v>3861.0826446074225</v>
      </c>
      <c r="S366" s="34">
        <v>29604.57319084206</v>
      </c>
      <c r="T366" s="34">
        <v>10258.880046546879</v>
      </c>
      <c r="U366" s="34">
        <v>6122.7661285546901</v>
      </c>
      <c r="V366" s="34">
        <v>40702.451261906259</v>
      </c>
      <c r="W366" s="34">
        <v>1282.5289178867188</v>
      </c>
      <c r="X366" s="34">
        <v>6816.6724696624442</v>
      </c>
      <c r="Y366" s="34">
        <v>20788.270642318603</v>
      </c>
      <c r="Z366" s="34">
        <v>203.7130436706542</v>
      </c>
      <c r="AA366" s="34">
        <v>10909.129734148457</v>
      </c>
      <c r="AB366" s="34">
        <v>11688.735497100142</v>
      </c>
      <c r="AC366" s="34">
        <v>16995.283216509746</v>
      </c>
      <c r="AD366" s="34">
        <v>23201.71952182813</v>
      </c>
      <c r="AE366" s="34">
        <v>6445.627083486972</v>
      </c>
      <c r="AF366" s="34">
        <v>21.694657258064517</v>
      </c>
      <c r="AG366" s="34">
        <v>13194.234966374999</v>
      </c>
      <c r="AH366" s="34">
        <v>25762.12976721875</v>
      </c>
      <c r="AI366" s="34">
        <v>3820.3454956054702</v>
      </c>
      <c r="AJ366" s="34">
        <v>38.419911705735331</v>
      </c>
      <c r="AK366" s="34">
        <v>3764.8472017578101</v>
      </c>
      <c r="AL366" s="34">
        <v>12997.303335968751</v>
      </c>
      <c r="AM366" s="34">
        <v>5478.6294551467472</v>
      </c>
      <c r="AN366" s="34">
        <v>9178.1747124687718</v>
      </c>
      <c r="AO366" s="34">
        <v>29459.44921164844</v>
      </c>
      <c r="AP366" s="34">
        <v>670.732421875</v>
      </c>
      <c r="AQ366" s="34">
        <v>29664.149119940652</v>
      </c>
      <c r="AR366" s="34">
        <v>33164.807844769326</v>
      </c>
      <c r="AS366" s="34">
        <v>31198.674352312522</v>
      </c>
      <c r="AT366" s="34">
        <v>20010.976969612697</v>
      </c>
      <c r="AU366" s="34">
        <v>32057.915407125023</v>
      </c>
      <c r="AV366" s="34">
        <v>11426.601874790424</v>
      </c>
      <c r="AW366" s="34">
        <v>5312.0178838320444</v>
      </c>
      <c r="AX366" s="34">
        <v>25596.92508770118</v>
      </c>
      <c r="AY366" s="34">
        <v>25163.411641022401</v>
      </c>
    </row>
    <row r="367" spans="1:51" x14ac:dyDescent="0.25">
      <c r="A367" s="32">
        <v>44546</v>
      </c>
      <c r="B367" s="33">
        <v>6</v>
      </c>
      <c r="C367" s="34">
        <v>17689.257708614241</v>
      </c>
      <c r="D367" s="34">
        <v>25538.522411281236</v>
      </c>
      <c r="E367" s="34">
        <v>10422.0282564922</v>
      </c>
      <c r="F367" s="34">
        <v>33363.664441296889</v>
      </c>
      <c r="G367" s="34">
        <v>20077.0799691666</v>
      </c>
      <c r="H367" s="34">
        <v>8124.3009571562616</v>
      </c>
      <c r="I367" s="34">
        <v>17497.84983348439</v>
      </c>
      <c r="J367" s="34">
        <v>87.313722610473604</v>
      </c>
      <c r="K367" s="34">
        <v>13427.480178820329</v>
      </c>
      <c r="L367" s="34">
        <v>5754.7901551328323</v>
      </c>
      <c r="M367" s="34">
        <v>26636.855310919247</v>
      </c>
      <c r="N367" s="34">
        <v>11817.406835328129</v>
      </c>
      <c r="O367" s="34">
        <v>28227.328389672221</v>
      </c>
      <c r="P367" s="34">
        <v>5700.9775888183658</v>
      </c>
      <c r="Q367" s="34">
        <v>30.918824672698982</v>
      </c>
      <c r="R367" s="34">
        <v>3824.4071875078116</v>
      </c>
      <c r="S367" s="34">
        <v>29589.783758123318</v>
      </c>
      <c r="T367" s="34">
        <v>10094.746159023449</v>
      </c>
      <c r="U367" s="34">
        <v>6005.3369371484405</v>
      </c>
      <c r="V367" s="34">
        <v>41299.846214734396</v>
      </c>
      <c r="W367" s="34">
        <v>1150.2149959140636</v>
      </c>
      <c r="X367" s="34">
        <v>5483.1106438694987</v>
      </c>
      <c r="Y367" s="34">
        <v>21730.853117014882</v>
      </c>
      <c r="Z367" s="34">
        <v>249.93440368652352</v>
      </c>
      <c r="AA367" s="34">
        <v>11452.306503218771</v>
      </c>
      <c r="AB367" s="34">
        <v>11524.706553537646</v>
      </c>
      <c r="AC367" s="34">
        <v>16549.586603133226</v>
      </c>
      <c r="AD367" s="34">
        <v>23040.221448062504</v>
      </c>
      <c r="AE367" s="34">
        <v>6547.4413918463488</v>
      </c>
      <c r="AF367" s="34">
        <v>21.694657258064517</v>
      </c>
      <c r="AG367" s="34">
        <v>13328.954800906253</v>
      </c>
      <c r="AH367" s="34">
        <v>25226.518439406249</v>
      </c>
      <c r="AI367" s="34">
        <v>3940.8495849609399</v>
      </c>
      <c r="AJ367" s="34">
        <v>34.979704930401226</v>
      </c>
      <c r="AK367" s="34">
        <v>3671.3674405033771</v>
      </c>
      <c r="AL367" s="34">
        <v>13234.262766734391</v>
      </c>
      <c r="AM367" s="34">
        <v>6237.8020154045826</v>
      </c>
      <c r="AN367" s="34">
        <v>9521.5215916250108</v>
      </c>
      <c r="AO367" s="34">
        <v>29053.914040160165</v>
      </c>
      <c r="AP367" s="34">
        <v>700.19563293456997</v>
      </c>
      <c r="AQ367" s="34">
        <v>29768.702655659406</v>
      </c>
      <c r="AR367" s="34">
        <v>32954.070668308363</v>
      </c>
      <c r="AS367" s="34">
        <v>31810.540790507817</v>
      </c>
      <c r="AT367" s="34">
        <v>19653.868065018945</v>
      </c>
      <c r="AU367" s="34">
        <v>32525.118169093766</v>
      </c>
      <c r="AV367" s="34">
        <v>13820.476385384161</v>
      </c>
      <c r="AW367" s="34">
        <v>3190.3726660302764</v>
      </c>
      <c r="AX367" s="34">
        <v>25757.872932525421</v>
      </c>
      <c r="AY367" s="34">
        <v>25206.586145991092</v>
      </c>
    </row>
    <row r="368" spans="1:51" x14ac:dyDescent="0.25">
      <c r="A368" s="32">
        <v>44546</v>
      </c>
      <c r="B368" s="33">
        <v>7</v>
      </c>
      <c r="C368" s="34">
        <v>17178.870140207961</v>
      </c>
      <c r="D368" s="34">
        <v>26405.66144609376</v>
      </c>
      <c r="E368" s="34">
        <v>10585.773607203138</v>
      </c>
      <c r="F368" s="34">
        <v>36138.799569546885</v>
      </c>
      <c r="G368" s="34">
        <v>19950.258761636545</v>
      </c>
      <c r="H368" s="34">
        <v>7850.660397312533</v>
      </c>
      <c r="I368" s="34">
        <v>19201.948466574231</v>
      </c>
      <c r="J368" s="34">
        <v>95.608898162841797</v>
      </c>
      <c r="K368" s="34">
        <v>14354.584176234403</v>
      </c>
      <c r="L368" s="34">
        <v>5205.2017172265842</v>
      </c>
      <c r="M368" s="34">
        <v>26397.847950329033</v>
      </c>
      <c r="N368" s="34">
        <v>11646.054913937511</v>
      </c>
      <c r="O368" s="34">
        <v>31171.113648562859</v>
      </c>
      <c r="P368" s="34">
        <v>5907.2598311928105</v>
      </c>
      <c r="Q368" s="34">
        <v>31.25694465637207</v>
      </c>
      <c r="R368" s="34">
        <v>3757.5704954707039</v>
      </c>
      <c r="S368" s="34">
        <v>30395.30738859206</v>
      </c>
      <c r="T368" s="34">
        <v>9504.1836065000189</v>
      </c>
      <c r="U368" s="34">
        <v>5708.5591338046897</v>
      </c>
      <c r="V368" s="34">
        <v>41672.13455903127</v>
      </c>
      <c r="W368" s="34">
        <v>1284.2608582460941</v>
      </c>
      <c r="X368" s="34">
        <v>4892.2497858070019</v>
      </c>
      <c r="Y368" s="34">
        <v>22682.675032925745</v>
      </c>
      <c r="Z368" s="34">
        <v>251.43514221191401</v>
      </c>
      <c r="AA368" s="34">
        <v>12179.597621093772</v>
      </c>
      <c r="AB368" s="34">
        <v>12307.678482397016</v>
      </c>
      <c r="AC368" s="34">
        <v>16569.975824134897</v>
      </c>
      <c r="AD368" s="34">
        <v>23669.053062468753</v>
      </c>
      <c r="AE368" s="34">
        <v>7012.6923008697577</v>
      </c>
      <c r="AF368" s="34">
        <v>21.694657258064517</v>
      </c>
      <c r="AG368" s="34">
        <v>14285.364502562499</v>
      </c>
      <c r="AH368" s="34">
        <v>25313.499555781251</v>
      </c>
      <c r="AI368" s="34">
        <v>3792.9908610636894</v>
      </c>
      <c r="AJ368" s="34">
        <v>25.244820971292086</v>
      </c>
      <c r="AK368" s="34">
        <v>4130.5874903723288</v>
      </c>
      <c r="AL368" s="34">
        <v>13617.517362703131</v>
      </c>
      <c r="AM368" s="34">
        <v>5269.7712800920817</v>
      </c>
      <c r="AN368" s="34">
        <v>9112.84671121875</v>
      </c>
      <c r="AO368" s="34">
        <v>29193.51451177735</v>
      </c>
      <c r="AP368" s="34">
        <v>630.81009558401979</v>
      </c>
      <c r="AQ368" s="34">
        <v>31444.525163354716</v>
      </c>
      <c r="AR368" s="34">
        <v>33551.824269581804</v>
      </c>
      <c r="AS368" s="34">
        <v>33076.90341257814</v>
      </c>
      <c r="AT368" s="34">
        <v>19232.888136831476</v>
      </c>
      <c r="AU368" s="34">
        <v>34186.108396093769</v>
      </c>
      <c r="AV368" s="34">
        <v>13373.225920102901</v>
      </c>
      <c r="AW368" s="34">
        <v>2272.2592317451217</v>
      </c>
      <c r="AX368" s="34">
        <v>25610.384073972669</v>
      </c>
      <c r="AY368" s="34">
        <v>25868.94772850677</v>
      </c>
    </row>
    <row r="369" spans="1:51" x14ac:dyDescent="0.25">
      <c r="A369" s="32">
        <v>44546</v>
      </c>
      <c r="B369" s="33">
        <v>8</v>
      </c>
      <c r="C369" s="34">
        <v>21526.316893411124</v>
      </c>
      <c r="D369" s="34">
        <v>29364.208060562487</v>
      </c>
      <c r="E369" s="34">
        <v>11829.15019300003</v>
      </c>
      <c r="F369" s="34">
        <v>44594.311784593752</v>
      </c>
      <c r="G369" s="34">
        <v>22351.715568433432</v>
      </c>
      <c r="H369" s="34">
        <v>7934.7514498281398</v>
      </c>
      <c r="I369" s="34">
        <v>23142.695948449251</v>
      </c>
      <c r="J369" s="34">
        <v>115.6358146667481</v>
      </c>
      <c r="K369" s="34">
        <v>16297.999470218781</v>
      </c>
      <c r="L369" s="34">
        <v>5982.9768794687407</v>
      </c>
      <c r="M369" s="34">
        <v>28357.244079379114</v>
      </c>
      <c r="N369" s="34">
        <v>12422.96444682814</v>
      </c>
      <c r="O369" s="34">
        <v>36725.535710898781</v>
      </c>
      <c r="P369" s="34">
        <v>5850.2168914344584</v>
      </c>
      <c r="Q369" s="34">
        <v>32.36157846450805</v>
      </c>
      <c r="R369" s="34">
        <v>3964.050167679688</v>
      </c>
      <c r="S369" s="34">
        <v>32867.97292085769</v>
      </c>
      <c r="T369" s="34">
        <v>10215.584057429704</v>
      </c>
      <c r="U369" s="34">
        <v>6197.4882758437598</v>
      </c>
      <c r="V369" s="34">
        <v>44960.398421937498</v>
      </c>
      <c r="W369" s="34">
        <v>1551.9941740546892</v>
      </c>
      <c r="X369" s="34">
        <v>6326.2966547099077</v>
      </c>
      <c r="Y369" s="34">
        <v>24193.534323737953</v>
      </c>
      <c r="Z369" s="34">
        <v>238.55213073730471</v>
      </c>
      <c r="AA369" s="34">
        <v>14403.86384696094</v>
      </c>
      <c r="AB369" s="34">
        <v>16839.038047303282</v>
      </c>
      <c r="AC369" s="34">
        <v>19052.224852822597</v>
      </c>
      <c r="AD369" s="34">
        <v>25147.932688375004</v>
      </c>
      <c r="AE369" s="34">
        <v>7971.2639668932079</v>
      </c>
      <c r="AF369" s="34">
        <v>21.694657258064517</v>
      </c>
      <c r="AG369" s="34">
        <v>16164.539874968748</v>
      </c>
      <c r="AH369" s="34">
        <v>26330.448431656245</v>
      </c>
      <c r="AI369" s="34">
        <v>3972.5634796566251</v>
      </c>
      <c r="AJ369" s="34">
        <v>38.443935743537281</v>
      </c>
      <c r="AK369" s="34">
        <v>5715.3337938057757</v>
      </c>
      <c r="AL369" s="34">
        <v>14644.639458015643</v>
      </c>
      <c r="AM369" s="34">
        <v>5803.0762288108363</v>
      </c>
      <c r="AN369" s="34">
        <v>9506.1723098750099</v>
      </c>
      <c r="AO369" s="34">
        <v>32655.115540488281</v>
      </c>
      <c r="AP369" s="34">
        <v>561.66544950008472</v>
      </c>
      <c r="AQ369" s="34">
        <v>38172.140342135943</v>
      </c>
      <c r="AR369" s="34">
        <v>37916.914373605221</v>
      </c>
      <c r="AS369" s="34">
        <v>35869.383108859394</v>
      </c>
      <c r="AT369" s="34">
        <v>19770.075485222063</v>
      </c>
      <c r="AU369" s="34">
        <v>39160.601698531253</v>
      </c>
      <c r="AV369" s="34">
        <v>13060.995057602911</v>
      </c>
      <c r="AW369" s="34">
        <v>1901.384048055666</v>
      </c>
      <c r="AX369" s="34">
        <v>26679.192202890634</v>
      </c>
      <c r="AY369" s="34">
        <v>32996.792014600476</v>
      </c>
    </row>
    <row r="370" spans="1:51" x14ac:dyDescent="0.25">
      <c r="A370" s="32">
        <v>44546</v>
      </c>
      <c r="B370" s="33">
        <v>9</v>
      </c>
      <c r="C370" s="34">
        <v>28425.866253387816</v>
      </c>
      <c r="D370" s="34">
        <v>34749.441587718757</v>
      </c>
      <c r="E370" s="34">
        <v>13520.790120968772</v>
      </c>
      <c r="F370" s="34">
        <v>52764.749085937503</v>
      </c>
      <c r="G370" s="34">
        <v>28805.473067440846</v>
      </c>
      <c r="H370" s="34">
        <v>10336.891509609401</v>
      </c>
      <c r="I370" s="34">
        <v>28514.979370140627</v>
      </c>
      <c r="J370" s="34">
        <v>127.88027191162099</v>
      </c>
      <c r="K370" s="34">
        <v>19230.742452609389</v>
      </c>
      <c r="L370" s="34">
        <v>7950.3945856406408</v>
      </c>
      <c r="M370" s="34">
        <v>33749.644042208522</v>
      </c>
      <c r="N370" s="34">
        <v>14410.828374734379</v>
      </c>
      <c r="O370" s="34">
        <v>43692.858100422221</v>
      </c>
      <c r="P370" s="34">
        <v>4775.6682783901206</v>
      </c>
      <c r="Q370" s="34">
        <v>33.390504837036133</v>
      </c>
      <c r="R370" s="34">
        <v>4363.2164859101576</v>
      </c>
      <c r="S370" s="34">
        <v>38869.853111123317</v>
      </c>
      <c r="T370" s="34">
        <v>12192.473486109391</v>
      </c>
      <c r="U370" s="34">
        <v>7142.6049711328196</v>
      </c>
      <c r="V370" s="34">
        <v>50243.520623031247</v>
      </c>
      <c r="W370" s="34">
        <v>1831.9110017265616</v>
      </c>
      <c r="X370" s="34">
        <v>8379.1713106325606</v>
      </c>
      <c r="Y370" s="34">
        <v>27367.349730918475</v>
      </c>
      <c r="Z370" s="34">
        <v>243.95785873413087</v>
      </c>
      <c r="AA370" s="34">
        <v>18018.68184214065</v>
      </c>
      <c r="AB370" s="34">
        <v>21341.552249912645</v>
      </c>
      <c r="AC370" s="34">
        <v>22362.955078584382</v>
      </c>
      <c r="AD370" s="34">
        <v>28168.324026687496</v>
      </c>
      <c r="AE370" s="34">
        <v>8854.7919776588151</v>
      </c>
      <c r="AF370" s="34">
        <v>21.694657258064517</v>
      </c>
      <c r="AG370" s="34">
        <v>18837.011459031251</v>
      </c>
      <c r="AH370" s="34">
        <v>29353.877034656252</v>
      </c>
      <c r="AI370" s="34">
        <v>4918.4749721968656</v>
      </c>
      <c r="AJ370" s="34">
        <v>98.618571303911438</v>
      </c>
      <c r="AK370" s="34">
        <v>7704.1673633921828</v>
      </c>
      <c r="AL370" s="34">
        <v>16102.389765000011</v>
      </c>
      <c r="AM370" s="34">
        <v>8946.1095767170827</v>
      </c>
      <c r="AN370" s="34">
        <v>10174.608483156251</v>
      </c>
      <c r="AO370" s="34">
        <v>38860.240173980477</v>
      </c>
      <c r="AP370" s="34">
        <v>699.91578674316474</v>
      </c>
      <c r="AQ370" s="34">
        <v>47333.770470550007</v>
      </c>
      <c r="AR370" s="34">
        <v>46091.22762605836</v>
      </c>
      <c r="AS370" s="34">
        <v>40398.663998265656</v>
      </c>
      <c r="AT370" s="34">
        <v>23760.837803831455</v>
      </c>
      <c r="AU370" s="34">
        <v>45680.34712631251</v>
      </c>
      <c r="AV370" s="34">
        <v>15267.496076102911</v>
      </c>
      <c r="AW370" s="34">
        <v>1093.8015435058599</v>
      </c>
      <c r="AX370" s="34">
        <v>30269.313944048841</v>
      </c>
      <c r="AY370" s="34">
        <v>44966.380103272328</v>
      </c>
    </row>
    <row r="371" spans="1:51" x14ac:dyDescent="0.25">
      <c r="A371" s="32">
        <v>44546</v>
      </c>
      <c r="B371" s="33">
        <v>10</v>
      </c>
      <c r="C371" s="34">
        <v>33046.291804528191</v>
      </c>
      <c r="D371" s="34">
        <v>39035.49703621876</v>
      </c>
      <c r="E371" s="34">
        <v>15262.737498250026</v>
      </c>
      <c r="F371" s="34">
        <v>59466.184332093748</v>
      </c>
      <c r="G371" s="34">
        <v>34558.410407123338</v>
      </c>
      <c r="H371" s="34">
        <v>11914.342395703141</v>
      </c>
      <c r="I371" s="34">
        <v>33195.106737773429</v>
      </c>
      <c r="J371" s="34">
        <v>137.90385818481451</v>
      </c>
      <c r="K371" s="34">
        <v>21453.201667968777</v>
      </c>
      <c r="L371" s="34">
        <v>7923.4713022578189</v>
      </c>
      <c r="M371" s="34">
        <v>37707.979321314742</v>
      </c>
      <c r="N371" s="34">
        <v>16324.739266812499</v>
      </c>
      <c r="O371" s="34">
        <v>49646.327795422214</v>
      </c>
      <c r="P371" s="34">
        <v>4238.8752107269065</v>
      </c>
      <c r="Q371" s="34">
        <v>33.84904861450196</v>
      </c>
      <c r="R371" s="34">
        <v>4833.1258053242191</v>
      </c>
      <c r="S371" s="34">
        <v>43616.380348420171</v>
      </c>
      <c r="T371" s="34">
        <v>14355.2083717969</v>
      </c>
      <c r="U371" s="34">
        <v>7932.1450732734402</v>
      </c>
      <c r="V371" s="34">
        <v>54886.000044593755</v>
      </c>
      <c r="W371" s="34">
        <v>1835.4215433320342</v>
      </c>
      <c r="X371" s="34">
        <v>11574.537044373164</v>
      </c>
      <c r="Y371" s="34">
        <v>28059.922802770132</v>
      </c>
      <c r="Z371" s="34">
        <v>269.62733642578132</v>
      </c>
      <c r="AA371" s="34">
        <v>20672.764934500028</v>
      </c>
      <c r="AB371" s="34">
        <v>23999.365429037651</v>
      </c>
      <c r="AC371" s="34">
        <v>25139.584849201095</v>
      </c>
      <c r="AD371" s="34">
        <v>31411.972649375002</v>
      </c>
      <c r="AE371" s="34">
        <v>9479.4197058463105</v>
      </c>
      <c r="AF371" s="34">
        <v>21.694657258064517</v>
      </c>
      <c r="AG371" s="34">
        <v>20771.777041406247</v>
      </c>
      <c r="AH371" s="34">
        <v>33214.541076624984</v>
      </c>
      <c r="AI371" s="34">
        <v>5499.949247045518</v>
      </c>
      <c r="AJ371" s="34">
        <v>122.36156557823966</v>
      </c>
      <c r="AK371" s="34">
        <v>8315.9615021342343</v>
      </c>
      <c r="AL371" s="34">
        <v>17473.785679249999</v>
      </c>
      <c r="AM371" s="34">
        <v>10983.440801638964</v>
      </c>
      <c r="AN371" s="34">
        <v>10157.32464571876</v>
      </c>
      <c r="AO371" s="34">
        <v>44904.26706544531</v>
      </c>
      <c r="AP371" s="34">
        <v>748.04573059081974</v>
      </c>
      <c r="AQ371" s="34">
        <v>55271.473866792199</v>
      </c>
      <c r="AR371" s="34">
        <v>52967.228834050555</v>
      </c>
      <c r="AS371" s="34">
        <v>44279.140729484381</v>
      </c>
      <c r="AT371" s="34">
        <v>26689.973843862688</v>
      </c>
      <c r="AU371" s="34">
        <v>50291.594929515632</v>
      </c>
      <c r="AV371" s="34">
        <v>17567.827927946677</v>
      </c>
      <c r="AW371" s="34">
        <v>928.4388116152345</v>
      </c>
      <c r="AX371" s="34">
        <v>33508.537289039079</v>
      </c>
      <c r="AY371" s="34">
        <v>53546.861595725437</v>
      </c>
    </row>
    <row r="372" spans="1:51" x14ac:dyDescent="0.25">
      <c r="A372" s="32">
        <v>44546</v>
      </c>
      <c r="B372" s="33">
        <v>11</v>
      </c>
      <c r="C372" s="34">
        <v>36070.015887337831</v>
      </c>
      <c r="D372" s="34">
        <v>41106.421532281267</v>
      </c>
      <c r="E372" s="34">
        <v>16511.542705031283</v>
      </c>
      <c r="F372" s="34">
        <v>65231.840724593763</v>
      </c>
      <c r="G372" s="34">
        <v>38180.704812971315</v>
      </c>
      <c r="H372" s="34">
        <v>12437.848828531278</v>
      </c>
      <c r="I372" s="34">
        <v>36808.485872812504</v>
      </c>
      <c r="J372" s="34">
        <v>136.77115631103521</v>
      </c>
      <c r="K372" s="34">
        <v>22797.100192640639</v>
      </c>
      <c r="L372" s="34">
        <v>8825.6233759922143</v>
      </c>
      <c r="M372" s="34">
        <v>39658.636210667944</v>
      </c>
      <c r="N372" s="34">
        <v>18491.701483937501</v>
      </c>
      <c r="O372" s="34">
        <v>53692.064508406591</v>
      </c>
      <c r="P372" s="34">
        <v>4351.1883452876382</v>
      </c>
      <c r="Q372" s="34">
        <v>34.214997291564941</v>
      </c>
      <c r="R372" s="34">
        <v>5338.4985590273445</v>
      </c>
      <c r="S372" s="34">
        <v>46317.149574013936</v>
      </c>
      <c r="T372" s="34">
        <v>16484.344400375026</v>
      </c>
      <c r="U372" s="34">
        <v>9144.3100886249995</v>
      </c>
      <c r="V372" s="34">
        <v>60168.610612125005</v>
      </c>
      <c r="W372" s="34">
        <v>1978.4024190234402</v>
      </c>
      <c r="X372" s="34">
        <v>12749.609688594426</v>
      </c>
      <c r="Y372" s="34">
        <v>28577.406993414173</v>
      </c>
      <c r="Z372" s="34">
        <v>248.363692779541</v>
      </c>
      <c r="AA372" s="34">
        <v>23129.539106375025</v>
      </c>
      <c r="AB372" s="34">
        <v>25813.285980100154</v>
      </c>
      <c r="AC372" s="34">
        <v>27436.541724682033</v>
      </c>
      <c r="AD372" s="34">
        <v>34624.49063575</v>
      </c>
      <c r="AE372" s="34">
        <v>8767.1729263619382</v>
      </c>
      <c r="AF372" s="34">
        <v>21.694657258064517</v>
      </c>
      <c r="AG372" s="34">
        <v>21781.168044375001</v>
      </c>
      <c r="AH372" s="34">
        <v>35438.956855468743</v>
      </c>
      <c r="AI372" s="34">
        <v>5910.7069157178485</v>
      </c>
      <c r="AJ372" s="34">
        <v>145.73015258126009</v>
      </c>
      <c r="AK372" s="34">
        <v>8399.2044391906529</v>
      </c>
      <c r="AL372" s="34">
        <v>19273.520636125009</v>
      </c>
      <c r="AM372" s="34">
        <v>12140.263791482706</v>
      </c>
      <c r="AN372" s="34">
        <v>10665.557900156262</v>
      </c>
      <c r="AO372" s="34">
        <v>48581.848158062508</v>
      </c>
      <c r="AP372" s="34">
        <v>727.42979431152298</v>
      </c>
      <c r="AQ372" s="34">
        <v>60864.462833620324</v>
      </c>
      <c r="AR372" s="34">
        <v>57193.199516323977</v>
      </c>
      <c r="AS372" s="34">
        <v>47968.841388656278</v>
      </c>
      <c r="AT372" s="34">
        <v>28401.159852050187</v>
      </c>
      <c r="AU372" s="34">
        <v>53117.341875515638</v>
      </c>
      <c r="AV372" s="34">
        <v>18469.155408540428</v>
      </c>
      <c r="AW372" s="34">
        <v>2998.1672677050833</v>
      </c>
      <c r="AX372" s="34">
        <v>36186.996987972678</v>
      </c>
      <c r="AY372" s="34">
        <v>58398.25430978799</v>
      </c>
    </row>
    <row r="373" spans="1:51" x14ac:dyDescent="0.25">
      <c r="A373" s="32">
        <v>44546</v>
      </c>
      <c r="B373" s="33">
        <v>12</v>
      </c>
      <c r="C373" s="34">
        <v>38117.962909627015</v>
      </c>
      <c r="D373" s="34">
        <v>42959.173081250017</v>
      </c>
      <c r="E373" s="34">
        <v>18580.839410468761</v>
      </c>
      <c r="F373" s="34">
        <v>69058.209571656247</v>
      </c>
      <c r="G373" s="34">
        <v>39782.380320336873</v>
      </c>
      <c r="H373" s="34">
        <v>12885.496810343762</v>
      </c>
      <c r="I373" s="34">
        <v>38266.334040085931</v>
      </c>
      <c r="J373" s="34">
        <v>133.21413803100589</v>
      </c>
      <c r="K373" s="34">
        <v>23779.408065578147</v>
      </c>
      <c r="L373" s="34">
        <v>9019.2383138203277</v>
      </c>
      <c r="M373" s="34">
        <v>41996.86744288278</v>
      </c>
      <c r="N373" s="34">
        <v>20031.300233000002</v>
      </c>
      <c r="O373" s="34">
        <v>55508.123081422214</v>
      </c>
      <c r="P373" s="34">
        <v>4556.4851347900185</v>
      </c>
      <c r="Q373" s="34">
        <v>35.014421463012688</v>
      </c>
      <c r="R373" s="34">
        <v>5673.4915162890684</v>
      </c>
      <c r="S373" s="34">
        <v>49379.548008123296</v>
      </c>
      <c r="T373" s="34">
        <v>18100.540677421886</v>
      </c>
      <c r="U373" s="34">
        <v>10293.326934000021</v>
      </c>
      <c r="V373" s="34">
        <v>63689.071363249997</v>
      </c>
      <c r="W373" s="34">
        <v>2003.1367648593805</v>
      </c>
      <c r="X373" s="34">
        <v>13849.624170727893</v>
      </c>
      <c r="Y373" s="34">
        <v>28687.829681184383</v>
      </c>
      <c r="Z373" s="34">
        <v>252.45714141845707</v>
      </c>
      <c r="AA373" s="34">
        <v>24229.195122953144</v>
      </c>
      <c r="AB373" s="34">
        <v>26478.129245428267</v>
      </c>
      <c r="AC373" s="34">
        <v>29971.763167974095</v>
      </c>
      <c r="AD373" s="34">
        <v>36907.282860218758</v>
      </c>
      <c r="AE373" s="34">
        <v>8640.0452815568333</v>
      </c>
      <c r="AF373" s="34">
        <v>21.694657258064517</v>
      </c>
      <c r="AG373" s="34">
        <v>22728.802635562497</v>
      </c>
      <c r="AH373" s="34">
        <v>36392.674448656246</v>
      </c>
      <c r="AI373" s="34">
        <v>6201.0114942999207</v>
      </c>
      <c r="AJ373" s="34">
        <v>150.73884141844763</v>
      </c>
      <c r="AK373" s="34">
        <v>8624.0403606676591</v>
      </c>
      <c r="AL373" s="34">
        <v>20120.129036984381</v>
      </c>
      <c r="AM373" s="34">
        <v>13739.245085326465</v>
      </c>
      <c r="AN373" s="34">
        <v>11446.622726062511</v>
      </c>
      <c r="AO373" s="34">
        <v>52039.615434898449</v>
      </c>
      <c r="AP373" s="34">
        <v>723.64741516113088</v>
      </c>
      <c r="AQ373" s="34">
        <v>63398.024407682824</v>
      </c>
      <c r="AR373" s="34">
        <v>59825.127417097428</v>
      </c>
      <c r="AS373" s="34">
        <v>50322.559913390643</v>
      </c>
      <c r="AT373" s="34">
        <v>30204.556965081472</v>
      </c>
      <c r="AU373" s="34">
        <v>55234.289212281241</v>
      </c>
      <c r="AV373" s="34">
        <v>19279.837240602912</v>
      </c>
      <c r="AW373" s="34">
        <v>4582.6835940410292</v>
      </c>
      <c r="AX373" s="34">
        <v>38208.560682296891</v>
      </c>
      <c r="AY373" s="34">
        <v>60817.300213412957</v>
      </c>
    </row>
    <row r="374" spans="1:51" x14ac:dyDescent="0.25">
      <c r="A374" s="32">
        <v>44546</v>
      </c>
      <c r="B374" s="33">
        <v>13</v>
      </c>
      <c r="C374" s="34">
        <v>39875.693849719275</v>
      </c>
      <c r="D374" s="34">
        <v>44257.661593843739</v>
      </c>
      <c r="E374" s="34">
        <v>20157.757460421897</v>
      </c>
      <c r="F374" s="34">
        <v>72824.675015281246</v>
      </c>
      <c r="G374" s="34">
        <v>41121.588748195019</v>
      </c>
      <c r="H374" s="34">
        <v>11777.767790968785</v>
      </c>
      <c r="I374" s="34">
        <v>39716.058949007813</v>
      </c>
      <c r="J374" s="34">
        <v>145.20575714111328</v>
      </c>
      <c r="K374" s="34">
        <v>24614.433469390638</v>
      </c>
      <c r="L374" s="34">
        <v>9858.4607370390568</v>
      </c>
      <c r="M374" s="34">
        <v>42513.990492832752</v>
      </c>
      <c r="N374" s="34">
        <v>21701.787091312501</v>
      </c>
      <c r="O374" s="34">
        <v>57716.233922562846</v>
      </c>
      <c r="P374" s="34">
        <v>4891.7746301013813</v>
      </c>
      <c r="Q374" s="34">
        <v>35.068417549133287</v>
      </c>
      <c r="R374" s="34">
        <v>6226.1102235976541</v>
      </c>
      <c r="S374" s="34">
        <v>51888.86078827954</v>
      </c>
      <c r="T374" s="34">
        <v>19523.488893593749</v>
      </c>
      <c r="U374" s="34">
        <v>11039.336671093759</v>
      </c>
      <c r="V374" s="34">
        <v>67273.836073843748</v>
      </c>
      <c r="W374" s="34">
        <v>2197.4040075156299</v>
      </c>
      <c r="X374" s="34">
        <v>14973.178793524701</v>
      </c>
      <c r="Y374" s="34">
        <v>29256.739824786542</v>
      </c>
      <c r="Z374" s="34">
        <v>232.58590499877931</v>
      </c>
      <c r="AA374" s="34">
        <v>25967.110432937516</v>
      </c>
      <c r="AB374" s="34">
        <v>27048.072791037637</v>
      </c>
      <c r="AC374" s="34">
        <v>32102.219080072249</v>
      </c>
      <c r="AD374" s="34">
        <v>39757.703558062509</v>
      </c>
      <c r="AE374" s="34">
        <v>9643.7498784542277</v>
      </c>
      <c r="AF374" s="34">
        <v>21.694657258064517</v>
      </c>
      <c r="AG374" s="34">
        <v>24063.205946218746</v>
      </c>
      <c r="AH374" s="34">
        <v>39875.819235156261</v>
      </c>
      <c r="AI374" s="34">
        <v>6457.1354330549566</v>
      </c>
      <c r="AJ374" s="34">
        <v>142.96507310840758</v>
      </c>
      <c r="AK374" s="34">
        <v>8512.667311350413</v>
      </c>
      <c r="AL374" s="34">
        <v>21750.17586906251</v>
      </c>
      <c r="AM374" s="34">
        <v>14254.876969576449</v>
      </c>
      <c r="AN374" s="34">
        <v>11829.795272421879</v>
      </c>
      <c r="AO374" s="34">
        <v>55435.720190742199</v>
      </c>
      <c r="AP374" s="34">
        <v>749.167907714845</v>
      </c>
      <c r="AQ374" s="34">
        <v>65883.962797854692</v>
      </c>
      <c r="AR374" s="34">
        <v>62041.453882253671</v>
      </c>
      <c r="AS374" s="34">
        <v>53298.889894562519</v>
      </c>
      <c r="AT374" s="34">
        <v>30903.239950487674</v>
      </c>
      <c r="AU374" s="34">
        <v>58466.400010625002</v>
      </c>
      <c r="AV374" s="34">
        <v>20440.970333415404</v>
      </c>
      <c r="AW374" s="34">
        <v>4725.3510130742288</v>
      </c>
      <c r="AX374" s="34">
        <v>41167.24059419144</v>
      </c>
      <c r="AY374" s="34">
        <v>62866.269600475476</v>
      </c>
    </row>
    <row r="375" spans="1:51" x14ac:dyDescent="0.25">
      <c r="A375" s="32">
        <v>44546</v>
      </c>
      <c r="B375" s="33">
        <v>14</v>
      </c>
      <c r="C375" s="34">
        <v>40679.123223658702</v>
      </c>
      <c r="D375" s="34">
        <v>46038.681086500001</v>
      </c>
      <c r="E375" s="34">
        <v>20184.638333734387</v>
      </c>
      <c r="F375" s="34">
        <v>75946.017816875014</v>
      </c>
      <c r="G375" s="34">
        <v>41244.12089893235</v>
      </c>
      <c r="H375" s="34">
        <v>11820.097801421905</v>
      </c>
      <c r="I375" s="34">
        <v>41145.285268609361</v>
      </c>
      <c r="J375" s="34">
        <v>143.06942367553711</v>
      </c>
      <c r="K375" s="34">
        <v>25075.628806500023</v>
      </c>
      <c r="L375" s="34">
        <v>9561.5742478984484</v>
      </c>
      <c r="M375" s="34">
        <v>42515.01193184872</v>
      </c>
      <c r="N375" s="34">
        <v>22071.28044971875</v>
      </c>
      <c r="O375" s="34">
        <v>59029.955241484728</v>
      </c>
      <c r="P375" s="34">
        <v>5204.7959733977268</v>
      </c>
      <c r="Q375" s="34">
        <v>35.077651023864739</v>
      </c>
      <c r="R375" s="34">
        <v>6640.7237433281371</v>
      </c>
      <c r="S375" s="34">
        <v>53993.873311467039</v>
      </c>
      <c r="T375" s="34">
        <v>20273.866163625014</v>
      </c>
      <c r="U375" s="34">
        <v>11227.43553150001</v>
      </c>
      <c r="V375" s="34">
        <v>71326.930007374991</v>
      </c>
      <c r="W375" s="34">
        <v>2190.2734432734405</v>
      </c>
      <c r="X375" s="34">
        <v>15175.231184692348</v>
      </c>
      <c r="Y375" s="34">
        <v>30129.423935987532</v>
      </c>
      <c r="Z375" s="34">
        <v>256.97902099609382</v>
      </c>
      <c r="AA375" s="34">
        <v>26925.605025593763</v>
      </c>
      <c r="AB375" s="34">
        <v>27747.467468756389</v>
      </c>
      <c r="AC375" s="34">
        <v>33263.438116341895</v>
      </c>
      <c r="AD375" s="34">
        <v>42879.521180843753</v>
      </c>
      <c r="AE375" s="34">
        <v>10939.231356518223</v>
      </c>
      <c r="AF375" s="34">
        <v>21.694657258064517</v>
      </c>
      <c r="AG375" s="34">
        <v>24953.075903937504</v>
      </c>
      <c r="AH375" s="34">
        <v>43478.257428218763</v>
      </c>
      <c r="AI375" s="34">
        <v>6302.6397700126345</v>
      </c>
      <c r="AJ375" s="34">
        <v>109.87193590435913</v>
      </c>
      <c r="AK375" s="34">
        <v>8188.6323551206897</v>
      </c>
      <c r="AL375" s="34">
        <v>22777.491199734377</v>
      </c>
      <c r="AM375" s="34">
        <v>15175.641287435821</v>
      </c>
      <c r="AN375" s="34">
        <v>12923.667076968752</v>
      </c>
      <c r="AO375" s="34">
        <v>57869.352010234375</v>
      </c>
      <c r="AP375" s="34">
        <v>790.27055358886923</v>
      </c>
      <c r="AQ375" s="34">
        <v>67888.164169448442</v>
      </c>
      <c r="AR375" s="34">
        <v>63533.650703581799</v>
      </c>
      <c r="AS375" s="34">
        <v>55761.489791875021</v>
      </c>
      <c r="AT375" s="34">
        <v>31333.877533175182</v>
      </c>
      <c r="AU375" s="34">
        <v>60943.994280562489</v>
      </c>
      <c r="AV375" s="34">
        <v>21093.950413977916</v>
      </c>
      <c r="AW375" s="34">
        <v>4973.3444216015669</v>
      </c>
      <c r="AX375" s="34">
        <v>44622.524138500026</v>
      </c>
      <c r="AY375" s="34">
        <v>64612.981141006712</v>
      </c>
    </row>
    <row r="376" spans="1:51" x14ac:dyDescent="0.25">
      <c r="A376" s="32">
        <v>44546</v>
      </c>
      <c r="B376" s="33">
        <v>15</v>
      </c>
      <c r="C376" s="34">
        <v>40102.443156376125</v>
      </c>
      <c r="D376" s="34">
        <v>47347.242946218757</v>
      </c>
      <c r="E376" s="34">
        <v>20414.909702703138</v>
      </c>
      <c r="F376" s="34">
        <v>75165.106987156236</v>
      </c>
      <c r="G376" s="34">
        <v>43819.380415036168</v>
      </c>
      <c r="H376" s="34">
        <v>12680.7103715469</v>
      </c>
      <c r="I376" s="34">
        <v>41072.984811515635</v>
      </c>
      <c r="J376" s="34">
        <v>139.12977981567391</v>
      </c>
      <c r="K376" s="34">
        <v>25806.38483734378</v>
      </c>
      <c r="L376" s="34">
        <v>9916.9164800156286</v>
      </c>
      <c r="M376" s="34">
        <v>43922.773186316408</v>
      </c>
      <c r="N376" s="34">
        <v>22225.407855156249</v>
      </c>
      <c r="O376" s="34">
        <v>58867.551990453474</v>
      </c>
      <c r="P376" s="34">
        <v>5611.8058196731063</v>
      </c>
      <c r="Q376" s="34">
        <v>34.557104110717781</v>
      </c>
      <c r="R376" s="34">
        <v>6820.2266728203176</v>
      </c>
      <c r="S376" s="34">
        <v>55459.96205252954</v>
      </c>
      <c r="T376" s="34">
        <v>19678.953789781252</v>
      </c>
      <c r="U376" s="34">
        <v>10982.831405640631</v>
      </c>
      <c r="V376" s="34">
        <v>71912.623341625003</v>
      </c>
      <c r="W376" s="34">
        <v>2122.2847225078103</v>
      </c>
      <c r="X376" s="34">
        <v>14337.183715212441</v>
      </c>
      <c r="Y376" s="34">
        <v>31050.236823282168</v>
      </c>
      <c r="Z376" s="34">
        <v>230.06124084472654</v>
      </c>
      <c r="AA376" s="34">
        <v>27833.143944500025</v>
      </c>
      <c r="AB376" s="34">
        <v>27998.50308563139</v>
      </c>
      <c r="AC376" s="34">
        <v>32567.601612448405</v>
      </c>
      <c r="AD376" s="34">
        <v>43583.497273312489</v>
      </c>
      <c r="AE376" s="34">
        <v>10079.81134097683</v>
      </c>
      <c r="AF376" s="34">
        <v>21.694657258064517</v>
      </c>
      <c r="AG376" s="34">
        <v>25452.634264875003</v>
      </c>
      <c r="AH376" s="34">
        <v>43872.269238749999</v>
      </c>
      <c r="AI376" s="34">
        <v>6762.9285322776723</v>
      </c>
      <c r="AJ376" s="34">
        <v>128.99840621337592</v>
      </c>
      <c r="AK376" s="34">
        <v>8592.978711208174</v>
      </c>
      <c r="AL376" s="34">
        <v>23303.026842890635</v>
      </c>
      <c r="AM376" s="34">
        <v>16131.111897998326</v>
      </c>
      <c r="AN376" s="34">
        <v>13736.967078843751</v>
      </c>
      <c r="AO376" s="34">
        <v>59626.046517789073</v>
      </c>
      <c r="AP376" s="34">
        <v>851.34625244140716</v>
      </c>
      <c r="AQ376" s="34">
        <v>68867.245717729718</v>
      </c>
      <c r="AR376" s="34">
        <v>64940.437433714636</v>
      </c>
      <c r="AS376" s="34">
        <v>57140.312356062524</v>
      </c>
      <c r="AT376" s="34">
        <v>31686.612702175204</v>
      </c>
      <c r="AU376" s="34">
        <v>61116.160257906253</v>
      </c>
      <c r="AV376" s="34">
        <v>21754.357965977924</v>
      </c>
      <c r="AW376" s="34">
        <v>5054.7377007363275</v>
      </c>
      <c r="AX376" s="34">
        <v>46094.709734046897</v>
      </c>
      <c r="AY376" s="34">
        <v>64766.59752910048</v>
      </c>
    </row>
    <row r="377" spans="1:51" x14ac:dyDescent="0.25">
      <c r="A377" s="32">
        <v>44546</v>
      </c>
      <c r="B377" s="33">
        <v>16</v>
      </c>
      <c r="C377" s="34">
        <v>40077.79807326501</v>
      </c>
      <c r="D377" s="34">
        <v>48459.122150875017</v>
      </c>
      <c r="E377" s="34">
        <v>21213.637120843749</v>
      </c>
      <c r="F377" s="34">
        <v>74470.056450968739</v>
      </c>
      <c r="G377" s="34">
        <v>45139.309774456335</v>
      </c>
      <c r="H377" s="34">
        <v>12490.523591750023</v>
      </c>
      <c r="I377" s="34">
        <v>40960.755955539084</v>
      </c>
      <c r="J377" s="34">
        <v>136.60777664184582</v>
      </c>
      <c r="K377" s="34">
        <v>25661.400493875026</v>
      </c>
      <c r="L377" s="34">
        <v>10632.12924414842</v>
      </c>
      <c r="M377" s="34">
        <v>45280.536713792077</v>
      </c>
      <c r="N377" s="34">
        <v>22859.304430687502</v>
      </c>
      <c r="O377" s="34">
        <v>58989.175291906591</v>
      </c>
      <c r="P377" s="34">
        <v>5948.2861075389319</v>
      </c>
      <c r="Q377" s="34">
        <v>34.870737075805671</v>
      </c>
      <c r="R377" s="34">
        <v>6865.9137635312609</v>
      </c>
      <c r="S377" s="34">
        <v>55933.405849217044</v>
      </c>
      <c r="T377" s="34">
        <v>19574.276134796877</v>
      </c>
      <c r="U377" s="34">
        <v>10828.73490976563</v>
      </c>
      <c r="V377" s="34">
        <v>71873.161445937498</v>
      </c>
      <c r="W377" s="34">
        <v>2159.3530045937505</v>
      </c>
      <c r="X377" s="34">
        <v>15007.983206575325</v>
      </c>
      <c r="Y377" s="34">
        <v>31794.229238005239</v>
      </c>
      <c r="Z377" s="34">
        <v>250.0380284118651</v>
      </c>
      <c r="AA377" s="34">
        <v>28386.503471765642</v>
      </c>
      <c r="AB377" s="34">
        <v>28122.568572881388</v>
      </c>
      <c r="AC377" s="34">
        <v>32039.709824486534</v>
      </c>
      <c r="AD377" s="34">
        <v>43677.141402187495</v>
      </c>
      <c r="AE377" s="34">
        <v>9945.0159818463453</v>
      </c>
      <c r="AF377" s="34">
        <v>21.694657258064517</v>
      </c>
      <c r="AG377" s="34">
        <v>25356.479770999998</v>
      </c>
      <c r="AH377" s="34">
        <v>43497.512383937486</v>
      </c>
      <c r="AI377" s="34">
        <v>6946.1214106935595</v>
      </c>
      <c r="AJ377" s="34">
        <v>143.22654113054506</v>
      </c>
      <c r="AK377" s="34">
        <v>8538.861416748141</v>
      </c>
      <c r="AL377" s="34">
        <v>23128.992213296879</v>
      </c>
      <c r="AM377" s="34">
        <v>17643.583920326466</v>
      </c>
      <c r="AN377" s="34">
        <v>13253.838463093751</v>
      </c>
      <c r="AO377" s="34">
        <v>60780.355528351574</v>
      </c>
      <c r="AP377" s="34">
        <v>959.14201354980514</v>
      </c>
      <c r="AQ377" s="34">
        <v>69317.332670151562</v>
      </c>
      <c r="AR377" s="34">
        <v>66428.915027089606</v>
      </c>
      <c r="AS377" s="34">
        <v>57085.502744437523</v>
      </c>
      <c r="AT377" s="34">
        <v>32186.502255081439</v>
      </c>
      <c r="AU377" s="34">
        <v>61017.019424312501</v>
      </c>
      <c r="AV377" s="34">
        <v>23564.13883463417</v>
      </c>
      <c r="AW377" s="34">
        <v>4529.8124095449348</v>
      </c>
      <c r="AX377" s="34">
        <v>46370.29017875003</v>
      </c>
      <c r="AY377" s="34">
        <v>65903.652807256731</v>
      </c>
    </row>
    <row r="378" spans="1:51" x14ac:dyDescent="0.25">
      <c r="A378" s="32">
        <v>44546</v>
      </c>
      <c r="B378" s="33">
        <v>17</v>
      </c>
      <c r="C378" s="34">
        <v>39957.051159375893</v>
      </c>
      <c r="D378" s="34">
        <v>48278.818486562508</v>
      </c>
      <c r="E378" s="34">
        <v>20456.311424984382</v>
      </c>
      <c r="F378" s="34">
        <v>73736.853660312496</v>
      </c>
      <c r="G378" s="34">
        <v>45443.026794026613</v>
      </c>
      <c r="H378" s="34">
        <v>12522.655489562527</v>
      </c>
      <c r="I378" s="34">
        <v>40523.365421828115</v>
      </c>
      <c r="J378" s="34">
        <v>137.16670608520511</v>
      </c>
      <c r="K378" s="34">
        <v>25601.743685281272</v>
      </c>
      <c r="L378" s="34">
        <v>10943.12259143751</v>
      </c>
      <c r="M378" s="34">
        <v>43882.105863458441</v>
      </c>
      <c r="N378" s="34">
        <v>22271.473098499999</v>
      </c>
      <c r="O378" s="34">
        <v>58179.639815000352</v>
      </c>
      <c r="P378" s="34">
        <v>5891.4864482911189</v>
      </c>
      <c r="Q378" s="34">
        <v>35.133939743041985</v>
      </c>
      <c r="R378" s="34">
        <v>6881.1236020898505</v>
      </c>
      <c r="S378" s="34">
        <v>55304.559668435788</v>
      </c>
      <c r="T378" s="34">
        <v>19432.048479812511</v>
      </c>
      <c r="U378" s="34">
        <v>10344.121200671891</v>
      </c>
      <c r="V378" s="34">
        <v>71605.512255437512</v>
      </c>
      <c r="W378" s="34">
        <v>1971.6428572812601</v>
      </c>
      <c r="X378" s="34">
        <v>15173.0941643723</v>
      </c>
      <c r="Y378" s="34">
        <v>31494.075881752808</v>
      </c>
      <c r="Z378" s="34">
        <v>255.80031860351562</v>
      </c>
      <c r="AA378" s="34">
        <v>28029.277312078153</v>
      </c>
      <c r="AB378" s="34">
        <v>27725.286151959517</v>
      </c>
      <c r="AC378" s="34">
        <v>31323.363846321776</v>
      </c>
      <c r="AD378" s="34">
        <v>43428.448840500016</v>
      </c>
      <c r="AE378" s="34">
        <v>9854.9750555963219</v>
      </c>
      <c r="AF378" s="34">
        <v>21.694657258064517</v>
      </c>
      <c r="AG378" s="34">
        <v>25182.056272812501</v>
      </c>
      <c r="AH378" s="34">
        <v>43538.931467624992</v>
      </c>
      <c r="AI378" s="34">
        <v>6946.2950453420071</v>
      </c>
      <c r="AJ378" s="34">
        <v>121.15933667776051</v>
      </c>
      <c r="AK378" s="34">
        <v>8412.4643864210902</v>
      </c>
      <c r="AL378" s="34">
        <v>22718.98323085939</v>
      </c>
      <c r="AM378" s="34">
        <v>18290.969421373331</v>
      </c>
      <c r="AN378" s="34">
        <v>13350.55673425</v>
      </c>
      <c r="AO378" s="34">
        <v>60488.336574328132</v>
      </c>
      <c r="AP378" s="34">
        <v>917.55917358398403</v>
      </c>
      <c r="AQ378" s="34">
        <v>69083.999561776582</v>
      </c>
      <c r="AR378" s="34">
        <v>65803.100178058347</v>
      </c>
      <c r="AS378" s="34">
        <v>57198.370414390636</v>
      </c>
      <c r="AT378" s="34">
        <v>32483.244179175214</v>
      </c>
      <c r="AU378" s="34">
        <v>60006.909986687497</v>
      </c>
      <c r="AV378" s="34">
        <v>23694.608747852912</v>
      </c>
      <c r="AW378" s="34">
        <v>3167.2759393867291</v>
      </c>
      <c r="AX378" s="34">
        <v>46200.962306656271</v>
      </c>
      <c r="AY378" s="34">
        <v>66238.564600319194</v>
      </c>
    </row>
    <row r="379" spans="1:51" x14ac:dyDescent="0.25">
      <c r="A379" s="32">
        <v>44546</v>
      </c>
      <c r="B379" s="33">
        <v>18</v>
      </c>
      <c r="C379" s="34">
        <v>39013.655057327989</v>
      </c>
      <c r="D379" s="34">
        <v>45054.40060143749</v>
      </c>
      <c r="E379" s="34">
        <v>18436.982532921891</v>
      </c>
      <c r="F379" s="34">
        <v>71641.730000062526</v>
      </c>
      <c r="G379" s="34">
        <v>41674.126329149978</v>
      </c>
      <c r="H379" s="34">
        <v>10391.590236765642</v>
      </c>
      <c r="I379" s="34">
        <v>38778.88017328125</v>
      </c>
      <c r="J379" s="34">
        <v>131.75149154663092</v>
      </c>
      <c r="K379" s="34">
        <v>24510.82861657815</v>
      </c>
      <c r="L379" s="34">
        <v>10595.441999921853</v>
      </c>
      <c r="M379" s="34">
        <v>39949.824343922395</v>
      </c>
      <c r="N379" s="34">
        <v>21065.88280634375</v>
      </c>
      <c r="O379" s="34">
        <v>55100.494304094093</v>
      </c>
      <c r="P379" s="34">
        <v>5992.5315170809281</v>
      </c>
      <c r="Q379" s="34">
        <v>35.250716209411635</v>
      </c>
      <c r="R379" s="34">
        <v>6809.9987787851642</v>
      </c>
      <c r="S379" s="34">
        <v>53481.188019685789</v>
      </c>
      <c r="T379" s="34">
        <v>18354.02771871876</v>
      </c>
      <c r="U379" s="34">
        <v>9480.2155005468903</v>
      </c>
      <c r="V379" s="34">
        <v>69840.262415156249</v>
      </c>
      <c r="W379" s="34">
        <v>1969.5285102499997</v>
      </c>
      <c r="X379" s="34">
        <v>13084.690069089977</v>
      </c>
      <c r="Y379" s="34">
        <v>29884.152321621768</v>
      </c>
      <c r="Z379" s="34">
        <v>244.90575408935561</v>
      </c>
      <c r="AA379" s="34">
        <v>26146.628012343746</v>
      </c>
      <c r="AB379" s="34">
        <v>26099.826330443895</v>
      </c>
      <c r="AC379" s="34">
        <v>29974.215508731395</v>
      </c>
      <c r="AD379" s="34">
        <v>42605.902431375005</v>
      </c>
      <c r="AE379" s="34">
        <v>8421.9002850807119</v>
      </c>
      <c r="AF379" s="34">
        <v>21.694657258064517</v>
      </c>
      <c r="AG379" s="34">
        <v>24077.419111468749</v>
      </c>
      <c r="AH379" s="34">
        <v>44702.687747062504</v>
      </c>
      <c r="AI379" s="34">
        <v>6660.31638820849</v>
      </c>
      <c r="AJ379" s="34">
        <v>74.80147460472034</v>
      </c>
      <c r="AK379" s="34">
        <v>7700.580153946019</v>
      </c>
      <c r="AL379" s="34">
        <v>23034.199913218759</v>
      </c>
      <c r="AM379" s="34">
        <v>16897.001554560826</v>
      </c>
      <c r="AN379" s="34">
        <v>13057.71152556251</v>
      </c>
      <c r="AO379" s="34">
        <v>57498.268944773445</v>
      </c>
      <c r="AP379" s="34">
        <v>813.63441467285293</v>
      </c>
      <c r="AQ379" s="34">
        <v>65467.549992010951</v>
      </c>
      <c r="AR379" s="34">
        <v>62326.695008409944</v>
      </c>
      <c r="AS379" s="34">
        <v>55812.247386875024</v>
      </c>
      <c r="AT379" s="34">
        <v>30529.325802081432</v>
      </c>
      <c r="AU379" s="34">
        <v>57704.35034228125</v>
      </c>
      <c r="AV379" s="34">
        <v>25350.80382907169</v>
      </c>
      <c r="AW379" s="34">
        <v>1362.9157638685624</v>
      </c>
      <c r="AX379" s="34">
        <v>45942.744580269537</v>
      </c>
      <c r="AY379" s="34">
        <v>63563.449156131661</v>
      </c>
    </row>
    <row r="380" spans="1:51" x14ac:dyDescent="0.25">
      <c r="A380" s="32">
        <v>44546</v>
      </c>
      <c r="B380" s="33">
        <v>19</v>
      </c>
      <c r="C380" s="34">
        <v>36226.791223034932</v>
      </c>
      <c r="D380" s="34">
        <v>40801.629560968751</v>
      </c>
      <c r="E380" s="34">
        <v>16739.770274937528</v>
      </c>
      <c r="F380" s="34">
        <v>67744.181146062503</v>
      </c>
      <c r="G380" s="34">
        <v>37669.018990076205</v>
      </c>
      <c r="H380" s="34">
        <v>8852.1216234843923</v>
      </c>
      <c r="I380" s="34">
        <v>35224.70014450782</v>
      </c>
      <c r="J380" s="34">
        <v>137.61616134643552</v>
      </c>
      <c r="K380" s="34">
        <v>22649.705563937528</v>
      </c>
      <c r="L380" s="34">
        <v>9029.9147251797003</v>
      </c>
      <c r="M380" s="34">
        <v>36377.796489241016</v>
      </c>
      <c r="N380" s="34">
        <v>18915.054833812501</v>
      </c>
      <c r="O380" s="34">
        <v>50138.944463562832</v>
      </c>
      <c r="P380" s="34">
        <v>5929.2892280998176</v>
      </c>
      <c r="Q380" s="34">
        <v>35.542730331420891</v>
      </c>
      <c r="R380" s="34">
        <v>6625.1364579335914</v>
      </c>
      <c r="S380" s="34">
        <v>50250.849722467043</v>
      </c>
      <c r="T380" s="34">
        <v>16896.010442156279</v>
      </c>
      <c r="U380" s="34">
        <v>8554.7866822812593</v>
      </c>
      <c r="V380" s="34">
        <v>67141.833175625012</v>
      </c>
      <c r="W380" s="34">
        <v>1795.4956840273442</v>
      </c>
      <c r="X380" s="34">
        <v>10155.944712471042</v>
      </c>
      <c r="Y380" s="34">
        <v>29047.292788956755</v>
      </c>
      <c r="Z380" s="34">
        <v>261.92268310546882</v>
      </c>
      <c r="AA380" s="34">
        <v>23853.282306437501</v>
      </c>
      <c r="AB380" s="34">
        <v>22247.208510506411</v>
      </c>
      <c r="AC380" s="34">
        <v>28324.586221531714</v>
      </c>
      <c r="AD380" s="34">
        <v>40929.981711218752</v>
      </c>
      <c r="AE380" s="34">
        <v>8498.8818968932028</v>
      </c>
      <c r="AF380" s="34">
        <v>21.694657258064517</v>
      </c>
      <c r="AG380" s="34">
        <v>22919.069262937497</v>
      </c>
      <c r="AH380" s="34">
        <v>44097.023021062501</v>
      </c>
      <c r="AI380" s="34">
        <v>6128.2594713823601</v>
      </c>
      <c r="AJ380" s="34">
        <v>48.201266851750972</v>
      </c>
      <c r="AK380" s="34">
        <v>6365.8174974260482</v>
      </c>
      <c r="AL380" s="34">
        <v>22338.227041296879</v>
      </c>
      <c r="AM380" s="34">
        <v>15709.966190388966</v>
      </c>
      <c r="AN380" s="34">
        <v>13009.18138890626</v>
      </c>
      <c r="AO380" s="34">
        <v>52948.908766285153</v>
      </c>
      <c r="AP380" s="34">
        <v>715.69290161132903</v>
      </c>
      <c r="AQ380" s="34">
        <v>57950.39842760469</v>
      </c>
      <c r="AR380" s="34">
        <v>54826.652590909944</v>
      </c>
      <c r="AS380" s="34">
        <v>53750.828445578154</v>
      </c>
      <c r="AT380" s="34">
        <v>27708.409292581455</v>
      </c>
      <c r="AU380" s="34">
        <v>53846.999255578128</v>
      </c>
      <c r="AV380" s="34">
        <v>25347.405081634162</v>
      </c>
      <c r="AW380" s="34">
        <v>3401.1189575195326</v>
      </c>
      <c r="AX380" s="34">
        <v>45134.50506930863</v>
      </c>
      <c r="AY380" s="34">
        <v>55897.82232319421</v>
      </c>
    </row>
    <row r="381" spans="1:51" x14ac:dyDescent="0.25">
      <c r="A381" s="32">
        <v>44546</v>
      </c>
      <c r="B381" s="33">
        <v>20</v>
      </c>
      <c r="C381" s="34">
        <v>32476.407996004833</v>
      </c>
      <c r="D381" s="34">
        <v>39560.736352812513</v>
      </c>
      <c r="E381" s="34">
        <v>16195.299434046887</v>
      </c>
      <c r="F381" s="34">
        <v>63110.331772531252</v>
      </c>
      <c r="G381" s="34">
        <v>35902.009673889421</v>
      </c>
      <c r="H381" s="34">
        <v>8421.3289540000114</v>
      </c>
      <c r="I381" s="34">
        <v>32503.302294796878</v>
      </c>
      <c r="J381" s="34">
        <v>149.0354080200195</v>
      </c>
      <c r="K381" s="34">
        <v>21854.065801828161</v>
      </c>
      <c r="L381" s="34">
        <v>8282.1902001015696</v>
      </c>
      <c r="M381" s="34">
        <v>34012.403888853652</v>
      </c>
      <c r="N381" s="34">
        <v>17424.842972500002</v>
      </c>
      <c r="O381" s="34">
        <v>46961.092327109713</v>
      </c>
      <c r="P381" s="34">
        <v>6793.522046246133</v>
      </c>
      <c r="Q381" s="34">
        <v>35.346980094909661</v>
      </c>
      <c r="R381" s="34">
        <v>6541.3817378906333</v>
      </c>
      <c r="S381" s="34">
        <v>49446.521921513922</v>
      </c>
      <c r="T381" s="34">
        <v>15716.039871328145</v>
      </c>
      <c r="U381" s="34">
        <v>7779.8510122343796</v>
      </c>
      <c r="V381" s="34">
        <v>66227.2196940625</v>
      </c>
      <c r="W381" s="34">
        <v>1883.1172961250027</v>
      </c>
      <c r="X381" s="34">
        <v>8579.5185447720469</v>
      </c>
      <c r="Y381" s="34">
        <v>28940.977611400078</v>
      </c>
      <c r="Z381" s="34">
        <v>286.06754730224623</v>
      </c>
      <c r="AA381" s="34">
        <v>23540.619822390647</v>
      </c>
      <c r="AB381" s="34">
        <v>19731.258798225153</v>
      </c>
      <c r="AC381" s="34">
        <v>26660.233061277166</v>
      </c>
      <c r="AD381" s="34">
        <v>40342.184873124992</v>
      </c>
      <c r="AE381" s="34">
        <v>7066.9818045182128</v>
      </c>
      <c r="AF381" s="34">
        <v>21.694657258064517</v>
      </c>
      <c r="AG381" s="34">
        <v>22906.793717124998</v>
      </c>
      <c r="AH381" s="34">
        <v>44011.284152468754</v>
      </c>
      <c r="AI381" s="34">
        <v>6178.906328388689</v>
      </c>
      <c r="AJ381" s="34">
        <v>17.162853043744633</v>
      </c>
      <c r="AK381" s="34">
        <v>5448.8811968485425</v>
      </c>
      <c r="AL381" s="34">
        <v>23631.285514750001</v>
      </c>
      <c r="AM381" s="34">
        <v>14969.353458482701</v>
      </c>
      <c r="AN381" s="34">
        <v>12836.781768875009</v>
      </c>
      <c r="AO381" s="34">
        <v>49636.471735710933</v>
      </c>
      <c r="AP381" s="34">
        <v>691.16149520874194</v>
      </c>
      <c r="AQ381" s="34">
        <v>51209.58655022188</v>
      </c>
      <c r="AR381" s="34">
        <v>52342.030028488058</v>
      </c>
      <c r="AS381" s="34">
        <v>54435.888841453139</v>
      </c>
      <c r="AT381" s="34">
        <v>26525.975037550212</v>
      </c>
      <c r="AU381" s="34">
        <v>51607.167889125019</v>
      </c>
      <c r="AV381" s="34">
        <v>25515.236048790419</v>
      </c>
      <c r="AW381" s="34">
        <v>3674.9012451171884</v>
      </c>
      <c r="AX381" s="34">
        <v>44872.025938332052</v>
      </c>
      <c r="AY381" s="34">
        <v>47088.357039100454</v>
      </c>
    </row>
    <row r="382" spans="1:51" x14ac:dyDescent="0.25">
      <c r="A382" s="32">
        <v>44546</v>
      </c>
      <c r="B382" s="33">
        <v>21</v>
      </c>
      <c r="C382" s="34">
        <v>30273.362284598566</v>
      </c>
      <c r="D382" s="34">
        <v>39784.861355937479</v>
      </c>
      <c r="E382" s="34">
        <v>16661.181217781261</v>
      </c>
      <c r="F382" s="34">
        <v>58726.769818281253</v>
      </c>
      <c r="G382" s="34">
        <v>35750.611310694781</v>
      </c>
      <c r="H382" s="34">
        <v>8473.6280340156409</v>
      </c>
      <c r="I382" s="34">
        <v>30223.624420988297</v>
      </c>
      <c r="J382" s="34">
        <v>150.37921142578131</v>
      </c>
      <c r="K382" s="34">
        <v>22298.875683843758</v>
      </c>
      <c r="L382" s="34">
        <v>7572.6048331093734</v>
      </c>
      <c r="M382" s="34">
        <v>33524.605729426898</v>
      </c>
      <c r="N382" s="34">
        <v>17516.344470687502</v>
      </c>
      <c r="O382" s="34">
        <v>45992.416974625346</v>
      </c>
      <c r="P382" s="34">
        <v>8383.537227036848</v>
      </c>
      <c r="Q382" s="34">
        <v>36.414325714111321</v>
      </c>
      <c r="R382" s="34">
        <v>6506.5003693945291</v>
      </c>
      <c r="S382" s="34">
        <v>50607.668963467055</v>
      </c>
      <c r="T382" s="34">
        <v>15880.396875968772</v>
      </c>
      <c r="U382" s="34">
        <v>7743.039877765641</v>
      </c>
      <c r="V382" s="34">
        <v>67658.379998343749</v>
      </c>
      <c r="W382" s="34">
        <v>2244.4473694335888</v>
      </c>
      <c r="X382" s="34">
        <v>8523.5416835726173</v>
      </c>
      <c r="Y382" s="34">
        <v>28193.556915481986</v>
      </c>
      <c r="Z382" s="34">
        <v>300.00804260253915</v>
      </c>
      <c r="AA382" s="34">
        <v>24793.997021562529</v>
      </c>
      <c r="AB382" s="34">
        <v>17979.220274272011</v>
      </c>
      <c r="AC382" s="34">
        <v>25599.530452162569</v>
      </c>
      <c r="AD382" s="34">
        <v>40870.902013593761</v>
      </c>
      <c r="AE382" s="34">
        <v>7892.365823986951</v>
      </c>
      <c r="AF382" s="34">
        <v>21.694657258064517</v>
      </c>
      <c r="AG382" s="34">
        <v>24205.171751875001</v>
      </c>
      <c r="AH382" s="34">
        <v>45858.642753406253</v>
      </c>
      <c r="AI382" s="34">
        <v>6406.2442793584532</v>
      </c>
      <c r="AJ382" s="34">
        <v>18.135869132277492</v>
      </c>
      <c r="AK382" s="34">
        <v>4846.7259755559508</v>
      </c>
      <c r="AL382" s="34">
        <v>25317.420009375011</v>
      </c>
      <c r="AM382" s="34">
        <v>14447.289479779576</v>
      </c>
      <c r="AN382" s="34">
        <v>12581.416406218759</v>
      </c>
      <c r="AO382" s="34">
        <v>48745.693216214844</v>
      </c>
      <c r="AP382" s="34">
        <v>699.94117933511689</v>
      </c>
      <c r="AQ382" s="34">
        <v>47337.237591276571</v>
      </c>
      <c r="AR382" s="34">
        <v>52034.12930787087</v>
      </c>
      <c r="AS382" s="34">
        <v>56893.482328500031</v>
      </c>
      <c r="AT382" s="34">
        <v>25123.866879050169</v>
      </c>
      <c r="AU382" s="34">
        <v>52064.092913875007</v>
      </c>
      <c r="AV382" s="34">
        <v>25874.77769332167</v>
      </c>
      <c r="AW382" s="34">
        <v>3997.0947875976599</v>
      </c>
      <c r="AX382" s="34">
        <v>45593.670852164083</v>
      </c>
      <c r="AY382" s="34">
        <v>41338.722487256717</v>
      </c>
    </row>
    <row r="383" spans="1:51" x14ac:dyDescent="0.25">
      <c r="A383" s="32">
        <v>44546</v>
      </c>
      <c r="B383" s="33">
        <v>22</v>
      </c>
      <c r="C383" s="34">
        <v>32253.460034379823</v>
      </c>
      <c r="D383" s="34">
        <v>43312.364122437488</v>
      </c>
      <c r="E383" s="34">
        <v>18381.152383953158</v>
      </c>
      <c r="F383" s="34">
        <v>60640.704378343748</v>
      </c>
      <c r="G383" s="34">
        <v>39220.04539243225</v>
      </c>
      <c r="H383" s="34">
        <v>8719.4492715781616</v>
      </c>
      <c r="I383" s="34">
        <v>29384.983338437516</v>
      </c>
      <c r="J383" s="34">
        <v>164.41712951660162</v>
      </c>
      <c r="K383" s="34">
        <v>23646.236999625027</v>
      </c>
      <c r="L383" s="34">
        <v>8190.3015172890746</v>
      </c>
      <c r="M383" s="34">
        <v>35395.94880957956</v>
      </c>
      <c r="N383" s="34">
        <v>19192.561630125001</v>
      </c>
      <c r="O383" s="34">
        <v>47017.034764281583</v>
      </c>
      <c r="P383" s="34">
        <v>9219.6345555527496</v>
      </c>
      <c r="Q383" s="34">
        <v>36.05198001861573</v>
      </c>
      <c r="R383" s="34">
        <v>7552.625994867195</v>
      </c>
      <c r="S383" s="34">
        <v>55486.779895748288</v>
      </c>
      <c r="T383" s="34">
        <v>17917.462108062518</v>
      </c>
      <c r="U383" s="34">
        <v>9440.293659375011</v>
      </c>
      <c r="V383" s="34">
        <v>75002.229327375011</v>
      </c>
      <c r="W383" s="34">
        <v>2616.5963563203104</v>
      </c>
      <c r="X383" s="34">
        <v>9497.9356460101153</v>
      </c>
      <c r="Y383" s="34">
        <v>28653.191393163739</v>
      </c>
      <c r="Z383" s="34">
        <v>296.38900390625008</v>
      </c>
      <c r="AA383" s="34">
        <v>28368.061318921886</v>
      </c>
      <c r="AB383" s="34">
        <v>17024.466991928282</v>
      </c>
      <c r="AC383" s="34">
        <v>28398.764459798123</v>
      </c>
      <c r="AD383" s="34">
        <v>45887.155199468747</v>
      </c>
      <c r="AE383" s="34">
        <v>9625.0212870963423</v>
      </c>
      <c r="AF383" s="34">
        <v>21.694657258064517</v>
      </c>
      <c r="AG383" s="34">
        <v>26167.097865343749</v>
      </c>
      <c r="AH383" s="34">
        <v>53266.948014437505</v>
      </c>
      <c r="AI383" s="34">
        <v>7525.98291015625</v>
      </c>
      <c r="AJ383" s="34">
        <v>32.341659598288004</v>
      </c>
      <c r="AK383" s="34">
        <v>5190.5866362656398</v>
      </c>
      <c r="AL383" s="34">
        <v>26475.95404051564</v>
      </c>
      <c r="AM383" s="34">
        <v>16296.992067310821</v>
      </c>
      <c r="AN383" s="34">
        <v>13321.52961803126</v>
      </c>
      <c r="AO383" s="34">
        <v>52081.826559773435</v>
      </c>
      <c r="AP383" s="34">
        <v>869.32308959960892</v>
      </c>
      <c r="AQ383" s="34">
        <v>46183.970472393761</v>
      </c>
      <c r="AR383" s="34">
        <v>53747.120023550575</v>
      </c>
      <c r="AS383" s="34">
        <v>62130.252260500012</v>
      </c>
      <c r="AT383" s="34">
        <v>25194.067659050241</v>
      </c>
      <c r="AU383" s="34">
        <v>55549.589227031254</v>
      </c>
      <c r="AV383" s="34">
        <v>29791.302841821664</v>
      </c>
      <c r="AW383" s="34">
        <v>4759.4362792968695</v>
      </c>
      <c r="AX383" s="34">
        <v>51279.997118988307</v>
      </c>
      <c r="AY383" s="34">
        <v>39624.920065584876</v>
      </c>
    </row>
    <row r="384" spans="1:51" x14ac:dyDescent="0.25">
      <c r="A384" s="32">
        <v>44546</v>
      </c>
      <c r="B384" s="33">
        <v>23</v>
      </c>
      <c r="C384" s="34">
        <v>30096.656584942339</v>
      </c>
      <c r="D384" s="34">
        <v>41772.955324156246</v>
      </c>
      <c r="E384" s="34">
        <v>17149.690052437523</v>
      </c>
      <c r="F384" s="34">
        <v>55844.834332656246</v>
      </c>
      <c r="G384" s="34">
        <v>37539.83778615098</v>
      </c>
      <c r="H384" s="34">
        <v>8314.4926255781429</v>
      </c>
      <c r="I384" s="34">
        <v>27582.98669309375</v>
      </c>
      <c r="J384" s="34">
        <v>156.13721847534191</v>
      </c>
      <c r="K384" s="34">
        <v>22677.645555031278</v>
      </c>
      <c r="L384" s="34">
        <v>7942.5901202890491</v>
      </c>
      <c r="M384" s="34">
        <v>35114.285926516852</v>
      </c>
      <c r="N384" s="34">
        <v>18060.729144500001</v>
      </c>
      <c r="O384" s="34">
        <v>45433.684474297224</v>
      </c>
      <c r="P384" s="34">
        <v>9075.4442597441612</v>
      </c>
      <c r="Q384" s="34">
        <v>35.910125732421875</v>
      </c>
      <c r="R384" s="34">
        <v>7426.1315970312553</v>
      </c>
      <c r="S384" s="34">
        <v>54156.827226404537</v>
      </c>
      <c r="T384" s="34">
        <v>16723.399167289081</v>
      </c>
      <c r="U384" s="34">
        <v>9384.1761061406396</v>
      </c>
      <c r="V384" s="34">
        <v>72099.922559906248</v>
      </c>
      <c r="W384" s="34">
        <v>2670.9340342734504</v>
      </c>
      <c r="X384" s="34">
        <v>9637.3045484163849</v>
      </c>
      <c r="Y384" s="34">
        <v>27555.739452737558</v>
      </c>
      <c r="Z384" s="34">
        <v>288.36117797851568</v>
      </c>
      <c r="AA384" s="34">
        <v>26842.453754968767</v>
      </c>
      <c r="AB384" s="34">
        <v>16069.848341787665</v>
      </c>
      <c r="AC384" s="34">
        <v>27371.892813490984</v>
      </c>
      <c r="AD384" s="34">
        <v>44629.721116093759</v>
      </c>
      <c r="AE384" s="34">
        <v>9791.5775170182242</v>
      </c>
      <c r="AF384" s="34">
        <v>21.694657258064517</v>
      </c>
      <c r="AG384" s="34">
        <v>24702.72216465625</v>
      </c>
      <c r="AH384" s="34">
        <v>53029.078564406249</v>
      </c>
      <c r="AI384" s="34">
        <v>7581.9814453125</v>
      </c>
      <c r="AJ384" s="34">
        <v>36.681657990813903</v>
      </c>
      <c r="AK384" s="34">
        <v>5045.3896103593797</v>
      </c>
      <c r="AL384" s="34">
        <v>25249.331801921886</v>
      </c>
      <c r="AM384" s="34">
        <v>15741.699809670221</v>
      </c>
      <c r="AN384" s="34">
        <v>13036.076414921879</v>
      </c>
      <c r="AO384" s="34">
        <v>50895.899911933593</v>
      </c>
      <c r="AP384" s="34">
        <v>893.54800415039199</v>
      </c>
      <c r="AQ384" s="34">
        <v>43222.692143010965</v>
      </c>
      <c r="AR384" s="34">
        <v>51107.300300277129</v>
      </c>
      <c r="AS384" s="34">
        <v>60681.002918312515</v>
      </c>
      <c r="AT384" s="34">
        <v>23384.248501175185</v>
      </c>
      <c r="AU384" s="34">
        <v>53037.109925171892</v>
      </c>
      <c r="AV384" s="34">
        <v>28464.222920759155</v>
      </c>
      <c r="AW384" s="34">
        <v>6170.63134765625</v>
      </c>
      <c r="AX384" s="34">
        <v>50513.204587847678</v>
      </c>
      <c r="AY384" s="34">
        <v>37044.687643022356</v>
      </c>
    </row>
    <row r="385" spans="1:51" x14ac:dyDescent="0.25">
      <c r="A385" s="32">
        <v>44546</v>
      </c>
      <c r="B385" s="33">
        <v>24</v>
      </c>
      <c r="C385" s="34">
        <v>27347.019223051706</v>
      </c>
      <c r="D385" s="34">
        <v>38707.364189249987</v>
      </c>
      <c r="E385" s="34">
        <v>16054.178063953139</v>
      </c>
      <c r="F385" s="34">
        <v>49473.656575375004</v>
      </c>
      <c r="G385" s="34">
        <v>34118.32598271349</v>
      </c>
      <c r="H385" s="34">
        <v>8387.3548490781486</v>
      </c>
      <c r="I385" s="34">
        <v>24954.572824671883</v>
      </c>
      <c r="J385" s="34">
        <v>133.86433792114261</v>
      </c>
      <c r="K385" s="34">
        <v>20613.051439250008</v>
      </c>
      <c r="L385" s="34">
        <v>7629.3863737812489</v>
      </c>
      <c r="M385" s="34">
        <v>33636.439089646752</v>
      </c>
      <c r="N385" s="34">
        <v>16193.76440503125</v>
      </c>
      <c r="O385" s="34">
        <v>40920.015222125337</v>
      </c>
      <c r="P385" s="34">
        <v>8383.1266074531413</v>
      </c>
      <c r="Q385" s="34">
        <v>35.789131164550781</v>
      </c>
      <c r="R385" s="34">
        <v>6802.2654302187648</v>
      </c>
      <c r="S385" s="34">
        <v>49640.815875045184</v>
      </c>
      <c r="T385" s="34">
        <v>14946.457832117219</v>
      </c>
      <c r="U385" s="34">
        <v>8494.6551150156301</v>
      </c>
      <c r="V385" s="34">
        <v>66885.044041250003</v>
      </c>
      <c r="W385" s="34">
        <v>2265.2454706523495</v>
      </c>
      <c r="X385" s="34">
        <v>9218.3388116819915</v>
      </c>
      <c r="Y385" s="34">
        <v>25378.658672127633</v>
      </c>
      <c r="Z385" s="34">
        <v>254.64250610351553</v>
      </c>
      <c r="AA385" s="34">
        <v>23646.481601203141</v>
      </c>
      <c r="AB385" s="34">
        <v>14679.544351522034</v>
      </c>
      <c r="AC385" s="34">
        <v>25036.011085571172</v>
      </c>
      <c r="AD385" s="34">
        <v>40113.091921906256</v>
      </c>
      <c r="AE385" s="34">
        <v>9686.6750325182074</v>
      </c>
      <c r="AF385" s="34">
        <v>21.694657258064517</v>
      </c>
      <c r="AG385" s="34">
        <v>22903.932232031249</v>
      </c>
      <c r="AH385" s="34">
        <v>45398.439690812505</v>
      </c>
      <c r="AI385" s="34">
        <v>7017.5671386718805</v>
      </c>
      <c r="AJ385" s="34">
        <v>34.326034538410738</v>
      </c>
      <c r="AK385" s="34">
        <v>4692.9311093671895</v>
      </c>
      <c r="AL385" s="34">
        <v>22348.603373265632</v>
      </c>
      <c r="AM385" s="34">
        <v>14253.101284326451</v>
      </c>
      <c r="AN385" s="34">
        <v>12260.035758515642</v>
      </c>
      <c r="AO385" s="34">
        <v>46735.681376039065</v>
      </c>
      <c r="AP385" s="34">
        <v>857.91358947753895</v>
      </c>
      <c r="AQ385" s="34">
        <v>39792.637900425005</v>
      </c>
      <c r="AR385" s="34">
        <v>48004.640787667755</v>
      </c>
      <c r="AS385" s="34">
        <v>54914.495493218768</v>
      </c>
      <c r="AT385" s="34">
        <v>23553.764310143924</v>
      </c>
      <c r="AU385" s="34">
        <v>47956.047357765638</v>
      </c>
      <c r="AV385" s="34">
        <v>20736.664197352915</v>
      </c>
      <c r="AW385" s="34">
        <v>13770.54809570313</v>
      </c>
      <c r="AX385" s="34">
        <v>46059.357306601596</v>
      </c>
      <c r="AY385" s="34">
        <v>34012.909417756746</v>
      </c>
    </row>
    <row r="386" spans="1:51" x14ac:dyDescent="0.25">
      <c r="A386" s="32">
        <v>44547</v>
      </c>
      <c r="B386" s="33">
        <v>1</v>
      </c>
      <c r="C386" s="34">
        <v>23724.543161161098</v>
      </c>
      <c r="D386" s="34">
        <v>34022.869415781242</v>
      </c>
      <c r="E386" s="34">
        <v>13455.77908865628</v>
      </c>
      <c r="F386" s="34">
        <v>42705.744448421879</v>
      </c>
      <c r="G386" s="34">
        <v>29011.311869244768</v>
      </c>
      <c r="H386" s="34">
        <v>8068.4013439375185</v>
      </c>
      <c r="I386" s="34">
        <v>21947.718190664073</v>
      </c>
      <c r="J386" s="34">
        <v>112.79619407653809</v>
      </c>
      <c r="K386" s="34">
        <v>18221.594056562521</v>
      </c>
      <c r="L386" s="34">
        <v>7450.0183836562537</v>
      </c>
      <c r="M386" s="34">
        <v>31252.013320775266</v>
      </c>
      <c r="N386" s="34">
        <v>14486.74129592188</v>
      </c>
      <c r="O386" s="34">
        <v>35865.900789422223</v>
      </c>
      <c r="P386" s="34">
        <v>7424.8026296367298</v>
      </c>
      <c r="Q386" s="34">
        <v>34.084486961364739</v>
      </c>
      <c r="R386" s="34">
        <v>5845.8987302187461</v>
      </c>
      <c r="S386" s="34">
        <v>43511.231165638936</v>
      </c>
      <c r="T386" s="34">
        <v>13234.934976960956</v>
      </c>
      <c r="U386" s="34">
        <v>7616.6740855625003</v>
      </c>
      <c r="V386" s="34">
        <v>56916.981884406254</v>
      </c>
      <c r="W386" s="34">
        <v>1854.5285986835938</v>
      </c>
      <c r="X386" s="34">
        <v>7578.4897578382879</v>
      </c>
      <c r="Y386" s="34">
        <v>24104.536542129656</v>
      </c>
      <c r="Z386" s="34">
        <v>200.87549285888673</v>
      </c>
      <c r="AA386" s="34">
        <v>19380.879724343766</v>
      </c>
      <c r="AB386" s="34">
        <v>13424.882457654832</v>
      </c>
      <c r="AC386" s="34">
        <v>22385.221745001705</v>
      </c>
      <c r="AD386" s="34">
        <v>34433.286642125007</v>
      </c>
      <c r="AE386" s="34">
        <v>9152.2747865026031</v>
      </c>
      <c r="AF386" s="34">
        <v>21.694657258064517</v>
      </c>
      <c r="AG386" s="34">
        <v>19624.6382385</v>
      </c>
      <c r="AH386" s="34">
        <v>36939.228580875002</v>
      </c>
      <c r="AI386" s="34">
        <v>5895.4884765625102</v>
      </c>
      <c r="AJ386" s="34">
        <v>33.106678292242975</v>
      </c>
      <c r="AK386" s="34">
        <v>4376.5211836406297</v>
      </c>
      <c r="AL386" s="34">
        <v>18848.420287531269</v>
      </c>
      <c r="AM386" s="34">
        <v>11331.817435920211</v>
      </c>
      <c r="AN386" s="34">
        <v>11128.75056559376</v>
      </c>
      <c r="AO386" s="34">
        <v>41209.689031257818</v>
      </c>
      <c r="AP386" s="34">
        <v>774.95562744140602</v>
      </c>
      <c r="AQ386" s="34">
        <v>36218.049397253126</v>
      </c>
      <c r="AR386" s="34">
        <v>43461.280892948984</v>
      </c>
      <c r="AS386" s="34">
        <v>46574.092489703165</v>
      </c>
      <c r="AT386" s="34">
        <v>22544.133690737668</v>
      </c>
      <c r="AU386" s="34">
        <v>41996.91866457813</v>
      </c>
      <c r="AV386" s="34">
        <v>13695.212263977919</v>
      </c>
      <c r="AW386" s="34">
        <v>16115.249755859391</v>
      </c>
      <c r="AX386" s="34">
        <v>39653.054888550796</v>
      </c>
      <c r="AY386" s="34">
        <v>30597.459105303649</v>
      </c>
    </row>
    <row r="387" spans="1:51" x14ac:dyDescent="0.25">
      <c r="A387" s="32">
        <v>44547</v>
      </c>
      <c r="B387" s="33">
        <v>2</v>
      </c>
      <c r="C387" s="34">
        <v>21195.857791895483</v>
      </c>
      <c r="D387" s="34">
        <v>29901.267883937493</v>
      </c>
      <c r="E387" s="34">
        <v>11585.736210109391</v>
      </c>
      <c r="F387" s="34">
        <v>37516.979432328146</v>
      </c>
      <c r="G387" s="34">
        <v>24532.778047432243</v>
      </c>
      <c r="H387" s="34">
        <v>7795.9832793281475</v>
      </c>
      <c r="I387" s="34">
        <v>19656.067813453148</v>
      </c>
      <c r="J387" s="34">
        <v>101.22559547424319</v>
      </c>
      <c r="K387" s="34">
        <v>16027.590037859401</v>
      </c>
      <c r="L387" s="34">
        <v>7217.4595986249697</v>
      </c>
      <c r="M387" s="34">
        <v>28623.661913644741</v>
      </c>
      <c r="N387" s="34">
        <v>13165.294035843761</v>
      </c>
      <c r="O387" s="34">
        <v>31989.083555351921</v>
      </c>
      <c r="P387" s="34">
        <v>6827.516780972669</v>
      </c>
      <c r="Q387" s="34">
        <v>33.32267951965332</v>
      </c>
      <c r="R387" s="34">
        <v>4871.4359801601568</v>
      </c>
      <c r="S387" s="34">
        <v>36893.959953107696</v>
      </c>
      <c r="T387" s="34">
        <v>11968.219724625018</v>
      </c>
      <c r="U387" s="34">
        <v>6851.3727651015706</v>
      </c>
      <c r="V387" s="34">
        <v>48503.514022171876</v>
      </c>
      <c r="W387" s="34">
        <v>1658.3568903867192</v>
      </c>
      <c r="X387" s="34">
        <v>7160.0791740570203</v>
      </c>
      <c r="Y387" s="34">
        <v>23746.362452113961</v>
      </c>
      <c r="Z387" s="34">
        <v>223.61332580566409</v>
      </c>
      <c r="AA387" s="34">
        <v>15678.582283992188</v>
      </c>
      <c r="AB387" s="34">
        <v>12323.928633928266</v>
      </c>
      <c r="AC387" s="34">
        <v>20039.817480863549</v>
      </c>
      <c r="AD387" s="34">
        <v>28957.516843124999</v>
      </c>
      <c r="AE387" s="34">
        <v>7906.317839877589</v>
      </c>
      <c r="AF387" s="34">
        <v>21.694657258064517</v>
      </c>
      <c r="AG387" s="34">
        <v>16493.623373750001</v>
      </c>
      <c r="AH387" s="34">
        <v>31578.521897781258</v>
      </c>
      <c r="AI387" s="34">
        <v>4909.1510986328194</v>
      </c>
      <c r="AJ387" s="34">
        <v>31.172588371102279</v>
      </c>
      <c r="AK387" s="34">
        <v>4064.4507521484497</v>
      </c>
      <c r="AL387" s="34">
        <v>16156.562836546893</v>
      </c>
      <c r="AM387" s="34">
        <v>8842.8934378030008</v>
      </c>
      <c r="AN387" s="34">
        <v>10142.13133585938</v>
      </c>
      <c r="AO387" s="34">
        <v>36068.743272257816</v>
      </c>
      <c r="AP387" s="34">
        <v>713.53900146484398</v>
      </c>
      <c r="AQ387" s="34">
        <v>33001.801879964099</v>
      </c>
      <c r="AR387" s="34">
        <v>38511.529701331769</v>
      </c>
      <c r="AS387" s="34">
        <v>39261.210765406271</v>
      </c>
      <c r="AT387" s="34">
        <v>20938.633003206443</v>
      </c>
      <c r="AU387" s="34">
        <v>36838.760456171905</v>
      </c>
      <c r="AV387" s="34">
        <v>12644.234468759161</v>
      </c>
      <c r="AW387" s="34">
        <v>11098.05737304688</v>
      </c>
      <c r="AX387" s="34">
        <v>33206.968368593771</v>
      </c>
      <c r="AY387" s="34">
        <v>28231.005143397382</v>
      </c>
    </row>
    <row r="388" spans="1:51" x14ac:dyDescent="0.25">
      <c r="A388" s="32">
        <v>44547</v>
      </c>
      <c r="B388" s="33">
        <v>3</v>
      </c>
      <c r="C388" s="34">
        <v>19650.150972457959</v>
      </c>
      <c r="D388" s="34">
        <v>26544.267499562509</v>
      </c>
      <c r="E388" s="34">
        <v>11192.325220500017</v>
      </c>
      <c r="F388" s="34">
        <v>34352.82264454689</v>
      </c>
      <c r="G388" s="34">
        <v>21595.403412885396</v>
      </c>
      <c r="H388" s="34">
        <v>7397.7666232812735</v>
      </c>
      <c r="I388" s="34">
        <v>18139.504802351574</v>
      </c>
      <c r="J388" s="34">
        <v>87.740121841430593</v>
      </c>
      <c r="K388" s="34">
        <v>14500.464527562512</v>
      </c>
      <c r="L388" s="34">
        <v>6811.9826972031233</v>
      </c>
      <c r="M388" s="34">
        <v>27153.157017410158</v>
      </c>
      <c r="N388" s="34">
        <v>12294.787273937509</v>
      </c>
      <c r="O388" s="34">
        <v>29548.758246476922</v>
      </c>
      <c r="P388" s="34">
        <v>6389.2635934179725</v>
      </c>
      <c r="Q388" s="34">
        <v>32.167641162872307</v>
      </c>
      <c r="R388" s="34">
        <v>4308.0637453476565</v>
      </c>
      <c r="S388" s="34">
        <v>32714.158720123309</v>
      </c>
      <c r="T388" s="34">
        <v>11008.077178171887</v>
      </c>
      <c r="U388" s="34">
        <v>6358.4643311015598</v>
      </c>
      <c r="V388" s="34">
        <v>44951.571610125015</v>
      </c>
      <c r="W388" s="34">
        <v>1424.4963387890637</v>
      </c>
      <c r="X388" s="34">
        <v>6530.9873169789062</v>
      </c>
      <c r="Y388" s="34">
        <v>22224.355437360271</v>
      </c>
      <c r="Z388" s="34">
        <v>196.42451660156254</v>
      </c>
      <c r="AA388" s="34">
        <v>12591.085666125011</v>
      </c>
      <c r="AB388" s="34">
        <v>11754.127570373576</v>
      </c>
      <c r="AC388" s="34">
        <v>18570.616383389832</v>
      </c>
      <c r="AD388" s="34">
        <v>25633.701123843748</v>
      </c>
      <c r="AE388" s="34">
        <v>7668.0058553931867</v>
      </c>
      <c r="AF388" s="34">
        <v>21.694657258064517</v>
      </c>
      <c r="AG388" s="34">
        <v>14617.3632876875</v>
      </c>
      <c r="AH388" s="34">
        <v>28111.681178875002</v>
      </c>
      <c r="AI388" s="34">
        <v>4286.8187988281406</v>
      </c>
      <c r="AJ388" s="34">
        <v>32.089782158937908</v>
      </c>
      <c r="AK388" s="34">
        <v>4104.2324939375103</v>
      </c>
      <c r="AL388" s="34">
        <v>14469.388654031261</v>
      </c>
      <c r="AM388" s="34">
        <v>7084.2464763264788</v>
      </c>
      <c r="AN388" s="34">
        <v>9390.0495038125209</v>
      </c>
      <c r="AO388" s="34">
        <v>32497.855807027343</v>
      </c>
      <c r="AP388" s="34">
        <v>677.48257446288994</v>
      </c>
      <c r="AQ388" s="34">
        <v>30934.385752456281</v>
      </c>
      <c r="AR388" s="34">
        <v>35334.351887878671</v>
      </c>
      <c r="AS388" s="34">
        <v>34360.547319390644</v>
      </c>
      <c r="AT388" s="34">
        <v>19976.842027456412</v>
      </c>
      <c r="AU388" s="34">
        <v>33966.000873984398</v>
      </c>
      <c r="AV388" s="34">
        <v>12354.925109602904</v>
      </c>
      <c r="AW388" s="34">
        <v>8162.8316650390598</v>
      </c>
      <c r="AX388" s="34">
        <v>28793.964767437512</v>
      </c>
      <c r="AY388" s="34">
        <v>26874.699687100499</v>
      </c>
    </row>
    <row r="389" spans="1:51" x14ac:dyDescent="0.25">
      <c r="A389" s="32">
        <v>44547</v>
      </c>
      <c r="B389" s="33">
        <v>4</v>
      </c>
      <c r="C389" s="34">
        <v>18847.836615567347</v>
      </c>
      <c r="D389" s="34">
        <v>24822.349170531263</v>
      </c>
      <c r="E389" s="34">
        <v>10603.467030820328</v>
      </c>
      <c r="F389" s="34">
        <v>32559.699121421894</v>
      </c>
      <c r="G389" s="34">
        <v>19986.831550307274</v>
      </c>
      <c r="H389" s="34">
        <v>6897.8140645156545</v>
      </c>
      <c r="I389" s="34">
        <v>17419.502099945326</v>
      </c>
      <c r="J389" s="34">
        <v>84.064699172973604</v>
      </c>
      <c r="K389" s="34">
        <v>13600.987711234389</v>
      </c>
      <c r="L389" s="34">
        <v>6448.1393209062644</v>
      </c>
      <c r="M389" s="34">
        <v>25950.985319351552</v>
      </c>
      <c r="N389" s="34">
        <v>11971.80756759376</v>
      </c>
      <c r="O389" s="34">
        <v>28027.45388643787</v>
      </c>
      <c r="P389" s="34">
        <v>5979.5838140546875</v>
      </c>
      <c r="Q389" s="34">
        <v>31.726110935211189</v>
      </c>
      <c r="R389" s="34">
        <v>4010.2590120273435</v>
      </c>
      <c r="S389" s="34">
        <v>29959.11230962332</v>
      </c>
      <c r="T389" s="34">
        <v>10601.842084000018</v>
      </c>
      <c r="U389" s="34">
        <v>6175.6313796562499</v>
      </c>
      <c r="V389" s="34">
        <v>42089.672756015651</v>
      </c>
      <c r="W389" s="34">
        <v>1419.204038886719</v>
      </c>
      <c r="X389" s="34">
        <v>6337.1240352288623</v>
      </c>
      <c r="Y389" s="34">
        <v>21955.373603475946</v>
      </c>
      <c r="Z389" s="34">
        <v>191.95832199096668</v>
      </c>
      <c r="AA389" s="34">
        <v>11087.25673429689</v>
      </c>
      <c r="AB389" s="34">
        <v>11361.613690842341</v>
      </c>
      <c r="AC389" s="34">
        <v>17441.83026161095</v>
      </c>
      <c r="AD389" s="34">
        <v>23847.939272062504</v>
      </c>
      <c r="AE389" s="34">
        <v>7293.4533196432294</v>
      </c>
      <c r="AF389" s="34">
        <v>21.694657258064517</v>
      </c>
      <c r="AG389" s="34">
        <v>13576.900193687501</v>
      </c>
      <c r="AH389" s="34">
        <v>26099.685263343759</v>
      </c>
      <c r="AI389" s="34">
        <v>3900.375</v>
      </c>
      <c r="AJ389" s="34">
        <v>33.743653274931035</v>
      </c>
      <c r="AK389" s="34">
        <v>3770.4160342734499</v>
      </c>
      <c r="AL389" s="34">
        <v>13270.407038437512</v>
      </c>
      <c r="AM389" s="34">
        <v>6638.3202039748903</v>
      </c>
      <c r="AN389" s="34">
        <v>8938.3300410468801</v>
      </c>
      <c r="AO389" s="34">
        <v>30411.01630228907</v>
      </c>
      <c r="AP389" s="34">
        <v>663.77304077148506</v>
      </c>
      <c r="AQ389" s="34">
        <v>29985.249278737541</v>
      </c>
      <c r="AR389" s="34">
        <v>33497.223878831821</v>
      </c>
      <c r="AS389" s="34">
        <v>31743.122547234379</v>
      </c>
      <c r="AT389" s="34">
        <v>20057.329103456424</v>
      </c>
      <c r="AU389" s="34">
        <v>32044.782179609389</v>
      </c>
      <c r="AV389" s="34">
        <v>11704.294932009168</v>
      </c>
      <c r="AW389" s="34">
        <v>6028.6746826171902</v>
      </c>
      <c r="AX389" s="34">
        <v>26266.810898828142</v>
      </c>
      <c r="AY389" s="34">
        <v>25941.987980038008</v>
      </c>
    </row>
    <row r="390" spans="1:51" x14ac:dyDescent="0.25">
      <c r="A390" s="32">
        <v>44547</v>
      </c>
      <c r="B390" s="33">
        <v>5</v>
      </c>
      <c r="C390" s="34">
        <v>18280.957417786085</v>
      </c>
      <c r="D390" s="34">
        <v>23727.720634781275</v>
      </c>
      <c r="E390" s="34">
        <v>10041.499389187511</v>
      </c>
      <c r="F390" s="34">
        <v>31617.321660046899</v>
      </c>
      <c r="G390" s="34">
        <v>19512.798925447907</v>
      </c>
      <c r="H390" s="34">
        <v>7172.0968527187688</v>
      </c>
      <c r="I390" s="34">
        <v>17162.440567382811</v>
      </c>
      <c r="J390" s="34">
        <v>85.761226654052791</v>
      </c>
      <c r="K390" s="34">
        <v>13028.873593484379</v>
      </c>
      <c r="L390" s="34">
        <v>6132.668877960934</v>
      </c>
      <c r="M390" s="34">
        <v>26054.525945753703</v>
      </c>
      <c r="N390" s="34">
        <v>11629.49850414064</v>
      </c>
      <c r="O390" s="34">
        <v>27668.174221289431</v>
      </c>
      <c r="P390" s="34">
        <v>5984.7095888261802</v>
      </c>
      <c r="Q390" s="34">
        <v>31.545184135437012</v>
      </c>
      <c r="R390" s="34">
        <v>3811.922470759765</v>
      </c>
      <c r="S390" s="34">
        <v>28941.680574310827</v>
      </c>
      <c r="T390" s="34">
        <v>10398.889197750017</v>
      </c>
      <c r="U390" s="34">
        <v>6105.2456504453203</v>
      </c>
      <c r="V390" s="34">
        <v>41229.101825343772</v>
      </c>
      <c r="W390" s="34">
        <v>1348.6342835078128</v>
      </c>
      <c r="X390" s="34">
        <v>5673.883033963215</v>
      </c>
      <c r="Y390" s="34">
        <v>21343.992266391571</v>
      </c>
      <c r="Z390" s="34">
        <v>203.70971542358404</v>
      </c>
      <c r="AA390" s="34">
        <v>10120.93556728906</v>
      </c>
      <c r="AB390" s="34">
        <v>11423.272506193902</v>
      </c>
      <c r="AC390" s="34">
        <v>17117.830120328566</v>
      </c>
      <c r="AD390" s="34">
        <v>22940.172523296878</v>
      </c>
      <c r="AE390" s="34">
        <v>6897.1670659322626</v>
      </c>
      <c r="AF390" s="34">
        <v>21.694657258064517</v>
      </c>
      <c r="AG390" s="34">
        <v>13126.629842312501</v>
      </c>
      <c r="AH390" s="34">
        <v>24631.197753687498</v>
      </c>
      <c r="AI390" s="34">
        <v>3745.9292114257901</v>
      </c>
      <c r="AJ390" s="34">
        <v>31.840140773081714</v>
      </c>
      <c r="AK390" s="34">
        <v>3679.0026852656301</v>
      </c>
      <c r="AL390" s="34">
        <v>13095.235590562501</v>
      </c>
      <c r="AM390" s="34">
        <v>6439.7056558733402</v>
      </c>
      <c r="AN390" s="34">
        <v>8566.2664760625012</v>
      </c>
      <c r="AO390" s="34">
        <v>29237.606329933602</v>
      </c>
      <c r="AP390" s="34">
        <v>666.88583374023403</v>
      </c>
      <c r="AQ390" s="34">
        <v>29482.718216667203</v>
      </c>
      <c r="AR390" s="34">
        <v>32491.544955597426</v>
      </c>
      <c r="AS390" s="34">
        <v>30516.691363843762</v>
      </c>
      <c r="AT390" s="34">
        <v>19981.599906081436</v>
      </c>
      <c r="AU390" s="34">
        <v>31470.238327015646</v>
      </c>
      <c r="AV390" s="34">
        <v>12886.959281884156</v>
      </c>
      <c r="AW390" s="34">
        <v>3752.6889648437464</v>
      </c>
      <c r="AX390" s="34">
        <v>25015.774921918004</v>
      </c>
      <c r="AY390" s="34">
        <v>25069.402639616153</v>
      </c>
    </row>
    <row r="391" spans="1:51" x14ac:dyDescent="0.25">
      <c r="A391" s="32">
        <v>44547</v>
      </c>
      <c r="B391" s="33">
        <v>6</v>
      </c>
      <c r="C391" s="34">
        <v>17766.246813676727</v>
      </c>
      <c r="D391" s="34">
        <v>25532.013349093751</v>
      </c>
      <c r="E391" s="34">
        <v>9653.6448737500123</v>
      </c>
      <c r="F391" s="34">
        <v>33491.912111218757</v>
      </c>
      <c r="G391" s="34">
        <v>19418.877470135369</v>
      </c>
      <c r="H391" s="34">
        <v>7720.5398659843941</v>
      </c>
      <c r="I391" s="34">
        <v>17417.960011839859</v>
      </c>
      <c r="J391" s="34">
        <v>88.966426849365206</v>
      </c>
      <c r="K391" s="34">
        <v>13365.066501664071</v>
      </c>
      <c r="L391" s="34">
        <v>6171.4851335312242</v>
      </c>
      <c r="M391" s="34">
        <v>25964.49676446024</v>
      </c>
      <c r="N391" s="34">
        <v>11542.315601234381</v>
      </c>
      <c r="O391" s="34">
        <v>28350.042124312851</v>
      </c>
      <c r="P391" s="34">
        <v>5982.7877181484373</v>
      </c>
      <c r="Q391" s="34">
        <v>31.065003395080566</v>
      </c>
      <c r="R391" s="34">
        <v>3771.9892099023446</v>
      </c>
      <c r="S391" s="34">
        <v>29231.639206857682</v>
      </c>
      <c r="T391" s="34">
        <v>10198.625739367195</v>
      </c>
      <c r="U391" s="34">
        <v>6094.4531802421898</v>
      </c>
      <c r="V391" s="34">
        <v>41359.804616078152</v>
      </c>
      <c r="W391" s="34">
        <v>1178.5542289726561</v>
      </c>
      <c r="X391" s="34">
        <v>5555.474868572619</v>
      </c>
      <c r="Y391" s="34">
        <v>22027.847949892221</v>
      </c>
      <c r="Z391" s="34">
        <v>226.73405441284172</v>
      </c>
      <c r="AA391" s="34">
        <v>10880.851459210944</v>
      </c>
      <c r="AB391" s="34">
        <v>11305.970190881404</v>
      </c>
      <c r="AC391" s="34">
        <v>16717.730964686398</v>
      </c>
      <c r="AD391" s="34">
        <v>22810.651127968751</v>
      </c>
      <c r="AE391" s="34">
        <v>6509.36686175259</v>
      </c>
      <c r="AF391" s="34">
        <v>21.694657258064517</v>
      </c>
      <c r="AG391" s="34">
        <v>13186.218366562502</v>
      </c>
      <c r="AH391" s="34">
        <v>24763.451800999992</v>
      </c>
      <c r="AI391" s="34">
        <v>3849.29890136719</v>
      </c>
      <c r="AJ391" s="34">
        <v>33.138005717348506</v>
      </c>
      <c r="AK391" s="34">
        <v>3636.8714897930477</v>
      </c>
      <c r="AL391" s="34">
        <v>13202.729735718762</v>
      </c>
      <c r="AM391" s="34">
        <v>6019.4189543577249</v>
      </c>
      <c r="AN391" s="34">
        <v>8554.2692503750095</v>
      </c>
      <c r="AO391" s="34">
        <v>28738.239867882825</v>
      </c>
      <c r="AP391" s="34">
        <v>665.14071655273403</v>
      </c>
      <c r="AQ391" s="34">
        <v>29641.914412339091</v>
      </c>
      <c r="AR391" s="34">
        <v>32143.226283042724</v>
      </c>
      <c r="AS391" s="34">
        <v>30991.835320656253</v>
      </c>
      <c r="AT391" s="34">
        <v>19953.109129300195</v>
      </c>
      <c r="AU391" s="34">
        <v>32057.415830218779</v>
      </c>
      <c r="AV391" s="34">
        <v>14384.670191384164</v>
      </c>
      <c r="AW391" s="34">
        <v>2373.8516235351563</v>
      </c>
      <c r="AX391" s="34">
        <v>25217.964208265643</v>
      </c>
      <c r="AY391" s="34">
        <v>24885.340349475493</v>
      </c>
    </row>
    <row r="392" spans="1:51" x14ac:dyDescent="0.25">
      <c r="A392" s="32">
        <v>44547</v>
      </c>
      <c r="B392" s="33">
        <v>7</v>
      </c>
      <c r="C392" s="34">
        <v>17050.025669145492</v>
      </c>
      <c r="D392" s="34">
        <v>25775.71997200001</v>
      </c>
      <c r="E392" s="34">
        <v>9632.555496671901</v>
      </c>
      <c r="F392" s="34">
        <v>35972.763203828144</v>
      </c>
      <c r="G392" s="34">
        <v>19702.986053575492</v>
      </c>
      <c r="H392" s="34">
        <v>7473.3441192656501</v>
      </c>
      <c r="I392" s="34">
        <v>19068.828186968771</v>
      </c>
      <c r="J392" s="34">
        <v>88.760242462158203</v>
      </c>
      <c r="K392" s="34">
        <v>14309.23462600001</v>
      </c>
      <c r="L392" s="34">
        <v>5965.7735545468731</v>
      </c>
      <c r="M392" s="34">
        <v>26010.180716494549</v>
      </c>
      <c r="N392" s="34">
        <v>11389.614502437511</v>
      </c>
      <c r="O392" s="34">
        <v>31235.86353446911</v>
      </c>
      <c r="P392" s="34">
        <v>5992.1470697536524</v>
      </c>
      <c r="Q392" s="34">
        <v>31.750885963439941</v>
      </c>
      <c r="R392" s="34">
        <v>3782.0582738730482</v>
      </c>
      <c r="S392" s="34">
        <v>30204.866153092058</v>
      </c>
      <c r="T392" s="34">
        <v>9492.4659040547012</v>
      </c>
      <c r="U392" s="34">
        <v>5705.4108877890694</v>
      </c>
      <c r="V392" s="34">
        <v>40800.906584093755</v>
      </c>
      <c r="W392" s="34">
        <v>1205.3954074804692</v>
      </c>
      <c r="X392" s="34">
        <v>4491.2091252132632</v>
      </c>
      <c r="Y392" s="34">
        <v>23232.19867561213</v>
      </c>
      <c r="Z392" s="34">
        <v>257.46067367553712</v>
      </c>
      <c r="AA392" s="34">
        <v>11773.083962804698</v>
      </c>
      <c r="AB392" s="34">
        <v>12114.702878850147</v>
      </c>
      <c r="AC392" s="34">
        <v>16738.206080987831</v>
      </c>
      <c r="AD392" s="34">
        <v>23174.682418656244</v>
      </c>
      <c r="AE392" s="34">
        <v>6339.2575791510262</v>
      </c>
      <c r="AF392" s="34">
        <v>21.694657258064517</v>
      </c>
      <c r="AG392" s="34">
        <v>13924.0487640625</v>
      </c>
      <c r="AH392" s="34">
        <v>25158.818825843751</v>
      </c>
      <c r="AI392" s="34">
        <v>3734.8291291564697</v>
      </c>
      <c r="AJ392" s="34">
        <v>23.66269652190573</v>
      </c>
      <c r="AK392" s="34">
        <v>4075.7852585218943</v>
      </c>
      <c r="AL392" s="34">
        <v>13643.191407062499</v>
      </c>
      <c r="AM392" s="34">
        <v>5774.8938967483527</v>
      </c>
      <c r="AN392" s="34">
        <v>9004.2207792031295</v>
      </c>
      <c r="AO392" s="34">
        <v>28985.363652429696</v>
      </c>
      <c r="AP392" s="34">
        <v>627.03702645003716</v>
      </c>
      <c r="AQ392" s="34">
        <v>31170.889580096911</v>
      </c>
      <c r="AR392" s="34">
        <v>32782.476030120852</v>
      </c>
      <c r="AS392" s="34">
        <v>32570.158158218772</v>
      </c>
      <c r="AT392" s="34">
        <v>19348.638607706445</v>
      </c>
      <c r="AU392" s="34">
        <v>33598.1321225469</v>
      </c>
      <c r="AV392" s="34">
        <v>13462.289522681049</v>
      </c>
      <c r="AW392" s="34">
        <v>2079.2392883300781</v>
      </c>
      <c r="AX392" s="34">
        <v>25128.346583894556</v>
      </c>
      <c r="AY392" s="34">
        <v>25685.317722131767</v>
      </c>
    </row>
    <row r="393" spans="1:51" x14ac:dyDescent="0.25">
      <c r="A393" s="32">
        <v>44547</v>
      </c>
      <c r="B393" s="33">
        <v>8</v>
      </c>
      <c r="C393" s="34">
        <v>20377.158325801684</v>
      </c>
      <c r="D393" s="34">
        <v>27474.275011593745</v>
      </c>
      <c r="E393" s="34">
        <v>11324.485123789089</v>
      </c>
      <c r="F393" s="34">
        <v>43444.510456562508</v>
      </c>
      <c r="G393" s="34">
        <v>22106.70484094285</v>
      </c>
      <c r="H393" s="34">
        <v>7728.0517332968902</v>
      </c>
      <c r="I393" s="34">
        <v>23062.179786531273</v>
      </c>
      <c r="J393" s="34">
        <v>106.8029918670654</v>
      </c>
      <c r="K393" s="34">
        <v>16350.42448521876</v>
      </c>
      <c r="L393" s="34">
        <v>6204.9795711718707</v>
      </c>
      <c r="M393" s="34">
        <v>27585.282374085982</v>
      </c>
      <c r="N393" s="34">
        <v>12296.572760062521</v>
      </c>
      <c r="O393" s="34">
        <v>36340.476702742533</v>
      </c>
      <c r="P393" s="34">
        <v>5676.0484672614475</v>
      </c>
      <c r="Q393" s="34">
        <v>33.032759666442871</v>
      </c>
      <c r="R393" s="34">
        <v>3909.1715570468741</v>
      </c>
      <c r="S393" s="34">
        <v>34632.451482513934</v>
      </c>
      <c r="T393" s="34">
        <v>10093.186596781265</v>
      </c>
      <c r="U393" s="34">
        <v>5951.2714630312603</v>
      </c>
      <c r="V393" s="34">
        <v>43824.0197223125</v>
      </c>
      <c r="W393" s="34">
        <v>1431.4942371718748</v>
      </c>
      <c r="X393" s="34">
        <v>4468.4711030257349</v>
      </c>
      <c r="Y393" s="34">
        <v>24612.666053295972</v>
      </c>
      <c r="Z393" s="34">
        <v>226.44620712280272</v>
      </c>
      <c r="AA393" s="34">
        <v>13604.847095898436</v>
      </c>
      <c r="AB393" s="34">
        <v>16285.787905928279</v>
      </c>
      <c r="AC393" s="34">
        <v>18839.099678435163</v>
      </c>
      <c r="AD393" s="34">
        <v>24747.656491031245</v>
      </c>
      <c r="AE393" s="34">
        <v>8000.7054350807111</v>
      </c>
      <c r="AF393" s="34">
        <v>21.694657258064517</v>
      </c>
      <c r="AG393" s="34">
        <v>15755.5241933125</v>
      </c>
      <c r="AH393" s="34">
        <v>25603.703733375001</v>
      </c>
      <c r="AI393" s="34">
        <v>3849.9321541094978</v>
      </c>
      <c r="AJ393" s="34">
        <v>43.329095994728505</v>
      </c>
      <c r="AK393" s="34">
        <v>5672.7333980986177</v>
      </c>
      <c r="AL393" s="34">
        <v>14432.845248609379</v>
      </c>
      <c r="AM393" s="34">
        <v>6065.0709175764468</v>
      </c>
      <c r="AN393" s="34">
        <v>9168.0693445468805</v>
      </c>
      <c r="AO393" s="34">
        <v>31975.029130558596</v>
      </c>
      <c r="AP393" s="34">
        <v>597.18249344825779</v>
      </c>
      <c r="AQ393" s="34">
        <v>37779.989652010961</v>
      </c>
      <c r="AR393" s="34">
        <v>36603.736512089599</v>
      </c>
      <c r="AS393" s="34">
        <v>34763.20276048439</v>
      </c>
      <c r="AT393" s="34">
        <v>20222.287026972117</v>
      </c>
      <c r="AU393" s="34">
        <v>38185.954001359394</v>
      </c>
      <c r="AV393" s="34">
        <v>13788.08200408729</v>
      </c>
      <c r="AW393" s="34">
        <v>2066.3578186035147</v>
      </c>
      <c r="AX393" s="34">
        <v>23407.097651898428</v>
      </c>
      <c r="AY393" s="34">
        <v>32787.095021241126</v>
      </c>
    </row>
    <row r="394" spans="1:51" x14ac:dyDescent="0.25">
      <c r="A394" s="32">
        <v>44547</v>
      </c>
      <c r="B394" s="33">
        <v>9</v>
      </c>
      <c r="C394" s="34">
        <v>28186.071524317304</v>
      </c>
      <c r="D394" s="34">
        <v>33895.458302718733</v>
      </c>
      <c r="E394" s="34">
        <v>13739.054826531263</v>
      </c>
      <c r="F394" s="34">
        <v>52311.972272125007</v>
      </c>
      <c r="G394" s="34">
        <v>29639.835071121131</v>
      </c>
      <c r="H394" s="34">
        <v>10248.610091468774</v>
      </c>
      <c r="I394" s="34">
        <v>28432.206419968756</v>
      </c>
      <c r="J394" s="34">
        <v>123.12245941162111</v>
      </c>
      <c r="K394" s="34">
        <v>19181.336009859391</v>
      </c>
      <c r="L394" s="34">
        <v>7457.873550226559</v>
      </c>
      <c r="M394" s="34">
        <v>33791.083347490508</v>
      </c>
      <c r="N394" s="34">
        <v>14511.998670390631</v>
      </c>
      <c r="O394" s="34">
        <v>43660.820027945658</v>
      </c>
      <c r="P394" s="34">
        <v>4664.34849281684</v>
      </c>
      <c r="Q394" s="34">
        <v>35.56236457824707</v>
      </c>
      <c r="R394" s="34">
        <v>4341.0071565429689</v>
      </c>
      <c r="S394" s="34">
        <v>41531.946016185822</v>
      </c>
      <c r="T394" s="34">
        <v>12162.593025125025</v>
      </c>
      <c r="U394" s="34">
        <v>7040.75070091407</v>
      </c>
      <c r="V394" s="34">
        <v>49202.767716187496</v>
      </c>
      <c r="W394" s="34">
        <v>1786.7003698164074</v>
      </c>
      <c r="X394" s="34">
        <v>6862.6799733226362</v>
      </c>
      <c r="Y394" s="34">
        <v>27815.207933477297</v>
      </c>
      <c r="Z394" s="34">
        <v>272.26013290405285</v>
      </c>
      <c r="AA394" s="34">
        <v>17059.013343437498</v>
      </c>
      <c r="AB394" s="34">
        <v>20853.980196709534</v>
      </c>
      <c r="AC394" s="34">
        <v>22120.211352263777</v>
      </c>
      <c r="AD394" s="34">
        <v>28001.217652343756</v>
      </c>
      <c r="AE394" s="34">
        <v>8806.141408830721</v>
      </c>
      <c r="AF394" s="34">
        <v>21.694657258064517</v>
      </c>
      <c r="AG394" s="34">
        <v>18635.12990190625</v>
      </c>
      <c r="AH394" s="34">
        <v>28883.843986312502</v>
      </c>
      <c r="AI394" s="34">
        <v>4805.945727473737</v>
      </c>
      <c r="AJ394" s="34">
        <v>79.131751475743329</v>
      </c>
      <c r="AK394" s="34">
        <v>7650.6292557644774</v>
      </c>
      <c r="AL394" s="34">
        <v>15597.938225390642</v>
      </c>
      <c r="AM394" s="34">
        <v>8162.144513170213</v>
      </c>
      <c r="AN394" s="34">
        <v>9783.372520625011</v>
      </c>
      <c r="AO394" s="34">
        <v>37929.493116359372</v>
      </c>
      <c r="AP394" s="34">
        <v>672.39353942871014</v>
      </c>
      <c r="AQ394" s="34">
        <v>46214.007317456257</v>
      </c>
      <c r="AR394" s="34">
        <v>45708.124041980249</v>
      </c>
      <c r="AS394" s="34">
        <v>39654.625153187531</v>
      </c>
      <c r="AT394" s="34">
        <v>24032.729927987682</v>
      </c>
      <c r="AU394" s="34">
        <v>45065.66166581252</v>
      </c>
      <c r="AV394" s="34">
        <v>15846.913334509169</v>
      </c>
      <c r="AW394" s="34">
        <v>2203.0545729626901</v>
      </c>
      <c r="AX394" s="34">
        <v>26469.187779191408</v>
      </c>
      <c r="AY394" s="34">
        <v>44809.020216506724</v>
      </c>
    </row>
    <row r="395" spans="1:51" x14ac:dyDescent="0.25">
      <c r="A395" s="32">
        <v>44547</v>
      </c>
      <c r="B395" s="33">
        <v>10</v>
      </c>
      <c r="C395" s="34">
        <v>32668.540117685479</v>
      </c>
      <c r="D395" s="34">
        <v>38084.407782124996</v>
      </c>
      <c r="E395" s="34">
        <v>15190.05282564064</v>
      </c>
      <c r="F395" s="34">
        <v>59222.778324906249</v>
      </c>
      <c r="G395" s="34">
        <v>33703.381943625871</v>
      </c>
      <c r="H395" s="34">
        <v>11450.916253062533</v>
      </c>
      <c r="I395" s="34">
        <v>32813.379485773439</v>
      </c>
      <c r="J395" s="34">
        <v>140.71461868286138</v>
      </c>
      <c r="K395" s="34">
        <v>21377.546747484401</v>
      </c>
      <c r="L395" s="34">
        <v>8525.9997453046981</v>
      </c>
      <c r="M395" s="34">
        <v>37133.110685625295</v>
      </c>
      <c r="N395" s="34">
        <v>16404.131970468748</v>
      </c>
      <c r="O395" s="34">
        <v>49024.809244656601</v>
      </c>
      <c r="P395" s="34">
        <v>4269.0084604385784</v>
      </c>
      <c r="Q395" s="34">
        <v>35.726706504821777</v>
      </c>
      <c r="R395" s="34">
        <v>4873.3360272968757</v>
      </c>
      <c r="S395" s="34">
        <v>46338.080277092056</v>
      </c>
      <c r="T395" s="34">
        <v>14547.690097546885</v>
      </c>
      <c r="U395" s="34">
        <v>7979.8147769062598</v>
      </c>
      <c r="V395" s="34">
        <v>54601.465677156259</v>
      </c>
      <c r="W395" s="34">
        <v>1942.181551039062</v>
      </c>
      <c r="X395" s="34">
        <v>9383.9397214631899</v>
      </c>
      <c r="Y395" s="34">
        <v>28954.269412410034</v>
      </c>
      <c r="Z395" s="34">
        <v>271.81738052368166</v>
      </c>
      <c r="AA395" s="34">
        <v>19626.636810031243</v>
      </c>
      <c r="AB395" s="34">
        <v>23272.924259553274</v>
      </c>
      <c r="AC395" s="34">
        <v>25501.652911464884</v>
      </c>
      <c r="AD395" s="34">
        <v>30982.135732593753</v>
      </c>
      <c r="AE395" s="34">
        <v>10577.791547143217</v>
      </c>
      <c r="AF395" s="34">
        <v>21.694657258064517</v>
      </c>
      <c r="AG395" s="34">
        <v>20448.608284406251</v>
      </c>
      <c r="AH395" s="34">
        <v>32949.515269968746</v>
      </c>
      <c r="AI395" s="34">
        <v>5273.6288202283249</v>
      </c>
      <c r="AJ395" s="34">
        <v>102.02812872285051</v>
      </c>
      <c r="AK395" s="34">
        <v>8016.9335913700288</v>
      </c>
      <c r="AL395" s="34">
        <v>16773.782946687512</v>
      </c>
      <c r="AM395" s="34">
        <v>10031.286323467099</v>
      </c>
      <c r="AN395" s="34">
        <v>10802.424209484379</v>
      </c>
      <c r="AO395" s="34">
        <v>43762.354290945324</v>
      </c>
      <c r="AP395" s="34">
        <v>760.68685913086108</v>
      </c>
      <c r="AQ395" s="34">
        <v>53491.907583385932</v>
      </c>
      <c r="AR395" s="34">
        <v>51968.270105878662</v>
      </c>
      <c r="AS395" s="34">
        <v>43983.44948125002</v>
      </c>
      <c r="AT395" s="34">
        <v>27493.33555067522</v>
      </c>
      <c r="AU395" s="34">
        <v>50157.068391203131</v>
      </c>
      <c r="AV395" s="34">
        <v>17811.736715384173</v>
      </c>
      <c r="AW395" s="34">
        <v>1301.8898162841797</v>
      </c>
      <c r="AX395" s="34">
        <v>29610.958675583988</v>
      </c>
      <c r="AY395" s="34">
        <v>52373.873621225459</v>
      </c>
    </row>
    <row r="396" spans="1:51" x14ac:dyDescent="0.25">
      <c r="A396" s="32">
        <v>44547</v>
      </c>
      <c r="B396" s="33">
        <v>11</v>
      </c>
      <c r="C396" s="34">
        <v>35148.825366148114</v>
      </c>
      <c r="D396" s="34">
        <v>40141.658660343739</v>
      </c>
      <c r="E396" s="34">
        <v>16965.121723125019</v>
      </c>
      <c r="F396" s="34">
        <v>64325.934991937502</v>
      </c>
      <c r="G396" s="34">
        <v>37170.59963169499</v>
      </c>
      <c r="H396" s="34">
        <v>12211.582953750016</v>
      </c>
      <c r="I396" s="34">
        <v>35813.49329795313</v>
      </c>
      <c r="J396" s="34">
        <v>146.9951057434082</v>
      </c>
      <c r="K396" s="34">
        <v>22538.616090593769</v>
      </c>
      <c r="L396" s="34">
        <v>8825.7259882109702</v>
      </c>
      <c r="M396" s="34">
        <v>38894.786640555372</v>
      </c>
      <c r="N396" s="34">
        <v>18332.25721390625</v>
      </c>
      <c r="O396" s="34">
        <v>52749.766971031597</v>
      </c>
      <c r="P396" s="34">
        <v>4168.0104169805454</v>
      </c>
      <c r="Q396" s="34">
        <v>34.425450325012214</v>
      </c>
      <c r="R396" s="34">
        <v>5306.566742375001</v>
      </c>
      <c r="S396" s="34">
        <v>49718.417490248306</v>
      </c>
      <c r="T396" s="34">
        <v>16553.290931890653</v>
      </c>
      <c r="U396" s="34">
        <v>9295.5742953906301</v>
      </c>
      <c r="V396" s="34">
        <v>59921.128541843747</v>
      </c>
      <c r="W396" s="34">
        <v>1914.1550630664074</v>
      </c>
      <c r="X396" s="34">
        <v>9610.2925759945501</v>
      </c>
      <c r="Y396" s="34">
        <v>29534.429698414137</v>
      </c>
      <c r="Z396" s="34">
        <v>251.53014739990229</v>
      </c>
      <c r="AA396" s="34">
        <v>22043.632427687517</v>
      </c>
      <c r="AB396" s="34">
        <v>24650.624222553277</v>
      </c>
      <c r="AC396" s="34">
        <v>28440.355664404236</v>
      </c>
      <c r="AD396" s="34">
        <v>33506.810094500004</v>
      </c>
      <c r="AE396" s="34">
        <v>9068.8927246119783</v>
      </c>
      <c r="AF396" s="34">
        <v>21.694657258064517</v>
      </c>
      <c r="AG396" s="34">
        <v>21495.580786562496</v>
      </c>
      <c r="AH396" s="34">
        <v>34252.584655093757</v>
      </c>
      <c r="AI396" s="34">
        <v>5695.5007756796094</v>
      </c>
      <c r="AJ396" s="34">
        <v>130.83564214570578</v>
      </c>
      <c r="AK396" s="34">
        <v>8419.1009853214618</v>
      </c>
      <c r="AL396" s="34">
        <v>18260.221503625009</v>
      </c>
      <c r="AM396" s="34">
        <v>11438.873874263956</v>
      </c>
      <c r="AN396" s="34">
        <v>11249.151482203129</v>
      </c>
      <c r="AO396" s="34">
        <v>47148.692472726558</v>
      </c>
      <c r="AP396" s="34">
        <v>734.94543457031193</v>
      </c>
      <c r="AQ396" s="34">
        <v>57814.206447542201</v>
      </c>
      <c r="AR396" s="34">
        <v>55218.157043386498</v>
      </c>
      <c r="AS396" s="34">
        <v>46925.660631171901</v>
      </c>
      <c r="AT396" s="34">
        <v>29361.106591706433</v>
      </c>
      <c r="AU396" s="34">
        <v>52769.542930968746</v>
      </c>
      <c r="AV396" s="34">
        <v>18637.230070665402</v>
      </c>
      <c r="AW396" s="34">
        <v>3145.8049626132879</v>
      </c>
      <c r="AX396" s="34">
        <v>31762.931673199229</v>
      </c>
      <c r="AY396" s="34">
        <v>56583.627522600458</v>
      </c>
    </row>
    <row r="397" spans="1:51" x14ac:dyDescent="0.25">
      <c r="A397" s="32">
        <v>44547</v>
      </c>
      <c r="B397" s="33">
        <v>12</v>
      </c>
      <c r="C397" s="34">
        <v>37162.930047984955</v>
      </c>
      <c r="D397" s="34">
        <v>41945.648015343751</v>
      </c>
      <c r="E397" s="34">
        <v>18754.408158312519</v>
      </c>
      <c r="F397" s="34">
        <v>68376.325830124988</v>
      </c>
      <c r="G397" s="34">
        <v>40096.962983504593</v>
      </c>
      <c r="H397" s="34">
        <v>12204.472034890652</v>
      </c>
      <c r="I397" s="34">
        <v>37136.144075093769</v>
      </c>
      <c r="J397" s="34">
        <v>142.21455764770502</v>
      </c>
      <c r="K397" s="34">
        <v>23545.196894468769</v>
      </c>
      <c r="L397" s="34">
        <v>8950.8700301953104</v>
      </c>
      <c r="M397" s="34">
        <v>40950.52485829444</v>
      </c>
      <c r="N397" s="34">
        <v>19995.590994593749</v>
      </c>
      <c r="O397" s="34">
        <v>55246.687453734732</v>
      </c>
      <c r="P397" s="34">
        <v>4519.2967537227532</v>
      </c>
      <c r="Q397" s="34">
        <v>35.232099533081055</v>
      </c>
      <c r="R397" s="34">
        <v>5738.6356203632768</v>
      </c>
      <c r="S397" s="34">
        <v>52174.136644779544</v>
      </c>
      <c r="T397" s="34">
        <v>18329.969968515641</v>
      </c>
      <c r="U397" s="34">
        <v>10591.93981942189</v>
      </c>
      <c r="V397" s="34">
        <v>63479.930306531249</v>
      </c>
      <c r="W397" s="34">
        <v>1976.1705441015604</v>
      </c>
      <c r="X397" s="34">
        <v>10769.826904838235</v>
      </c>
      <c r="Y397" s="34">
        <v>32402.204928972682</v>
      </c>
      <c r="Z397" s="34">
        <v>241.62877548217779</v>
      </c>
      <c r="AA397" s="34">
        <v>23810.021370359402</v>
      </c>
      <c r="AB397" s="34">
        <v>25299.732901287651</v>
      </c>
      <c r="AC397" s="34">
        <v>30268.86550620967</v>
      </c>
      <c r="AD397" s="34">
        <v>35843.130388124999</v>
      </c>
      <c r="AE397" s="34">
        <v>8410.8957797284947</v>
      </c>
      <c r="AF397" s="34">
        <v>21.694657258064517</v>
      </c>
      <c r="AG397" s="34">
        <v>22247.737896406252</v>
      </c>
      <c r="AH397" s="34">
        <v>35973.139033375002</v>
      </c>
      <c r="AI397" s="34">
        <v>5685.7512021275261</v>
      </c>
      <c r="AJ397" s="34">
        <v>140.89747121540171</v>
      </c>
      <c r="AK397" s="34">
        <v>8708.843075585597</v>
      </c>
      <c r="AL397" s="34">
        <v>19592.058171500001</v>
      </c>
      <c r="AM397" s="34">
        <v>12671.948590342094</v>
      </c>
      <c r="AN397" s="34">
        <v>11398.70441437501</v>
      </c>
      <c r="AO397" s="34">
        <v>50449.39407276563</v>
      </c>
      <c r="AP397" s="34">
        <v>757.52725219726415</v>
      </c>
      <c r="AQ397" s="34">
        <v>60585.590870557819</v>
      </c>
      <c r="AR397" s="34">
        <v>57242.633886698997</v>
      </c>
      <c r="AS397" s="34">
        <v>49403.069207812514</v>
      </c>
      <c r="AT397" s="34">
        <v>30013.049510643941</v>
      </c>
      <c r="AU397" s="34">
        <v>54770.981813343744</v>
      </c>
      <c r="AV397" s="34">
        <v>19101.127257884153</v>
      </c>
      <c r="AW397" s="34">
        <v>3715.2450869863387</v>
      </c>
      <c r="AX397" s="34">
        <v>33681.462488894547</v>
      </c>
      <c r="AY397" s="34">
        <v>58944.982132600489</v>
      </c>
    </row>
    <row r="398" spans="1:51" x14ac:dyDescent="0.25">
      <c r="A398" s="32">
        <v>44547</v>
      </c>
      <c r="B398" s="33">
        <v>13</v>
      </c>
      <c r="C398" s="34">
        <v>38571.357086312521</v>
      </c>
      <c r="D398" s="34">
        <v>42986.686601562506</v>
      </c>
      <c r="E398" s="34">
        <v>19125.685519156272</v>
      </c>
      <c r="F398" s="34">
        <v>72291.493945937502</v>
      </c>
      <c r="G398" s="34">
        <v>40915.03169521792</v>
      </c>
      <c r="H398" s="34">
        <v>12144.388471406255</v>
      </c>
      <c r="I398" s="34">
        <v>38536.504981421895</v>
      </c>
      <c r="J398" s="34">
        <v>137.99176788330078</v>
      </c>
      <c r="K398" s="34">
        <v>24295.505694859399</v>
      </c>
      <c r="L398" s="34">
        <v>9081.4198341718784</v>
      </c>
      <c r="M398" s="34">
        <v>41119.770712218633</v>
      </c>
      <c r="N398" s="34">
        <v>21481.84646953125</v>
      </c>
      <c r="O398" s="34">
        <v>57532.71599375036</v>
      </c>
      <c r="P398" s="34">
        <v>4912.820744133287</v>
      </c>
      <c r="Q398" s="34">
        <v>35.702064514160156</v>
      </c>
      <c r="R398" s="34">
        <v>6136.9546080117361</v>
      </c>
      <c r="S398" s="34">
        <v>55277.004160498298</v>
      </c>
      <c r="T398" s="34">
        <v>19663.502333593769</v>
      </c>
      <c r="U398" s="34">
        <v>11317.410095828141</v>
      </c>
      <c r="V398" s="34">
        <v>67094.735657218756</v>
      </c>
      <c r="W398" s="34">
        <v>2200.7876983671995</v>
      </c>
      <c r="X398" s="34">
        <v>11778.610894681944</v>
      </c>
      <c r="Y398" s="34">
        <v>29485.70753840372</v>
      </c>
      <c r="Z398" s="34">
        <v>274.85902404785162</v>
      </c>
      <c r="AA398" s="34">
        <v>25501.926083625025</v>
      </c>
      <c r="AB398" s="34">
        <v>25883.912886522008</v>
      </c>
      <c r="AC398" s="34">
        <v>31876.317328943707</v>
      </c>
      <c r="AD398" s="34">
        <v>39212.813178656244</v>
      </c>
      <c r="AE398" s="34">
        <v>8561.1332175119624</v>
      </c>
      <c r="AF398" s="34">
        <v>21.694657258064517</v>
      </c>
      <c r="AG398" s="34">
        <v>23501.188076874998</v>
      </c>
      <c r="AH398" s="34">
        <v>38529.238562187515</v>
      </c>
      <c r="AI398" s="34">
        <v>5881.3923180532584</v>
      </c>
      <c r="AJ398" s="34">
        <v>140.00458080583974</v>
      </c>
      <c r="AK398" s="34">
        <v>8259.4244650900982</v>
      </c>
      <c r="AL398" s="34">
        <v>21213.020487171889</v>
      </c>
      <c r="AM398" s="34">
        <v>14040.660469810829</v>
      </c>
      <c r="AN398" s="34">
        <v>11863.62933421876</v>
      </c>
      <c r="AO398" s="34">
        <v>53553.270682734372</v>
      </c>
      <c r="AP398" s="34">
        <v>752.25309753418026</v>
      </c>
      <c r="AQ398" s="34">
        <v>63159.643938104695</v>
      </c>
      <c r="AR398" s="34">
        <v>59279.698935542729</v>
      </c>
      <c r="AS398" s="34">
        <v>51991.385141593768</v>
      </c>
      <c r="AT398" s="34">
        <v>31112.762651893951</v>
      </c>
      <c r="AU398" s="34">
        <v>57422.104361656253</v>
      </c>
      <c r="AV398" s="34">
        <v>19549.758380602936</v>
      </c>
      <c r="AW398" s="34">
        <v>4774.9355160879049</v>
      </c>
      <c r="AX398" s="34">
        <v>36034.11916463673</v>
      </c>
      <c r="AY398" s="34">
        <v>60989.140161037933</v>
      </c>
    </row>
    <row r="399" spans="1:51" x14ac:dyDescent="0.25">
      <c r="A399" s="32">
        <v>44547</v>
      </c>
      <c r="B399" s="33">
        <v>14</v>
      </c>
      <c r="C399" s="34">
        <v>39363.039503789572</v>
      </c>
      <c r="D399" s="34">
        <v>43902.191236374994</v>
      </c>
      <c r="E399" s="34">
        <v>19326.945057421886</v>
      </c>
      <c r="F399" s="34">
        <v>75108.414055718764</v>
      </c>
      <c r="G399" s="34">
        <v>41473.01532354323</v>
      </c>
      <c r="H399" s="34">
        <v>11555.636626609406</v>
      </c>
      <c r="I399" s="34">
        <v>39984.028586031243</v>
      </c>
      <c r="J399" s="34">
        <v>145.80777359008789</v>
      </c>
      <c r="K399" s="34">
        <v>24828.431399578141</v>
      </c>
      <c r="L399" s="34">
        <v>9268.1886773516017</v>
      </c>
      <c r="M399" s="34">
        <v>40020.686586797849</v>
      </c>
      <c r="N399" s="34">
        <v>22213.29145465625</v>
      </c>
      <c r="O399" s="34">
        <v>58562.510669344105</v>
      </c>
      <c r="P399" s="34">
        <v>5138.8967829298062</v>
      </c>
      <c r="Q399" s="34">
        <v>35.343809127807617</v>
      </c>
      <c r="R399" s="34">
        <v>6580.5889395859422</v>
      </c>
      <c r="S399" s="34">
        <v>57525.055447779538</v>
      </c>
      <c r="T399" s="34">
        <v>20396.520733937501</v>
      </c>
      <c r="U399" s="34">
        <v>11552.79893440627</v>
      </c>
      <c r="V399" s="34">
        <v>70677.460633937502</v>
      </c>
      <c r="W399" s="34">
        <v>2510.6786284843702</v>
      </c>
      <c r="X399" s="34">
        <v>12690.609303413816</v>
      </c>
      <c r="Y399" s="34">
        <v>31417.982134765185</v>
      </c>
      <c r="Z399" s="34">
        <v>214.99190658569341</v>
      </c>
      <c r="AA399" s="34">
        <v>26379.408488453126</v>
      </c>
      <c r="AB399" s="34">
        <v>26802.356179193885</v>
      </c>
      <c r="AC399" s="34">
        <v>32737.387893788513</v>
      </c>
      <c r="AD399" s="34">
        <v>42076.351117625003</v>
      </c>
      <c r="AE399" s="34">
        <v>9251.3530379088552</v>
      </c>
      <c r="AF399" s="34">
        <v>21.694657258064517</v>
      </c>
      <c r="AG399" s="34">
        <v>24679.833577500001</v>
      </c>
      <c r="AH399" s="34">
        <v>41538.501017093738</v>
      </c>
      <c r="AI399" s="34">
        <v>6061.4647399019195</v>
      </c>
      <c r="AJ399" s="34">
        <v>111.29323418576308</v>
      </c>
      <c r="AK399" s="34">
        <v>8389.328104682696</v>
      </c>
      <c r="AL399" s="34">
        <v>22247.160023671891</v>
      </c>
      <c r="AM399" s="34">
        <v>15169.543010029594</v>
      </c>
      <c r="AN399" s="34">
        <v>12320.188720562499</v>
      </c>
      <c r="AO399" s="34">
        <v>55861.564093726556</v>
      </c>
      <c r="AP399" s="34">
        <v>757.7945861816421</v>
      </c>
      <c r="AQ399" s="34">
        <v>65297.286410573448</v>
      </c>
      <c r="AR399" s="34">
        <v>60327.417284823983</v>
      </c>
      <c r="AS399" s="34">
        <v>54246.306984765659</v>
      </c>
      <c r="AT399" s="34">
        <v>31510.168645425169</v>
      </c>
      <c r="AU399" s="34">
        <v>59842.700041062497</v>
      </c>
      <c r="AV399" s="34">
        <v>20663.409207540419</v>
      </c>
      <c r="AW399" s="34">
        <v>5268.9998166562636</v>
      </c>
      <c r="AX399" s="34">
        <v>38963.301795421874</v>
      </c>
      <c r="AY399" s="34">
        <v>62515.855537881704</v>
      </c>
    </row>
    <row r="400" spans="1:51" x14ac:dyDescent="0.25">
      <c r="A400" s="32">
        <v>44547</v>
      </c>
      <c r="B400" s="33">
        <v>15</v>
      </c>
      <c r="C400" s="34">
        <v>39109.373535758146</v>
      </c>
      <c r="D400" s="34">
        <v>44886.05233978125</v>
      </c>
      <c r="E400" s="34">
        <v>19315.546431593753</v>
      </c>
      <c r="F400" s="34">
        <v>74482.63100421874</v>
      </c>
      <c r="G400" s="34">
        <v>43474.256244994162</v>
      </c>
      <c r="H400" s="34">
        <v>12388.684623031259</v>
      </c>
      <c r="I400" s="34">
        <v>39958.111001093748</v>
      </c>
      <c r="J400" s="34">
        <v>140.74484634399411</v>
      </c>
      <c r="K400" s="34">
        <v>25243.476589578138</v>
      </c>
      <c r="L400" s="34">
        <v>9611.0517180703173</v>
      </c>
      <c r="M400" s="34">
        <v>41119.451230282793</v>
      </c>
      <c r="N400" s="34">
        <v>22181.576928968752</v>
      </c>
      <c r="O400" s="34">
        <v>59184.524373922235</v>
      </c>
      <c r="P400" s="34">
        <v>5315.6138300245166</v>
      </c>
      <c r="Q400" s="34">
        <v>35.608335494995131</v>
      </c>
      <c r="R400" s="34">
        <v>6730.2959600273571</v>
      </c>
      <c r="S400" s="34">
        <v>58949.133518935792</v>
      </c>
      <c r="T400" s="34">
        <v>19994.510224968759</v>
      </c>
      <c r="U400" s="34">
        <v>11310.655212203141</v>
      </c>
      <c r="V400" s="34">
        <v>71565.708409562489</v>
      </c>
      <c r="W400" s="34">
        <v>2384.607799921881</v>
      </c>
      <c r="X400" s="34">
        <v>14606.266133446336</v>
      </c>
      <c r="Y400" s="34">
        <v>31282.260582201256</v>
      </c>
      <c r="Z400" s="34">
        <v>211.85144378662102</v>
      </c>
      <c r="AA400" s="34">
        <v>27612.029525031277</v>
      </c>
      <c r="AB400" s="34">
        <v>26758.491600006389</v>
      </c>
      <c r="AC400" s="34">
        <v>32551.490181522644</v>
      </c>
      <c r="AD400" s="34">
        <v>43192.530488375007</v>
      </c>
      <c r="AE400" s="34">
        <v>9279.4911052056996</v>
      </c>
      <c r="AF400" s="34">
        <v>21.694657258064517</v>
      </c>
      <c r="AG400" s="34">
        <v>24832.896913124998</v>
      </c>
      <c r="AH400" s="34">
        <v>43264.827440562498</v>
      </c>
      <c r="AI400" s="34">
        <v>6505.9240077992645</v>
      </c>
      <c r="AJ400" s="34">
        <v>117.14220707521861</v>
      </c>
      <c r="AK400" s="34">
        <v>8668.460888609523</v>
      </c>
      <c r="AL400" s="34">
        <v>22610.024604828137</v>
      </c>
      <c r="AM400" s="34">
        <v>15546.96217440458</v>
      </c>
      <c r="AN400" s="34">
        <v>12709.94332121875</v>
      </c>
      <c r="AO400" s="34">
        <v>57784.14501495313</v>
      </c>
      <c r="AP400" s="34">
        <v>740.94535827636696</v>
      </c>
      <c r="AQ400" s="34">
        <v>66266.693250651559</v>
      </c>
      <c r="AR400" s="34">
        <v>62024.930363745843</v>
      </c>
      <c r="AS400" s="34">
        <v>56181.978466500019</v>
      </c>
      <c r="AT400" s="34">
        <v>31845.70029917518</v>
      </c>
      <c r="AU400" s="34">
        <v>60319.439025281252</v>
      </c>
      <c r="AV400" s="34">
        <v>21390.930569571665</v>
      </c>
      <c r="AW400" s="34">
        <v>5376.7418817226562</v>
      </c>
      <c r="AX400" s="34">
        <v>40327.488141605485</v>
      </c>
      <c r="AY400" s="34">
        <v>62592.3238278192</v>
      </c>
    </row>
    <row r="401" spans="1:51" x14ac:dyDescent="0.25">
      <c r="A401" s="32">
        <v>44547</v>
      </c>
      <c r="B401" s="33">
        <v>16</v>
      </c>
      <c r="C401" s="34">
        <v>38652.828668613554</v>
      </c>
      <c r="D401" s="34">
        <v>45542.026087312508</v>
      </c>
      <c r="E401" s="34">
        <v>19953.584718765625</v>
      </c>
      <c r="F401" s="34">
        <v>73200.145117437511</v>
      </c>
      <c r="G401" s="34">
        <v>44365.142419804521</v>
      </c>
      <c r="H401" s="34">
        <v>12163.955837031262</v>
      </c>
      <c r="I401" s="34">
        <v>40006.059789218751</v>
      </c>
      <c r="J401" s="34">
        <v>139.0436744689942</v>
      </c>
      <c r="K401" s="34">
        <v>25095.615318109387</v>
      </c>
      <c r="L401" s="34">
        <v>9595.7187018203331</v>
      </c>
      <c r="M401" s="34">
        <v>41724.704182835492</v>
      </c>
      <c r="N401" s="34">
        <v>22380.133483593752</v>
      </c>
      <c r="O401" s="34">
        <v>58671.785806734733</v>
      </c>
      <c r="P401" s="34">
        <v>5444.6981609771665</v>
      </c>
      <c r="Q401" s="34">
        <v>36.053276062011726</v>
      </c>
      <c r="R401" s="34">
        <v>6733.1002625742258</v>
      </c>
      <c r="S401" s="34">
        <v>59483.358842998292</v>
      </c>
      <c r="T401" s="34">
        <v>19559.571995500006</v>
      </c>
      <c r="U401" s="34">
        <v>11021.20700085938</v>
      </c>
      <c r="V401" s="34">
        <v>71492.801766000019</v>
      </c>
      <c r="W401" s="34">
        <v>2295.9484068203101</v>
      </c>
      <c r="X401" s="34">
        <v>14925.268831023508</v>
      </c>
      <c r="Y401" s="34">
        <v>30289.866493785394</v>
      </c>
      <c r="Z401" s="34">
        <v>216.81542907714848</v>
      </c>
      <c r="AA401" s="34">
        <v>27525.133700828144</v>
      </c>
      <c r="AB401" s="34">
        <v>26784.63073119388</v>
      </c>
      <c r="AC401" s="34">
        <v>31468.327875802275</v>
      </c>
      <c r="AD401" s="34">
        <v>43177.234721656248</v>
      </c>
      <c r="AE401" s="34">
        <v>8909.2464091875445</v>
      </c>
      <c r="AF401" s="34">
        <v>21.694657258064517</v>
      </c>
      <c r="AG401" s="34">
        <v>24586.079024250001</v>
      </c>
      <c r="AH401" s="34">
        <v>43199.062758062515</v>
      </c>
      <c r="AI401" s="34">
        <v>6462.9914191791886</v>
      </c>
      <c r="AJ401" s="34">
        <v>121.09179193321091</v>
      </c>
      <c r="AK401" s="34">
        <v>8585.3918776901119</v>
      </c>
      <c r="AL401" s="34">
        <v>20921.97110639064</v>
      </c>
      <c r="AM401" s="34">
        <v>17081.665312842084</v>
      </c>
      <c r="AN401" s="34">
        <v>12911.2934725</v>
      </c>
      <c r="AO401" s="34">
        <v>58246.983783093761</v>
      </c>
      <c r="AP401" s="34">
        <v>792.21502685546909</v>
      </c>
      <c r="AQ401" s="34">
        <v>67040.36367527656</v>
      </c>
      <c r="AR401" s="34">
        <v>63346.183034120855</v>
      </c>
      <c r="AS401" s="34">
        <v>56461.196280437529</v>
      </c>
      <c r="AT401" s="34">
        <v>32149.986386987701</v>
      </c>
      <c r="AU401" s="34">
        <v>59668.193665343759</v>
      </c>
      <c r="AV401" s="34">
        <v>23454.419381196662</v>
      </c>
      <c r="AW401" s="34">
        <v>4656.7927245000083</v>
      </c>
      <c r="AX401" s="34">
        <v>40635.808030097673</v>
      </c>
      <c r="AY401" s="34">
        <v>62507.377681225487</v>
      </c>
    </row>
    <row r="402" spans="1:51" x14ac:dyDescent="0.25">
      <c r="A402" s="32">
        <v>44547</v>
      </c>
      <c r="B402" s="33">
        <v>17</v>
      </c>
      <c r="C402" s="34">
        <v>40237.450149546909</v>
      </c>
      <c r="D402" s="34">
        <v>45139.568943281251</v>
      </c>
      <c r="E402" s="34">
        <v>19721.69634757813</v>
      </c>
      <c r="F402" s="34">
        <v>72034.627455218753</v>
      </c>
      <c r="G402" s="34">
        <v>43583.289271570633</v>
      </c>
      <c r="H402" s="34">
        <v>11705.561288328157</v>
      </c>
      <c r="I402" s="34">
        <v>39270.41678713281</v>
      </c>
      <c r="J402" s="34">
        <v>141.66707229614258</v>
      </c>
      <c r="K402" s="34">
        <v>24555.875615250028</v>
      </c>
      <c r="L402" s="34">
        <v>9668.7877497578156</v>
      </c>
      <c r="M402" s="34">
        <v>40728.763427146332</v>
      </c>
      <c r="N402" s="34">
        <v>22371.07597115625</v>
      </c>
      <c r="O402" s="34">
        <v>57035.061162672224</v>
      </c>
      <c r="P402" s="34">
        <v>5593.9536921353356</v>
      </c>
      <c r="Q402" s="34">
        <v>36.364484786987298</v>
      </c>
      <c r="R402" s="34">
        <v>6836.2731623046884</v>
      </c>
      <c r="S402" s="34">
        <v>59229.029729435788</v>
      </c>
      <c r="T402" s="34">
        <v>19038.018056000026</v>
      </c>
      <c r="U402" s="34">
        <v>10352.680069718761</v>
      </c>
      <c r="V402" s="34">
        <v>71295.272578187491</v>
      </c>
      <c r="W402" s="34">
        <v>2158.2544801171998</v>
      </c>
      <c r="X402" s="34">
        <v>13391.202138029163</v>
      </c>
      <c r="Y402" s="34">
        <v>30066.813710908616</v>
      </c>
      <c r="Z402" s="34">
        <v>252.7836285400391</v>
      </c>
      <c r="AA402" s="34">
        <v>26442.142836343748</v>
      </c>
      <c r="AB402" s="34">
        <v>26074.189367662642</v>
      </c>
      <c r="AC402" s="34">
        <v>30526.119719965212</v>
      </c>
      <c r="AD402" s="34">
        <v>43036.290055187492</v>
      </c>
      <c r="AE402" s="34">
        <v>8762.3083051900867</v>
      </c>
      <c r="AF402" s="34">
        <v>21.694657258064517</v>
      </c>
      <c r="AG402" s="34">
        <v>24050.600171562499</v>
      </c>
      <c r="AH402" s="34">
        <v>43879.729477187502</v>
      </c>
      <c r="AI402" s="34">
        <v>6542.5768202583949</v>
      </c>
      <c r="AJ402" s="34">
        <v>93.993515571742705</v>
      </c>
      <c r="AK402" s="34">
        <v>8397.7658475519856</v>
      </c>
      <c r="AL402" s="34">
        <v>22952.443705812508</v>
      </c>
      <c r="AM402" s="34">
        <v>16986.016880013955</v>
      </c>
      <c r="AN402" s="34">
        <v>12680.827493093751</v>
      </c>
      <c r="AO402" s="34">
        <v>57386.256363757813</v>
      </c>
      <c r="AP402" s="34">
        <v>760.97909545898392</v>
      </c>
      <c r="AQ402" s="34">
        <v>65805.616371104697</v>
      </c>
      <c r="AR402" s="34">
        <v>62231.535846792736</v>
      </c>
      <c r="AS402" s="34">
        <v>56105.853610140635</v>
      </c>
      <c r="AT402" s="34">
        <v>32245.967503487693</v>
      </c>
      <c r="AU402" s="34">
        <v>58607.510359593747</v>
      </c>
      <c r="AV402" s="34">
        <v>24297.320513134156</v>
      </c>
      <c r="AW402" s="34">
        <v>3692.1582033906379</v>
      </c>
      <c r="AX402" s="34">
        <v>40776.573048066413</v>
      </c>
      <c r="AY402" s="34">
        <v>62274.491868912977</v>
      </c>
    </row>
    <row r="403" spans="1:51" x14ac:dyDescent="0.25">
      <c r="A403" s="32">
        <v>44547</v>
      </c>
      <c r="B403" s="33">
        <v>18</v>
      </c>
      <c r="C403" s="34">
        <v>37432.113702726092</v>
      </c>
      <c r="D403" s="34">
        <v>42967.900173468755</v>
      </c>
      <c r="E403" s="34">
        <v>18755.387653000013</v>
      </c>
      <c r="F403" s="34">
        <v>70039.335348749999</v>
      </c>
      <c r="G403" s="34">
        <v>39020.537209031812</v>
      </c>
      <c r="H403" s="34">
        <v>10186.022197171891</v>
      </c>
      <c r="I403" s="34">
        <v>37724.796028007804</v>
      </c>
      <c r="J403" s="34">
        <v>142.58416366577148</v>
      </c>
      <c r="K403" s="34">
        <v>23664.11122592189</v>
      </c>
      <c r="L403" s="34">
        <v>9527.3204826015644</v>
      </c>
      <c r="M403" s="34">
        <v>37367.972057445339</v>
      </c>
      <c r="N403" s="34">
        <v>21231.119025250002</v>
      </c>
      <c r="O403" s="34">
        <v>54188.254557594097</v>
      </c>
      <c r="P403" s="34">
        <v>5855.3143004580588</v>
      </c>
      <c r="Q403" s="34">
        <v>36.243436813354485</v>
      </c>
      <c r="R403" s="34">
        <v>6865.7221003203085</v>
      </c>
      <c r="S403" s="34">
        <v>57642.675891092047</v>
      </c>
      <c r="T403" s="34">
        <v>18038.500301984383</v>
      </c>
      <c r="U403" s="34">
        <v>9542.5792851093793</v>
      </c>
      <c r="V403" s="34">
        <v>69251.929042781252</v>
      </c>
      <c r="W403" s="34">
        <v>2173.9929948203198</v>
      </c>
      <c r="X403" s="34">
        <v>12199.628423737926</v>
      </c>
      <c r="Y403" s="34">
        <v>29253.393235627573</v>
      </c>
      <c r="Z403" s="34">
        <v>336.19580963134769</v>
      </c>
      <c r="AA403" s="34">
        <v>25293.404119000013</v>
      </c>
      <c r="AB403" s="34">
        <v>23414.964503131403</v>
      </c>
      <c r="AC403" s="34">
        <v>29412.182378642596</v>
      </c>
      <c r="AD403" s="34">
        <v>42372.376350375009</v>
      </c>
      <c r="AE403" s="34">
        <v>7982.6625233307204</v>
      </c>
      <c r="AF403" s="34">
        <v>21.694657258064517</v>
      </c>
      <c r="AG403" s="34">
        <v>23323.983968718749</v>
      </c>
      <c r="AH403" s="34">
        <v>45382.028785874994</v>
      </c>
      <c r="AI403" s="34">
        <v>6481.581531909771</v>
      </c>
      <c r="AJ403" s="34">
        <v>58.00358610653376</v>
      </c>
      <c r="AK403" s="34">
        <v>7662.7020061721578</v>
      </c>
      <c r="AL403" s="34">
        <v>23269.396115109379</v>
      </c>
      <c r="AM403" s="34">
        <v>16262.398504560821</v>
      </c>
      <c r="AN403" s="34">
        <v>12590.00539384375</v>
      </c>
      <c r="AO403" s="34">
        <v>54910.742559085949</v>
      </c>
      <c r="AP403" s="34">
        <v>743.11875915527276</v>
      </c>
      <c r="AQ403" s="34">
        <v>63213.195550745324</v>
      </c>
      <c r="AR403" s="34">
        <v>58374.709311370854</v>
      </c>
      <c r="AS403" s="34">
        <v>55115.939386906277</v>
      </c>
      <c r="AT403" s="34">
        <v>30288.252450362706</v>
      </c>
      <c r="AU403" s="34">
        <v>56186.879610156248</v>
      </c>
      <c r="AV403" s="34">
        <v>25762.182998509179</v>
      </c>
      <c r="AW403" s="34">
        <v>1217.939727169932</v>
      </c>
      <c r="AX403" s="34">
        <v>40913.727880070335</v>
      </c>
      <c r="AY403" s="34">
        <v>59011.88754110047</v>
      </c>
    </row>
    <row r="404" spans="1:51" x14ac:dyDescent="0.25">
      <c r="A404" s="32">
        <v>44547</v>
      </c>
      <c r="B404" s="33">
        <v>19</v>
      </c>
      <c r="C404" s="34">
        <v>34485.786094714647</v>
      </c>
      <c r="D404" s="34">
        <v>39678.132584031249</v>
      </c>
      <c r="E404" s="34">
        <v>17371.225427468769</v>
      </c>
      <c r="F404" s="34">
        <v>66895.348553968739</v>
      </c>
      <c r="G404" s="34">
        <v>36202.246143016331</v>
      </c>
      <c r="H404" s="34">
        <v>8490.6419954531357</v>
      </c>
      <c r="I404" s="34">
        <v>34985.682889640615</v>
      </c>
      <c r="J404" s="34">
        <v>153.55696487426749</v>
      </c>
      <c r="K404" s="34">
        <v>22140.089918875012</v>
      </c>
      <c r="L404" s="34">
        <v>8517.7619971953136</v>
      </c>
      <c r="M404" s="34">
        <v>33759.962022042695</v>
      </c>
      <c r="N404" s="34">
        <v>19167.298210718749</v>
      </c>
      <c r="O404" s="34">
        <v>49566.633039375331</v>
      </c>
      <c r="P404" s="34">
        <v>5966.7638895429855</v>
      </c>
      <c r="Q404" s="34">
        <v>35.709040641784661</v>
      </c>
      <c r="R404" s="34">
        <v>6694.1915286914091</v>
      </c>
      <c r="S404" s="34">
        <v>55167.743577529545</v>
      </c>
      <c r="T404" s="34">
        <v>16764.278996171888</v>
      </c>
      <c r="U404" s="34">
        <v>8563.0508577812707</v>
      </c>
      <c r="V404" s="34">
        <v>68026.812806343747</v>
      </c>
      <c r="W404" s="34">
        <v>2117.3096076757797</v>
      </c>
      <c r="X404" s="34">
        <v>10279.771895866299</v>
      </c>
      <c r="Y404" s="34">
        <v>28229.935523850509</v>
      </c>
      <c r="Z404" s="34">
        <v>327.38738693237298</v>
      </c>
      <c r="AA404" s="34">
        <v>23586.205062062538</v>
      </c>
      <c r="AB404" s="34">
        <v>20905.376213756415</v>
      </c>
      <c r="AC404" s="34">
        <v>27732.194987043546</v>
      </c>
      <c r="AD404" s="34">
        <v>41788.24412628125</v>
      </c>
      <c r="AE404" s="34">
        <v>7110.9851627682001</v>
      </c>
      <c r="AF404" s="34">
        <v>21.694657258064517</v>
      </c>
      <c r="AG404" s="34">
        <v>22491.049398843752</v>
      </c>
      <c r="AH404" s="34">
        <v>45501.447792562496</v>
      </c>
      <c r="AI404" s="34">
        <v>6189.1366771862877</v>
      </c>
      <c r="AJ404" s="34">
        <v>30.336018010950568</v>
      </c>
      <c r="AK404" s="34">
        <v>6073.890400179399</v>
      </c>
      <c r="AL404" s="34">
        <v>23617.425296265632</v>
      </c>
      <c r="AM404" s="34">
        <v>16102.069843013944</v>
      </c>
      <c r="AN404" s="34">
        <v>12611.64399784375</v>
      </c>
      <c r="AO404" s="34">
        <v>51882.278993828128</v>
      </c>
      <c r="AP404" s="34">
        <v>708.90095520019599</v>
      </c>
      <c r="AQ404" s="34">
        <v>56862.170010073445</v>
      </c>
      <c r="AR404" s="34">
        <v>53006.906693363082</v>
      </c>
      <c r="AS404" s="34">
        <v>54018.53160965626</v>
      </c>
      <c r="AT404" s="34">
        <v>27488.276916737675</v>
      </c>
      <c r="AU404" s="34">
        <v>53219.874465828136</v>
      </c>
      <c r="AV404" s="34">
        <v>26296.249109290406</v>
      </c>
      <c r="AW404" s="34">
        <v>1294.0379335839891</v>
      </c>
      <c r="AX404" s="34">
        <v>40761.917706542976</v>
      </c>
      <c r="AY404" s="34">
        <v>52910.845428631692</v>
      </c>
    </row>
    <row r="405" spans="1:51" x14ac:dyDescent="0.25">
      <c r="A405" s="32">
        <v>44547</v>
      </c>
      <c r="B405" s="33">
        <v>20</v>
      </c>
      <c r="C405" s="34">
        <v>31231.070014114179</v>
      </c>
      <c r="D405" s="34">
        <v>38910.777779031254</v>
      </c>
      <c r="E405" s="34">
        <v>16141.871204437528</v>
      </c>
      <c r="F405" s="34">
        <v>62869.32292015625</v>
      </c>
      <c r="G405" s="34">
        <v>35184.433641119773</v>
      </c>
      <c r="H405" s="34">
        <v>8243.0487854531493</v>
      </c>
      <c r="I405" s="34">
        <v>32487.955236531248</v>
      </c>
      <c r="J405" s="34">
        <v>164.05881500244141</v>
      </c>
      <c r="K405" s="34">
        <v>21282.6703719219</v>
      </c>
      <c r="L405" s="34">
        <v>7965.2747786640693</v>
      </c>
      <c r="M405" s="34">
        <v>31994.471761989051</v>
      </c>
      <c r="N405" s="34">
        <v>18129.494158531248</v>
      </c>
      <c r="O405" s="34">
        <v>46043.098337562857</v>
      </c>
      <c r="P405" s="34">
        <v>6768.1639571785418</v>
      </c>
      <c r="Q405" s="34">
        <v>36.428406715393066</v>
      </c>
      <c r="R405" s="34">
        <v>6585.6365041523622</v>
      </c>
      <c r="S405" s="34">
        <v>54152.289762810789</v>
      </c>
      <c r="T405" s="34">
        <v>15666.747707281285</v>
      </c>
      <c r="U405" s="34">
        <v>7959.7445065468801</v>
      </c>
      <c r="V405" s="34">
        <v>66653.9057645625</v>
      </c>
      <c r="W405" s="34">
        <v>1996.9815192421881</v>
      </c>
      <c r="X405" s="34">
        <v>9088.9422941212033</v>
      </c>
      <c r="Y405" s="34">
        <v>27799.422532213248</v>
      </c>
      <c r="Z405" s="34">
        <v>317.61519470214847</v>
      </c>
      <c r="AA405" s="34">
        <v>22632.677455000034</v>
      </c>
      <c r="AB405" s="34">
        <v>19064.593770287654</v>
      </c>
      <c r="AC405" s="34">
        <v>26316.884368167455</v>
      </c>
      <c r="AD405" s="34">
        <v>40515.106019156257</v>
      </c>
      <c r="AE405" s="34">
        <v>7342.6626958775696</v>
      </c>
      <c r="AF405" s="34">
        <v>21.694657258064517</v>
      </c>
      <c r="AG405" s="34">
        <v>22157.765622406252</v>
      </c>
      <c r="AH405" s="34">
        <v>45330.118787937507</v>
      </c>
      <c r="AI405" s="34">
        <v>6236.4345844693644</v>
      </c>
      <c r="AJ405" s="34">
        <v>27.437054737680853</v>
      </c>
      <c r="AK405" s="34">
        <v>5359.915758965114</v>
      </c>
      <c r="AL405" s="34">
        <v>23895.10138014063</v>
      </c>
      <c r="AM405" s="34">
        <v>15048.416414029567</v>
      </c>
      <c r="AN405" s="34">
        <v>12414.564743531249</v>
      </c>
      <c r="AO405" s="34">
        <v>49362.08240792578</v>
      </c>
      <c r="AP405" s="34">
        <v>674.79680824279694</v>
      </c>
      <c r="AQ405" s="34">
        <v>51427.681335776571</v>
      </c>
      <c r="AR405" s="34">
        <v>50659.035281113058</v>
      </c>
      <c r="AS405" s="34">
        <v>54415.413561906273</v>
      </c>
      <c r="AT405" s="34">
        <v>26105.803961175159</v>
      </c>
      <c r="AU405" s="34">
        <v>51138.538980328136</v>
      </c>
      <c r="AV405" s="34">
        <v>26003.11399629042</v>
      </c>
      <c r="AW405" s="34">
        <v>2693.717723957885</v>
      </c>
      <c r="AX405" s="34">
        <v>40875.166040656273</v>
      </c>
      <c r="AY405" s="34">
        <v>45497.182960100487</v>
      </c>
    </row>
    <row r="406" spans="1:51" x14ac:dyDescent="0.25">
      <c r="A406" s="32">
        <v>44547</v>
      </c>
      <c r="B406" s="33">
        <v>21</v>
      </c>
      <c r="C406" s="34">
        <v>27589.359905317342</v>
      </c>
      <c r="D406" s="34">
        <v>38810.80812237499</v>
      </c>
      <c r="E406" s="34">
        <v>16501.761299281272</v>
      </c>
      <c r="F406" s="34">
        <v>57564.553874843754</v>
      </c>
      <c r="G406" s="34">
        <v>34958.321655780863</v>
      </c>
      <c r="H406" s="34">
        <v>8054.8558770781419</v>
      </c>
      <c r="I406" s="34">
        <v>30327.268022585933</v>
      </c>
      <c r="J406" s="34">
        <v>170.16885375976571</v>
      </c>
      <c r="K406" s="34">
        <v>21569.538147937521</v>
      </c>
      <c r="L406" s="34">
        <v>7407.2070419922002</v>
      </c>
      <c r="M406" s="34">
        <v>31723.750904736298</v>
      </c>
      <c r="N406" s="34">
        <v>18129.233813968749</v>
      </c>
      <c r="O406" s="34">
        <v>44571.723534844095</v>
      </c>
      <c r="P406" s="34">
        <v>7996.8534162642827</v>
      </c>
      <c r="Q406" s="34">
        <v>36.462003707885749</v>
      </c>
      <c r="R406" s="34">
        <v>6522.5248597421833</v>
      </c>
      <c r="S406" s="34">
        <v>54436.072646248293</v>
      </c>
      <c r="T406" s="34">
        <v>15649.772372828153</v>
      </c>
      <c r="U406" s="34">
        <v>7865.4775998437708</v>
      </c>
      <c r="V406" s="34">
        <v>66395.144343749998</v>
      </c>
      <c r="W406" s="34">
        <v>2242.1032823398509</v>
      </c>
      <c r="X406" s="34">
        <v>8966.2823673538369</v>
      </c>
      <c r="Y406" s="34">
        <v>27254.743636384508</v>
      </c>
      <c r="Z406" s="34">
        <v>312.29576049804689</v>
      </c>
      <c r="AA406" s="34">
        <v>23347.043792328135</v>
      </c>
      <c r="AB406" s="34">
        <v>17509.173849006402</v>
      </c>
      <c r="AC406" s="34">
        <v>25399.213386730622</v>
      </c>
      <c r="AD406" s="34">
        <v>40123.519963156243</v>
      </c>
      <c r="AE406" s="34">
        <v>7479.3027868932095</v>
      </c>
      <c r="AF406" s="34">
        <v>21.694657258064517</v>
      </c>
      <c r="AG406" s="34">
        <v>22598.404419562503</v>
      </c>
      <c r="AH406" s="34">
        <v>45850.968311156248</v>
      </c>
      <c r="AI406" s="34">
        <v>6606.1325792937132</v>
      </c>
      <c r="AJ406" s="34">
        <v>19.720531119534996</v>
      </c>
      <c r="AK406" s="34">
        <v>5000.5950671712371</v>
      </c>
      <c r="AL406" s="34">
        <v>25142.145179671879</v>
      </c>
      <c r="AM406" s="34">
        <v>14155.245185717087</v>
      </c>
      <c r="AN406" s="34">
        <v>12652.6804351875</v>
      </c>
      <c r="AO406" s="34">
        <v>48128.983238761721</v>
      </c>
      <c r="AP406" s="34">
        <v>704.99894458055508</v>
      </c>
      <c r="AQ406" s="34">
        <v>47342.872691753146</v>
      </c>
      <c r="AR406" s="34">
        <v>50306.646217277099</v>
      </c>
      <c r="AS406" s="34">
        <v>55496.528752750033</v>
      </c>
      <c r="AT406" s="34">
        <v>25147.086713737703</v>
      </c>
      <c r="AU406" s="34">
        <v>50717.018815265641</v>
      </c>
      <c r="AV406" s="34">
        <v>26037.852205477917</v>
      </c>
      <c r="AW406" s="34">
        <v>3421.098211921485</v>
      </c>
      <c r="AX406" s="34">
        <v>41004.034705210943</v>
      </c>
      <c r="AY406" s="34">
        <v>40512.229532178608</v>
      </c>
    </row>
    <row r="407" spans="1:51" x14ac:dyDescent="0.25">
      <c r="A407" s="32">
        <v>44547</v>
      </c>
      <c r="B407" s="33">
        <v>22</v>
      </c>
      <c r="C407" s="34">
        <v>29783.605348442306</v>
      </c>
      <c r="D407" s="34">
        <v>42255.746094531263</v>
      </c>
      <c r="E407" s="34">
        <v>18069.150628781274</v>
      </c>
      <c r="F407" s="34">
        <v>59404.89727175</v>
      </c>
      <c r="G407" s="34">
        <v>38025.302997026003</v>
      </c>
      <c r="H407" s="34">
        <v>7534.9769269218941</v>
      </c>
      <c r="I407" s="34">
        <v>29055.605320242197</v>
      </c>
      <c r="J407" s="34">
        <v>182.3942222595214</v>
      </c>
      <c r="K407" s="34">
        <v>23127.493224500016</v>
      </c>
      <c r="L407" s="34">
        <v>8453.0130528047248</v>
      </c>
      <c r="M407" s="34">
        <v>33424.586335931031</v>
      </c>
      <c r="N407" s="34">
        <v>19535.33158590625</v>
      </c>
      <c r="O407" s="34">
        <v>45161.84748431285</v>
      </c>
      <c r="P407" s="34">
        <v>8895.8124286855564</v>
      </c>
      <c r="Q407" s="34">
        <v>36.702035903930664</v>
      </c>
      <c r="R407" s="34">
        <v>7541.9396727695312</v>
      </c>
      <c r="S407" s="34">
        <v>59955.06056793579</v>
      </c>
      <c r="T407" s="34">
        <v>17687.973503109399</v>
      </c>
      <c r="U407" s="34">
        <v>9581.9853408125091</v>
      </c>
      <c r="V407" s="34">
        <v>73971.851255437505</v>
      </c>
      <c r="W407" s="34">
        <v>2679.6053834531399</v>
      </c>
      <c r="X407" s="34">
        <v>10265.098682744494</v>
      </c>
      <c r="Y407" s="34">
        <v>28058.722093077784</v>
      </c>
      <c r="Z407" s="34">
        <v>282.57507324218744</v>
      </c>
      <c r="AA407" s="34">
        <v>26819.65497700002</v>
      </c>
      <c r="AB407" s="34">
        <v>16473.094979412657</v>
      </c>
      <c r="AC407" s="34">
        <v>28022.892866211361</v>
      </c>
      <c r="AD407" s="34">
        <v>45292.913519843751</v>
      </c>
      <c r="AE407" s="34">
        <v>8721.3187928463303</v>
      </c>
      <c r="AF407" s="34">
        <v>21.694657258064517</v>
      </c>
      <c r="AG407" s="34">
        <v>25237.410999156251</v>
      </c>
      <c r="AH407" s="34">
        <v>53343.338873312503</v>
      </c>
      <c r="AI407" s="34">
        <v>7699.1983398437606</v>
      </c>
      <c r="AJ407" s="34">
        <v>38.211053050849671</v>
      </c>
      <c r="AK407" s="34">
        <v>5117.6007007890694</v>
      </c>
      <c r="AL407" s="34">
        <v>26748.930532468767</v>
      </c>
      <c r="AM407" s="34">
        <v>16637.61476221709</v>
      </c>
      <c r="AN407" s="34">
        <v>13490.7803405</v>
      </c>
      <c r="AO407" s="34">
        <v>51802.258808660154</v>
      </c>
      <c r="AP407" s="34">
        <v>853.02250671386696</v>
      </c>
      <c r="AQ407" s="34">
        <v>46094.674247354691</v>
      </c>
      <c r="AR407" s="34">
        <v>55321.906539339616</v>
      </c>
      <c r="AS407" s="34">
        <v>60771.649144203133</v>
      </c>
      <c r="AT407" s="34">
        <v>25021.517449018909</v>
      </c>
      <c r="AU407" s="34">
        <v>53992.674016390629</v>
      </c>
      <c r="AV407" s="34">
        <v>30381.609356259163</v>
      </c>
      <c r="AW407" s="34">
        <v>4485.9821846466666</v>
      </c>
      <c r="AX407" s="34">
        <v>46199.667397750003</v>
      </c>
      <c r="AY407" s="34">
        <v>39282.984362569259</v>
      </c>
    </row>
    <row r="408" spans="1:51" x14ac:dyDescent="0.25">
      <c r="A408" s="32">
        <v>44547</v>
      </c>
      <c r="B408" s="33">
        <v>23</v>
      </c>
      <c r="C408" s="34">
        <v>28096.171171614194</v>
      </c>
      <c r="D408" s="34">
        <v>41184.722693500007</v>
      </c>
      <c r="E408" s="34">
        <v>17415.583259921903</v>
      </c>
      <c r="F408" s="34">
        <v>54902.012732468749</v>
      </c>
      <c r="G408" s="34">
        <v>36921.650631744742</v>
      </c>
      <c r="H408" s="34">
        <v>7281.2712492500159</v>
      </c>
      <c r="I408" s="34">
        <v>27083.438759597659</v>
      </c>
      <c r="J408" s="34">
        <v>170.01901626586911</v>
      </c>
      <c r="K408" s="34">
        <v>22414.515894531272</v>
      </c>
      <c r="L408" s="34">
        <v>8063.8227617265475</v>
      </c>
      <c r="M408" s="34">
        <v>32988.67126593586</v>
      </c>
      <c r="N408" s="34">
        <v>18497.215819749999</v>
      </c>
      <c r="O408" s="34">
        <v>43053.37218145348</v>
      </c>
      <c r="P408" s="34">
        <v>8860.21489775587</v>
      </c>
      <c r="Q408" s="34">
        <v>36.036346435546882</v>
      </c>
      <c r="R408" s="34">
        <v>7424.0696266015657</v>
      </c>
      <c r="S408" s="34">
        <v>59037.120445826418</v>
      </c>
      <c r="T408" s="34">
        <v>16533.591730515651</v>
      </c>
      <c r="U408" s="34">
        <v>9645.9251208437709</v>
      </c>
      <c r="V408" s="34">
        <v>70773.984371437487</v>
      </c>
      <c r="W408" s="34">
        <v>2592.5117802343802</v>
      </c>
      <c r="X408" s="34">
        <v>9454.7002681819795</v>
      </c>
      <c r="Y408" s="34">
        <v>26611.908789924033</v>
      </c>
      <c r="Z408" s="34">
        <v>273.96587310791023</v>
      </c>
      <c r="AA408" s="34">
        <v>26133.865814406268</v>
      </c>
      <c r="AB408" s="34">
        <v>15404.890469959515</v>
      </c>
      <c r="AC408" s="34">
        <v>26571.968908546525</v>
      </c>
      <c r="AD408" s="34">
        <v>44188.238081968753</v>
      </c>
      <c r="AE408" s="34">
        <v>9480.8328203307046</v>
      </c>
      <c r="AF408" s="34">
        <v>21.694657258064517</v>
      </c>
      <c r="AG408" s="34">
        <v>24358.91408203125</v>
      </c>
      <c r="AH408" s="34">
        <v>52796.782912374998</v>
      </c>
      <c r="AI408" s="34">
        <v>7748.131689453141</v>
      </c>
      <c r="AJ408" s="34">
        <v>33.829869075218994</v>
      </c>
      <c r="AK408" s="34">
        <v>4956.36624026564</v>
      </c>
      <c r="AL408" s="34">
        <v>25897.930138125008</v>
      </c>
      <c r="AM408" s="34">
        <v>15936.136866607727</v>
      </c>
      <c r="AN408" s="34">
        <v>12757.772605781251</v>
      </c>
      <c r="AO408" s="34">
        <v>50561.569813148439</v>
      </c>
      <c r="AP408" s="34">
        <v>918.95697021484307</v>
      </c>
      <c r="AQ408" s="34">
        <v>43358.194765159387</v>
      </c>
      <c r="AR408" s="34">
        <v>53767.592242245868</v>
      </c>
      <c r="AS408" s="34">
        <v>59772.878368062513</v>
      </c>
      <c r="AT408" s="34">
        <v>24236.400465425198</v>
      </c>
      <c r="AU408" s="34">
        <v>51488.863310312503</v>
      </c>
      <c r="AV408" s="34">
        <v>29120.517050884173</v>
      </c>
      <c r="AW408" s="34">
        <v>5625.4547446600482</v>
      </c>
      <c r="AX408" s="34">
        <v>45125.485127511725</v>
      </c>
      <c r="AY408" s="34">
        <v>36388.818109006774</v>
      </c>
    </row>
    <row r="409" spans="1:51" x14ac:dyDescent="0.25">
      <c r="A409" s="32">
        <v>44547</v>
      </c>
      <c r="B409" s="33">
        <v>24</v>
      </c>
      <c r="C409" s="34">
        <v>25914.580037801701</v>
      </c>
      <c r="D409" s="34">
        <v>38612.681868781256</v>
      </c>
      <c r="E409" s="34">
        <v>16017.616592093758</v>
      </c>
      <c r="F409" s="34">
        <v>49652.641236656258</v>
      </c>
      <c r="G409" s="34">
        <v>33960.445317775993</v>
      </c>
      <c r="H409" s="34">
        <v>7595.6921788593863</v>
      </c>
      <c r="I409" s="34">
        <v>24945.371549839863</v>
      </c>
      <c r="J409" s="34">
        <v>147.99990081787109</v>
      </c>
      <c r="K409" s="34">
        <v>20786.246948500029</v>
      </c>
      <c r="L409" s="34">
        <v>7805.2395897109509</v>
      </c>
      <c r="M409" s="34">
        <v>31820.261256630925</v>
      </c>
      <c r="N409" s="34">
        <v>17059.2721800625</v>
      </c>
      <c r="O409" s="34">
        <v>39703.526832297212</v>
      </c>
      <c r="P409" s="34">
        <v>8231.5624448945382</v>
      </c>
      <c r="Q409" s="34">
        <v>36.17058277130127</v>
      </c>
      <c r="R409" s="34">
        <v>6901.4307896914015</v>
      </c>
      <c r="S409" s="34">
        <v>55667.983908154551</v>
      </c>
      <c r="T409" s="34">
        <v>15013.701963523441</v>
      </c>
      <c r="U409" s="34">
        <v>8982.4408887187601</v>
      </c>
      <c r="V409" s="34">
        <v>67039.436914249993</v>
      </c>
      <c r="W409" s="34">
        <v>2343.9545479023404</v>
      </c>
      <c r="X409" s="34">
        <v>9207.0741334164159</v>
      </c>
      <c r="Y409" s="34">
        <v>25561.314186698219</v>
      </c>
      <c r="Z409" s="34">
        <v>233.43825439453119</v>
      </c>
      <c r="AA409" s="34">
        <v>23356.852040343776</v>
      </c>
      <c r="AB409" s="34">
        <v>14273.387684084546</v>
      </c>
      <c r="AC409" s="34">
        <v>24770.958910904945</v>
      </c>
      <c r="AD409" s="34">
        <v>40799.519626468755</v>
      </c>
      <c r="AE409" s="34">
        <v>9420.2832628307187</v>
      </c>
      <c r="AF409" s="34">
        <v>21.694657258064517</v>
      </c>
      <c r="AG409" s="34">
        <v>22541.474682843749</v>
      </c>
      <c r="AH409" s="34">
        <v>45912.856879031249</v>
      </c>
      <c r="AI409" s="34">
        <v>7235.6238281250107</v>
      </c>
      <c r="AJ409" s="34">
        <v>35.357442917322487</v>
      </c>
      <c r="AK409" s="34">
        <v>4620.5272541484392</v>
      </c>
      <c r="AL409" s="34">
        <v>23808.600475515639</v>
      </c>
      <c r="AM409" s="34">
        <v>14741.217722420224</v>
      </c>
      <c r="AN409" s="34">
        <v>12475.182060187501</v>
      </c>
      <c r="AO409" s="34">
        <v>47301.830511992186</v>
      </c>
      <c r="AP409" s="34">
        <v>928.30064392089798</v>
      </c>
      <c r="AQ409" s="34">
        <v>40088.447125737497</v>
      </c>
      <c r="AR409" s="34">
        <v>50504.041783511515</v>
      </c>
      <c r="AS409" s="34">
        <v>55746.348605765648</v>
      </c>
      <c r="AT409" s="34">
        <v>23512.14148033144</v>
      </c>
      <c r="AU409" s="34">
        <v>47252.353523265643</v>
      </c>
      <c r="AV409" s="34">
        <v>21607.847215852918</v>
      </c>
      <c r="AW409" s="34">
        <v>14446.207009758851</v>
      </c>
      <c r="AX409" s="34">
        <v>41847.730128480485</v>
      </c>
      <c r="AY409" s="34">
        <v>33556.753558428638</v>
      </c>
    </row>
    <row r="410" spans="1:51" x14ac:dyDescent="0.25">
      <c r="A410" s="32">
        <v>44548</v>
      </c>
      <c r="B410" s="33">
        <v>1</v>
      </c>
      <c r="C410" s="34">
        <v>23020.432912582994</v>
      </c>
      <c r="D410" s="34">
        <v>35253.792951343756</v>
      </c>
      <c r="E410" s="34">
        <v>13856.506386500028</v>
      </c>
      <c r="F410" s="34">
        <v>44053.681104703137</v>
      </c>
      <c r="G410" s="34">
        <v>29883.597978697853</v>
      </c>
      <c r="H410" s="34">
        <v>6812.7530159218813</v>
      </c>
      <c r="I410" s="34">
        <v>22750.110655582037</v>
      </c>
      <c r="J410" s="34">
        <v>121.5325584411621</v>
      </c>
      <c r="K410" s="34">
        <v>18765.577493203142</v>
      </c>
      <c r="L410" s="34">
        <v>7360.824269757818</v>
      </c>
      <c r="M410" s="34">
        <v>30873.132679293729</v>
      </c>
      <c r="N410" s="34">
        <v>15564.146959843751</v>
      </c>
      <c r="O410" s="34">
        <v>35837.68952928159</v>
      </c>
      <c r="P410" s="34">
        <v>7513.1327459336035</v>
      </c>
      <c r="Q410" s="34">
        <v>35.727389335632331</v>
      </c>
      <c r="R410" s="34">
        <v>6190.9482088164204</v>
      </c>
      <c r="S410" s="34">
        <v>50247.944477092053</v>
      </c>
      <c r="T410" s="34">
        <v>13734.949946187513</v>
      </c>
      <c r="U410" s="34">
        <v>8211.7756398906404</v>
      </c>
      <c r="V410" s="34">
        <v>59484.467978874993</v>
      </c>
      <c r="W410" s="34">
        <v>2065.158883062501</v>
      </c>
      <c r="X410" s="34">
        <v>8024.7073338225855</v>
      </c>
      <c r="Y410" s="34">
        <v>24429.942688038409</v>
      </c>
      <c r="Z410" s="34">
        <v>175.9594139099122</v>
      </c>
      <c r="AA410" s="34">
        <v>20065.990627140636</v>
      </c>
      <c r="AB410" s="34">
        <v>13316.079732920474</v>
      </c>
      <c r="AC410" s="34">
        <v>22778.02900200005</v>
      </c>
      <c r="AD410" s="34">
        <v>36318.737442875004</v>
      </c>
      <c r="AE410" s="34">
        <v>9398.6717942057094</v>
      </c>
      <c r="AF410" s="34">
        <v>21.694657258064517</v>
      </c>
      <c r="AG410" s="34">
        <v>20194.221338781252</v>
      </c>
      <c r="AH410" s="34">
        <v>39713.218162031248</v>
      </c>
      <c r="AI410" s="34">
        <v>6423.8789794921995</v>
      </c>
      <c r="AJ410" s="34">
        <v>38.543082576400593</v>
      </c>
      <c r="AK410" s="34">
        <v>4475.2175533281406</v>
      </c>
      <c r="AL410" s="34">
        <v>20855.307787687507</v>
      </c>
      <c r="AM410" s="34">
        <v>12359.993780935818</v>
      </c>
      <c r="AN410" s="34">
        <v>11541.043517609391</v>
      </c>
      <c r="AO410" s="34">
        <v>43205.487929328126</v>
      </c>
      <c r="AP410" s="34">
        <v>867.25675964355401</v>
      </c>
      <c r="AQ410" s="34">
        <v>37038.372027026591</v>
      </c>
      <c r="AR410" s="34">
        <v>46065.859132159938</v>
      </c>
      <c r="AS410" s="34">
        <v>49448.250229171899</v>
      </c>
      <c r="AT410" s="34">
        <v>22366.590798081445</v>
      </c>
      <c r="AU410" s="34">
        <v>42822.610306578128</v>
      </c>
      <c r="AV410" s="34">
        <v>15223.778643384176</v>
      </c>
      <c r="AW410" s="34">
        <v>16757.970499710409</v>
      </c>
      <c r="AX410" s="34">
        <v>37491.576034539059</v>
      </c>
      <c r="AY410" s="34">
        <v>30840.367471209891</v>
      </c>
    </row>
    <row r="411" spans="1:51" x14ac:dyDescent="0.25">
      <c r="A411" s="32">
        <v>44548</v>
      </c>
      <c r="B411" s="33">
        <v>2</v>
      </c>
      <c r="C411" s="34">
        <v>20882.174180942318</v>
      </c>
      <c r="D411" s="34">
        <v>31543.153963031247</v>
      </c>
      <c r="E411" s="34">
        <v>12507.358358218771</v>
      </c>
      <c r="F411" s="34">
        <v>39282.154953562524</v>
      </c>
      <c r="G411" s="34">
        <v>25831.434381229115</v>
      </c>
      <c r="H411" s="34">
        <v>6572.2705179375207</v>
      </c>
      <c r="I411" s="34">
        <v>20720.270083500007</v>
      </c>
      <c r="J411" s="34">
        <v>108.55834579467771</v>
      </c>
      <c r="K411" s="34">
        <v>16783.256708656263</v>
      </c>
      <c r="L411" s="34">
        <v>6715.8926669531265</v>
      </c>
      <c r="M411" s="34">
        <v>28614.205374469384</v>
      </c>
      <c r="N411" s="34">
        <v>14143.493676687511</v>
      </c>
      <c r="O411" s="34">
        <v>32480.061671156596</v>
      </c>
      <c r="P411" s="34">
        <v>6922.5155716054715</v>
      </c>
      <c r="Q411" s="34">
        <v>34.370654106140137</v>
      </c>
      <c r="R411" s="34">
        <v>5305.0321223359379</v>
      </c>
      <c r="S411" s="34">
        <v>44221.978175982673</v>
      </c>
      <c r="T411" s="34">
        <v>12391.778464210962</v>
      </c>
      <c r="U411" s="34">
        <v>7413.1957395468798</v>
      </c>
      <c r="V411" s="34">
        <v>52409.439745718752</v>
      </c>
      <c r="W411" s="34">
        <v>1733.2651681679693</v>
      </c>
      <c r="X411" s="34">
        <v>7538.3490039007047</v>
      </c>
      <c r="Y411" s="34">
        <v>23942.973564874937</v>
      </c>
      <c r="Z411" s="34">
        <v>168.79898284912105</v>
      </c>
      <c r="AA411" s="34">
        <v>16664.826409578141</v>
      </c>
      <c r="AB411" s="34">
        <v>12487.777500639202</v>
      </c>
      <c r="AC411" s="34">
        <v>20441.834137248683</v>
      </c>
      <c r="AD411" s="34">
        <v>31529.482032250002</v>
      </c>
      <c r="AE411" s="34">
        <v>8117.6963029400686</v>
      </c>
      <c r="AF411" s="34">
        <v>21.694657258064517</v>
      </c>
      <c r="AG411" s="34">
        <v>17386.756663562501</v>
      </c>
      <c r="AH411" s="34">
        <v>33907.906542281242</v>
      </c>
      <c r="AI411" s="34">
        <v>5564.2743408203196</v>
      </c>
      <c r="AJ411" s="34">
        <v>40.902848045794883</v>
      </c>
      <c r="AK411" s="34">
        <v>4396.60168735156</v>
      </c>
      <c r="AL411" s="34">
        <v>18067.782861671891</v>
      </c>
      <c r="AM411" s="34">
        <v>9786.1875065374152</v>
      </c>
      <c r="AN411" s="34">
        <v>10632.54856120313</v>
      </c>
      <c r="AO411" s="34">
        <v>38229.573314640627</v>
      </c>
      <c r="AP411" s="34">
        <v>828.28936767578102</v>
      </c>
      <c r="AQ411" s="34">
        <v>34448.226132651573</v>
      </c>
      <c r="AR411" s="34">
        <v>41287.404714683362</v>
      </c>
      <c r="AS411" s="34">
        <v>42725.671636125029</v>
      </c>
      <c r="AT411" s="34">
        <v>21450.27598561268</v>
      </c>
      <c r="AU411" s="34">
        <v>38516.030903140636</v>
      </c>
      <c r="AV411" s="34">
        <v>14101.757790759173</v>
      </c>
      <c r="AW411" s="34">
        <v>12420.378839558183</v>
      </c>
      <c r="AX411" s="34">
        <v>32075.95947026564</v>
      </c>
      <c r="AY411" s="34">
        <v>28580.688949053605</v>
      </c>
    </row>
    <row r="412" spans="1:51" x14ac:dyDescent="0.25">
      <c r="A412" s="32">
        <v>44548</v>
      </c>
      <c r="B412" s="33">
        <v>3</v>
      </c>
      <c r="C412" s="34">
        <v>19509.195903332995</v>
      </c>
      <c r="D412" s="34">
        <v>28213.49201537501</v>
      </c>
      <c r="E412" s="34">
        <v>11595.71459029689</v>
      </c>
      <c r="F412" s="34">
        <v>36011.311224796889</v>
      </c>
      <c r="G412" s="34">
        <v>22535.540734494734</v>
      </c>
      <c r="H412" s="34">
        <v>6365.851806656271</v>
      </c>
      <c r="I412" s="34">
        <v>19190.501788621099</v>
      </c>
      <c r="J412" s="34">
        <v>97.724517822265696</v>
      </c>
      <c r="K412" s="34">
        <v>15315.668041062521</v>
      </c>
      <c r="L412" s="34">
        <v>6267.6507870468786</v>
      </c>
      <c r="M412" s="34">
        <v>27057.139178748748</v>
      </c>
      <c r="N412" s="34">
        <v>13023.383587875011</v>
      </c>
      <c r="O412" s="34">
        <v>30010.397803695661</v>
      </c>
      <c r="P412" s="34">
        <v>6309.4803452617289</v>
      </c>
      <c r="Q412" s="34">
        <v>33.917865753173821</v>
      </c>
      <c r="R412" s="34">
        <v>4651.4557765820318</v>
      </c>
      <c r="S412" s="34">
        <v>35544.913084279571</v>
      </c>
      <c r="T412" s="34">
        <v>11472.756174437511</v>
      </c>
      <c r="U412" s="34">
        <v>6985.4115282734401</v>
      </c>
      <c r="V412" s="34">
        <v>47270.948595343754</v>
      </c>
      <c r="W412" s="34">
        <v>1478.0927472539058</v>
      </c>
      <c r="X412" s="34">
        <v>7012.5188198382639</v>
      </c>
      <c r="Y412" s="34">
        <v>22419.913324089786</v>
      </c>
      <c r="Z412" s="34">
        <v>155.40692245483399</v>
      </c>
      <c r="AA412" s="34">
        <v>14108.397570031259</v>
      </c>
      <c r="AB412" s="34">
        <v>11939.926822490763</v>
      </c>
      <c r="AC412" s="34">
        <v>19002.901430520156</v>
      </c>
      <c r="AD412" s="34">
        <v>27783.338818500004</v>
      </c>
      <c r="AE412" s="34">
        <v>7441.9394776119625</v>
      </c>
      <c r="AF412" s="34">
        <v>21.694657258064517</v>
      </c>
      <c r="AG412" s="34">
        <v>15409.203708124998</v>
      </c>
      <c r="AH412" s="34">
        <v>30710.940371343746</v>
      </c>
      <c r="AI412" s="34">
        <v>4858.4691894531297</v>
      </c>
      <c r="AJ412" s="34">
        <v>39.878376006286942</v>
      </c>
      <c r="AK412" s="34">
        <v>4099.3994588203204</v>
      </c>
      <c r="AL412" s="34">
        <v>16060.649131031261</v>
      </c>
      <c r="AM412" s="34">
        <v>8247.9399794358251</v>
      </c>
      <c r="AN412" s="34">
        <v>10127.358855093749</v>
      </c>
      <c r="AO412" s="34">
        <v>34279.30717135156</v>
      </c>
      <c r="AP412" s="34">
        <v>755.48585510253906</v>
      </c>
      <c r="AQ412" s="34">
        <v>32524.98817807348</v>
      </c>
      <c r="AR412" s="34">
        <v>37524.164644316166</v>
      </c>
      <c r="AS412" s="34">
        <v>37303.834687109396</v>
      </c>
      <c r="AT412" s="34">
        <v>20171.149930643944</v>
      </c>
      <c r="AU412" s="34">
        <v>35361.461692609402</v>
      </c>
      <c r="AV412" s="34">
        <v>13646.355578415409</v>
      </c>
      <c r="AW412" s="34">
        <v>9120.6947163896548</v>
      </c>
      <c r="AX412" s="34">
        <v>30645.426208855471</v>
      </c>
      <c r="AY412" s="34">
        <v>27244.191166975488</v>
      </c>
    </row>
    <row r="413" spans="1:51" x14ac:dyDescent="0.25">
      <c r="A413" s="32">
        <v>44548</v>
      </c>
      <c r="B413" s="33">
        <v>4</v>
      </c>
      <c r="C413" s="34">
        <v>18810.567899817361</v>
      </c>
      <c r="D413" s="34">
        <v>26096.886223859379</v>
      </c>
      <c r="E413" s="34">
        <v>10399.019090117201</v>
      </c>
      <c r="F413" s="34">
        <v>34002.685183531263</v>
      </c>
      <c r="G413" s="34">
        <v>20618.909413619756</v>
      </c>
      <c r="H413" s="34">
        <v>6225.7529010312674</v>
      </c>
      <c r="I413" s="34">
        <v>18326.155432371103</v>
      </c>
      <c r="J413" s="34">
        <v>92.446168899536204</v>
      </c>
      <c r="K413" s="34">
        <v>14237.669481234381</v>
      </c>
      <c r="L413" s="34">
        <v>5786.805797015616</v>
      </c>
      <c r="M413" s="34">
        <v>25861.446893373981</v>
      </c>
      <c r="N413" s="34">
        <v>12506.7935679375</v>
      </c>
      <c r="O413" s="34">
        <v>28630.538910500349</v>
      </c>
      <c r="P413" s="34">
        <v>5961.3867920761759</v>
      </c>
      <c r="Q413" s="34">
        <v>33.088016510009773</v>
      </c>
      <c r="R413" s="34">
        <v>4203.8270263984386</v>
      </c>
      <c r="S413" s="34">
        <v>31570.975335404564</v>
      </c>
      <c r="T413" s="34">
        <v>10987.196425875029</v>
      </c>
      <c r="U413" s="34">
        <v>6526.81407467189</v>
      </c>
      <c r="V413" s="34">
        <v>43435.95565526565</v>
      </c>
      <c r="W413" s="34">
        <v>1360.558896273438</v>
      </c>
      <c r="X413" s="34">
        <v>6433.9913934788819</v>
      </c>
      <c r="Y413" s="34">
        <v>22244.585419637242</v>
      </c>
      <c r="Z413" s="34">
        <v>205.15220138549796</v>
      </c>
      <c r="AA413" s="34">
        <v>11939.775617085972</v>
      </c>
      <c r="AB413" s="34">
        <v>11633.334973006384</v>
      </c>
      <c r="AC413" s="34">
        <v>18014.194746895722</v>
      </c>
      <c r="AD413" s="34">
        <v>24977.349277781246</v>
      </c>
      <c r="AE413" s="34">
        <v>7146.2807992057096</v>
      </c>
      <c r="AF413" s="34">
        <v>21.694657258064517</v>
      </c>
      <c r="AG413" s="34">
        <v>13904.921517312501</v>
      </c>
      <c r="AH413" s="34">
        <v>28616.408898875001</v>
      </c>
      <c r="AI413" s="34">
        <v>4414.43000488283</v>
      </c>
      <c r="AJ413" s="34">
        <v>35.189092429552375</v>
      </c>
      <c r="AK413" s="34">
        <v>3606.4037428828201</v>
      </c>
      <c r="AL413" s="34">
        <v>14501.547450312512</v>
      </c>
      <c r="AM413" s="34">
        <v>6892.1012561858388</v>
      </c>
      <c r="AN413" s="34">
        <v>9347.2661524531304</v>
      </c>
      <c r="AO413" s="34">
        <v>31768.462752945314</v>
      </c>
      <c r="AP413" s="34">
        <v>711.50790405273494</v>
      </c>
      <c r="AQ413" s="34">
        <v>31286.008866792225</v>
      </c>
      <c r="AR413" s="34">
        <v>35071.181178238061</v>
      </c>
      <c r="AS413" s="34">
        <v>33616.851138468774</v>
      </c>
      <c r="AT413" s="34">
        <v>19355.148445768951</v>
      </c>
      <c r="AU413" s="34">
        <v>33193.263298515652</v>
      </c>
      <c r="AV413" s="34">
        <v>12178.908688009164</v>
      </c>
      <c r="AW413" s="34">
        <v>6766.266937095711</v>
      </c>
      <c r="AX413" s="34">
        <v>28400.399877527347</v>
      </c>
      <c r="AY413" s="34">
        <v>26332.660659037996</v>
      </c>
    </row>
    <row r="414" spans="1:51" x14ac:dyDescent="0.25">
      <c r="A414" s="32">
        <v>44548</v>
      </c>
      <c r="B414" s="33">
        <v>5</v>
      </c>
      <c r="C414" s="34">
        <v>18520.392041348583</v>
      </c>
      <c r="D414" s="34">
        <v>24872.753707218762</v>
      </c>
      <c r="E414" s="34">
        <v>9843.1191891093767</v>
      </c>
      <c r="F414" s="34">
        <v>32768.448013000008</v>
      </c>
      <c r="G414" s="34">
        <v>19557.336359104087</v>
      </c>
      <c r="H414" s="34">
        <v>6486.2528545234727</v>
      </c>
      <c r="I414" s="34">
        <v>17868.196013222674</v>
      </c>
      <c r="J414" s="34">
        <v>92.1350421905518</v>
      </c>
      <c r="K414" s="34">
        <v>13599.132110070321</v>
      </c>
      <c r="L414" s="34">
        <v>5848.1982157968678</v>
      </c>
      <c r="M414" s="34">
        <v>25622.122910431382</v>
      </c>
      <c r="N414" s="34">
        <v>12195.691919093761</v>
      </c>
      <c r="O414" s="34">
        <v>27850.111136109714</v>
      </c>
      <c r="P414" s="34">
        <v>5766.4861677402268</v>
      </c>
      <c r="Q414" s="34">
        <v>32.862738609313965</v>
      </c>
      <c r="R414" s="34">
        <v>3978.3751897226566</v>
      </c>
      <c r="S414" s="34">
        <v>29885.001279170192</v>
      </c>
      <c r="T414" s="34">
        <v>10675.65388196877</v>
      </c>
      <c r="U414" s="34">
        <v>6332.110514164081</v>
      </c>
      <c r="V414" s="34">
        <v>41895.639575093759</v>
      </c>
      <c r="W414" s="34">
        <v>1281.32092235547</v>
      </c>
      <c r="X414" s="34">
        <v>6041.6637123226319</v>
      </c>
      <c r="Y414" s="34">
        <v>20790.004871319758</v>
      </c>
      <c r="Z414" s="34">
        <v>249.31896743774422</v>
      </c>
      <c r="AA414" s="34">
        <v>11022.308890828144</v>
      </c>
      <c r="AB414" s="34">
        <v>11482.966829123574</v>
      </c>
      <c r="AC414" s="34">
        <v>17480.015067806769</v>
      </c>
      <c r="AD414" s="34">
        <v>24013.095877718748</v>
      </c>
      <c r="AE414" s="34">
        <v>6993.712324385403</v>
      </c>
      <c r="AF414" s="34">
        <v>21.694657258064517</v>
      </c>
      <c r="AG414" s="34">
        <v>13342.424444531251</v>
      </c>
      <c r="AH414" s="34">
        <v>26409.131744218746</v>
      </c>
      <c r="AI414" s="34">
        <v>4156.0415527343903</v>
      </c>
      <c r="AJ414" s="34">
        <v>34.772454873618983</v>
      </c>
      <c r="AK414" s="34">
        <v>3614.7288049609501</v>
      </c>
      <c r="AL414" s="34">
        <v>13778.03308357813</v>
      </c>
      <c r="AM414" s="34">
        <v>6106.2806551702179</v>
      </c>
      <c r="AN414" s="34">
        <v>9018.219688296891</v>
      </c>
      <c r="AO414" s="34">
        <v>29826.043931400396</v>
      </c>
      <c r="AP414" s="34">
        <v>688.45530700683594</v>
      </c>
      <c r="AQ414" s="34">
        <v>30425.821134167225</v>
      </c>
      <c r="AR414" s="34">
        <v>33624.534044120868</v>
      </c>
      <c r="AS414" s="34">
        <v>31752.19616560157</v>
      </c>
      <c r="AT414" s="34">
        <v>19129.008080112686</v>
      </c>
      <c r="AU414" s="34">
        <v>32318.100463203158</v>
      </c>
      <c r="AV414" s="34">
        <v>13527.858077165416</v>
      </c>
      <c r="AW414" s="34">
        <v>4020.9785467753964</v>
      </c>
      <c r="AX414" s="34">
        <v>26481.110700248075</v>
      </c>
      <c r="AY414" s="34">
        <v>25728.61545760051</v>
      </c>
    </row>
    <row r="415" spans="1:51" x14ac:dyDescent="0.25">
      <c r="A415" s="32">
        <v>44548</v>
      </c>
      <c r="B415" s="33">
        <v>6</v>
      </c>
      <c r="C415" s="34">
        <v>17698.767373926719</v>
      </c>
      <c r="D415" s="34">
        <v>24978.947012000015</v>
      </c>
      <c r="E415" s="34">
        <v>10285.02916133595</v>
      </c>
      <c r="F415" s="34">
        <v>34171.673605265642</v>
      </c>
      <c r="G415" s="34">
        <v>18949.363315963536</v>
      </c>
      <c r="H415" s="34">
        <v>-2063.4189285996126</v>
      </c>
      <c r="I415" s="34">
        <v>17734.686028730488</v>
      </c>
      <c r="J415" s="34">
        <v>87.368398666381907</v>
      </c>
      <c r="K415" s="34">
        <v>13468.282298351571</v>
      </c>
      <c r="L415" s="34">
        <v>6144.614576734386</v>
      </c>
      <c r="M415" s="34">
        <v>25061.666452616573</v>
      </c>
      <c r="N415" s="34">
        <v>11967.255077718761</v>
      </c>
      <c r="O415" s="34">
        <v>27567.79975194568</v>
      </c>
      <c r="P415" s="34">
        <v>5619.0232130683617</v>
      </c>
      <c r="Q415" s="34">
        <v>32.75528812408448</v>
      </c>
      <c r="R415" s="34">
        <v>3813.8889193632817</v>
      </c>
      <c r="S415" s="34">
        <v>28930.798613201448</v>
      </c>
      <c r="T415" s="34">
        <v>10498.189824710951</v>
      </c>
      <c r="U415" s="34">
        <v>6239.0759974453194</v>
      </c>
      <c r="V415" s="34">
        <v>41230.386089125008</v>
      </c>
      <c r="W415" s="34">
        <v>1094.9861962773441</v>
      </c>
      <c r="X415" s="34">
        <v>6280.6570760205886</v>
      </c>
      <c r="Y415" s="34">
        <v>20514.618230376866</v>
      </c>
      <c r="Z415" s="34">
        <v>244.7773243713379</v>
      </c>
      <c r="AA415" s="34">
        <v>10171.512989968764</v>
      </c>
      <c r="AB415" s="34">
        <v>11506.163337068905</v>
      </c>
      <c r="AC415" s="34">
        <v>17138.544619994449</v>
      </c>
      <c r="AD415" s="34">
        <v>22941.266142593748</v>
      </c>
      <c r="AE415" s="34">
        <v>6662.544378221337</v>
      </c>
      <c r="AF415" s="34">
        <v>21.694657258064517</v>
      </c>
      <c r="AG415" s="34">
        <v>12943.15921115625</v>
      </c>
      <c r="AH415" s="34">
        <v>25360.356278437495</v>
      </c>
      <c r="AI415" s="34">
        <v>4064.0309570312502</v>
      </c>
      <c r="AJ415" s="34">
        <v>36.45302069231127</v>
      </c>
      <c r="AK415" s="34">
        <v>3574.2944879151955</v>
      </c>
      <c r="AL415" s="34">
        <v>13338.00867414063</v>
      </c>
      <c r="AM415" s="34">
        <v>5653.8578846702067</v>
      </c>
      <c r="AN415" s="34">
        <v>8993.1348123437601</v>
      </c>
      <c r="AO415" s="34">
        <v>28606.110051248055</v>
      </c>
      <c r="AP415" s="34">
        <v>699.45834350585892</v>
      </c>
      <c r="AQ415" s="34">
        <v>29740.481340921131</v>
      </c>
      <c r="AR415" s="34">
        <v>32552.821580488046</v>
      </c>
      <c r="AS415" s="34">
        <v>30919.490852875009</v>
      </c>
      <c r="AT415" s="34">
        <v>18539.871146409576</v>
      </c>
      <c r="AU415" s="34">
        <v>31939.638322671904</v>
      </c>
      <c r="AV415" s="34">
        <v>14644.740829352904</v>
      </c>
      <c r="AW415" s="34">
        <v>2493.260712279297</v>
      </c>
      <c r="AX415" s="34">
        <v>25621.6971968301</v>
      </c>
      <c r="AY415" s="34">
        <v>25615.692782897375</v>
      </c>
    </row>
    <row r="416" spans="1:51" x14ac:dyDescent="0.25">
      <c r="A416" s="32">
        <v>44548</v>
      </c>
      <c r="B416" s="33">
        <v>7</v>
      </c>
      <c r="C416" s="34">
        <v>16927.026693754866</v>
      </c>
      <c r="D416" s="34">
        <v>24129.761659796892</v>
      </c>
      <c r="E416" s="34">
        <v>9447.4719316015817</v>
      </c>
      <c r="F416" s="34">
        <v>34419.124340765644</v>
      </c>
      <c r="G416" s="34">
        <v>17775.607621894949</v>
      </c>
      <c r="H416" s="34">
        <v>4429.3464364648544</v>
      </c>
      <c r="I416" s="34">
        <v>17931.578071027365</v>
      </c>
      <c r="J416" s="34">
        <v>90.361274719238281</v>
      </c>
      <c r="K416" s="34">
        <v>13253.325878281261</v>
      </c>
      <c r="L416" s="34">
        <v>5926.8089132734303</v>
      </c>
      <c r="M416" s="34">
        <v>22799.902067590006</v>
      </c>
      <c r="N416" s="34">
        <v>11021.175268156261</v>
      </c>
      <c r="O416" s="34">
        <v>27782.411983734728</v>
      </c>
      <c r="P416" s="34">
        <v>5503.1682664589234</v>
      </c>
      <c r="Q416" s="34">
        <v>32.387999057769768</v>
      </c>
      <c r="R416" s="34">
        <v>3545.479421646487</v>
      </c>
      <c r="S416" s="34">
        <v>27646.717090670187</v>
      </c>
      <c r="T416" s="34">
        <v>9457.2373502500104</v>
      </c>
      <c r="U416" s="34">
        <v>5541.48559394531</v>
      </c>
      <c r="V416" s="34">
        <v>37821.333835734404</v>
      </c>
      <c r="W416" s="34">
        <v>1003.087612535156</v>
      </c>
      <c r="X416" s="34">
        <v>4298.8265855115096</v>
      </c>
      <c r="Y416" s="34">
        <v>21231.923327704539</v>
      </c>
      <c r="Z416" s="34">
        <v>230.48672286987301</v>
      </c>
      <c r="AA416" s="34">
        <v>9671.3788261562586</v>
      </c>
      <c r="AB416" s="34">
        <v>11428.256871209514</v>
      </c>
      <c r="AC416" s="34">
        <v>16243.597661850687</v>
      </c>
      <c r="AD416" s="34">
        <v>21573.241736687505</v>
      </c>
      <c r="AE416" s="34">
        <v>5712.9947060103996</v>
      </c>
      <c r="AF416" s="34">
        <v>21.694657258064517</v>
      </c>
      <c r="AG416" s="34">
        <v>12572.352510312499</v>
      </c>
      <c r="AH416" s="34">
        <v>23662.047614812498</v>
      </c>
      <c r="AI416" s="34">
        <v>3672.4207656627382</v>
      </c>
      <c r="AJ416" s="34">
        <v>20.561366391687557</v>
      </c>
      <c r="AK416" s="34">
        <v>3961.4090412492915</v>
      </c>
      <c r="AL416" s="34">
        <v>12956.23732060156</v>
      </c>
      <c r="AM416" s="34">
        <v>4848.1207015374184</v>
      </c>
      <c r="AN416" s="34">
        <v>9078.4838141875007</v>
      </c>
      <c r="AO416" s="34">
        <v>27313.97048233985</v>
      </c>
      <c r="AP416" s="34">
        <v>615.23333426192357</v>
      </c>
      <c r="AQ416" s="34">
        <v>29771.362466065653</v>
      </c>
      <c r="AR416" s="34">
        <v>30848.319408156003</v>
      </c>
      <c r="AS416" s="34">
        <v>30019.7640798672</v>
      </c>
      <c r="AT416" s="34">
        <v>18322.754680690832</v>
      </c>
      <c r="AU416" s="34">
        <v>30719.444901828152</v>
      </c>
      <c r="AV416" s="34">
        <v>12837.319640462296</v>
      </c>
      <c r="AW416" s="34">
        <v>1628.2851766759661</v>
      </c>
      <c r="AX416" s="34">
        <v>23798.572302859397</v>
      </c>
      <c r="AY416" s="34">
        <v>25441.460869819257</v>
      </c>
    </row>
    <row r="417" spans="1:51" x14ac:dyDescent="0.25">
      <c r="A417" s="32">
        <v>44548</v>
      </c>
      <c r="B417" s="33">
        <v>8</v>
      </c>
      <c r="C417" s="34">
        <v>18101.845027864205</v>
      </c>
      <c r="D417" s="34">
        <v>23482.969815421893</v>
      </c>
      <c r="E417" s="34">
        <v>8485.3320069374968</v>
      </c>
      <c r="F417" s="34">
        <v>36491.885122359388</v>
      </c>
      <c r="G417" s="34">
        <v>18910.823084281237</v>
      </c>
      <c r="H417" s="34">
        <v>5070.1910394140723</v>
      </c>
      <c r="I417" s="34">
        <v>19345.947088652345</v>
      </c>
      <c r="J417" s="34">
        <v>107.5672073364258</v>
      </c>
      <c r="K417" s="34">
        <v>14158.300995703152</v>
      </c>
      <c r="L417" s="34">
        <v>5476.5640548984538</v>
      </c>
      <c r="M417" s="34">
        <v>22124.110408236171</v>
      </c>
      <c r="N417" s="34">
        <v>10923.230510859379</v>
      </c>
      <c r="O417" s="34">
        <v>29573.667199437863</v>
      </c>
      <c r="P417" s="34">
        <v>5301.8089340895885</v>
      </c>
      <c r="Q417" s="34">
        <v>34.049291610717759</v>
      </c>
      <c r="R417" s="34">
        <v>3565.4642573398432</v>
      </c>
      <c r="S417" s="34">
        <v>28361.668638685831</v>
      </c>
      <c r="T417" s="34">
        <v>8852.3646508515831</v>
      </c>
      <c r="U417" s="34">
        <v>5279.3928917031299</v>
      </c>
      <c r="V417" s="34">
        <v>37442.874916625013</v>
      </c>
      <c r="W417" s="34">
        <v>1129.638462433594</v>
      </c>
      <c r="X417" s="34">
        <v>5266.1271583575972</v>
      </c>
      <c r="Y417" s="34">
        <v>21344.419755353083</v>
      </c>
      <c r="Z417" s="34">
        <v>212.11404006958011</v>
      </c>
      <c r="AA417" s="34">
        <v>10459.375202046871</v>
      </c>
      <c r="AB417" s="34">
        <v>12255.322847178279</v>
      </c>
      <c r="AC417" s="34">
        <v>16477.607858976877</v>
      </c>
      <c r="AD417" s="34">
        <v>21573.284076156258</v>
      </c>
      <c r="AE417" s="34">
        <v>6117.0284766353971</v>
      </c>
      <c r="AF417" s="34">
        <v>21.694657258064517</v>
      </c>
      <c r="AG417" s="34">
        <v>13338.73468959375</v>
      </c>
      <c r="AH417" s="34">
        <v>23623.750930187496</v>
      </c>
      <c r="AI417" s="34">
        <v>3722.3345123793542</v>
      </c>
      <c r="AJ417" s="34">
        <v>13.299044046199526</v>
      </c>
      <c r="AK417" s="34">
        <v>5394.1944635617429</v>
      </c>
      <c r="AL417" s="34">
        <v>13828.461037156272</v>
      </c>
      <c r="AM417" s="34">
        <v>4270.40129012333</v>
      </c>
      <c r="AN417" s="34">
        <v>9338.5343936875088</v>
      </c>
      <c r="AO417" s="34">
        <v>27602.472997126973</v>
      </c>
      <c r="AP417" s="34">
        <v>536.47351074218761</v>
      </c>
      <c r="AQ417" s="34">
        <v>31646.687041550031</v>
      </c>
      <c r="AR417" s="34">
        <v>31387.68342931617</v>
      </c>
      <c r="AS417" s="34">
        <v>31023.776729906262</v>
      </c>
      <c r="AT417" s="34">
        <v>17453.680915675221</v>
      </c>
      <c r="AU417" s="34">
        <v>31940.991700015664</v>
      </c>
      <c r="AV417" s="34">
        <v>12783.662227259181</v>
      </c>
      <c r="AW417" s="34">
        <v>1014.7748632158855</v>
      </c>
      <c r="AX417" s="34">
        <v>24046.657154146509</v>
      </c>
      <c r="AY417" s="34">
        <v>26278.657457522386</v>
      </c>
    </row>
    <row r="418" spans="1:51" x14ac:dyDescent="0.25">
      <c r="A418" s="32">
        <v>44548</v>
      </c>
      <c r="B418" s="33">
        <v>9</v>
      </c>
      <c r="C418" s="34">
        <v>21095.183765441107</v>
      </c>
      <c r="D418" s="34">
        <v>27887.079305828127</v>
      </c>
      <c r="E418" s="34">
        <v>11146.242148343759</v>
      </c>
      <c r="F418" s="34">
        <v>42913.948715250015</v>
      </c>
      <c r="G418" s="34">
        <v>23028.908099539149</v>
      </c>
      <c r="H418" s="34">
        <v>6522.5811150781319</v>
      </c>
      <c r="I418" s="34">
        <v>23106.093087988305</v>
      </c>
      <c r="J418" s="34">
        <v>123.95061683654789</v>
      </c>
      <c r="K418" s="34">
        <v>15968.977510625033</v>
      </c>
      <c r="L418" s="34">
        <v>5113.1247285078207</v>
      </c>
      <c r="M418" s="34">
        <v>24891.706371886197</v>
      </c>
      <c r="N418" s="34">
        <v>12741.633642140641</v>
      </c>
      <c r="O418" s="34">
        <v>34104.92946368784</v>
      </c>
      <c r="P418" s="34">
        <v>4403.0339445290147</v>
      </c>
      <c r="Q418" s="34">
        <v>34.493408203125</v>
      </c>
      <c r="R418" s="34">
        <v>4073.6203971093755</v>
      </c>
      <c r="S418" s="34">
        <v>32750.426597763955</v>
      </c>
      <c r="T418" s="34">
        <v>10169.615505312517</v>
      </c>
      <c r="U418" s="34">
        <v>6106.0965775000104</v>
      </c>
      <c r="V418" s="34">
        <v>43242.990931812514</v>
      </c>
      <c r="W418" s="34">
        <v>1153.6831595156248</v>
      </c>
      <c r="X418" s="34">
        <v>6767.0940031278051</v>
      </c>
      <c r="Y418" s="34">
        <v>23290.212217559281</v>
      </c>
      <c r="Z418" s="34">
        <v>238.28938369750978</v>
      </c>
      <c r="AA418" s="34">
        <v>13497.797119656256</v>
      </c>
      <c r="AB418" s="34">
        <v>13953.521375787657</v>
      </c>
      <c r="AC418" s="34">
        <v>18568.862207837246</v>
      </c>
      <c r="AD418" s="34">
        <v>25279.389135187499</v>
      </c>
      <c r="AE418" s="34">
        <v>7579.9985927681919</v>
      </c>
      <c r="AF418" s="34">
        <v>21.694657258064517</v>
      </c>
      <c r="AG418" s="34">
        <v>15759.899624125002</v>
      </c>
      <c r="AH418" s="34">
        <v>27216.864620375003</v>
      </c>
      <c r="AI418" s="34">
        <v>4281.1526697451009</v>
      </c>
      <c r="AJ418" s="34">
        <v>17.836772173674603</v>
      </c>
      <c r="AK418" s="34">
        <v>7181.6755328097424</v>
      </c>
      <c r="AL418" s="34">
        <v>15891.358452265642</v>
      </c>
      <c r="AM418" s="34">
        <v>5712.0831968577277</v>
      </c>
      <c r="AN418" s="34">
        <v>10098.48955490626</v>
      </c>
      <c r="AO418" s="34">
        <v>31505.024762007808</v>
      </c>
      <c r="AP418" s="34">
        <v>602.48252868652298</v>
      </c>
      <c r="AQ418" s="34">
        <v>36376.614036221887</v>
      </c>
      <c r="AR418" s="34">
        <v>36136.038371886505</v>
      </c>
      <c r="AS418" s="34">
        <v>35724.789378390633</v>
      </c>
      <c r="AT418" s="34">
        <v>19921.663684925177</v>
      </c>
      <c r="AU418" s="34">
        <v>37289.223832687523</v>
      </c>
      <c r="AV418" s="34">
        <v>15357.74732174354</v>
      </c>
      <c r="AW418" s="34">
        <v>151.03982945021818</v>
      </c>
      <c r="AX418" s="34">
        <v>27636.178302023451</v>
      </c>
      <c r="AY418" s="34">
        <v>31131.379621866097</v>
      </c>
    </row>
    <row r="419" spans="1:51" x14ac:dyDescent="0.25">
      <c r="A419" s="32">
        <v>44548</v>
      </c>
      <c r="B419" s="33">
        <v>10</v>
      </c>
      <c r="C419" s="34">
        <v>24716.030961991855</v>
      </c>
      <c r="D419" s="34">
        <v>31615.445622687501</v>
      </c>
      <c r="E419" s="34">
        <v>14048.975302875018</v>
      </c>
      <c r="F419" s="34">
        <v>50831.705057187501</v>
      </c>
      <c r="G419" s="34">
        <v>28004.322511155882</v>
      </c>
      <c r="H419" s="34">
        <v>7499.1188866875291</v>
      </c>
      <c r="I419" s="34">
        <v>27688.814936390627</v>
      </c>
      <c r="J419" s="34">
        <v>144.70920944213862</v>
      </c>
      <c r="K419" s="34">
        <v>18110.86606817189</v>
      </c>
      <c r="L419" s="34">
        <v>6208.1380796406165</v>
      </c>
      <c r="M419" s="34">
        <v>27264.859712604935</v>
      </c>
      <c r="N419" s="34">
        <v>14826.5412894375</v>
      </c>
      <c r="O419" s="34">
        <v>39719.384892187838</v>
      </c>
      <c r="P419" s="34">
        <v>4052.6139098815293</v>
      </c>
      <c r="Q419" s="34">
        <v>34.842131614685059</v>
      </c>
      <c r="R419" s="34">
        <v>4734.7684204335956</v>
      </c>
      <c r="S419" s="34">
        <v>37576.993409123301</v>
      </c>
      <c r="T419" s="34">
        <v>12341.147712414078</v>
      </c>
      <c r="U419" s="34">
        <v>7092.6625142578105</v>
      </c>
      <c r="V419" s="34">
        <v>50268.345198468749</v>
      </c>
      <c r="W419" s="34">
        <v>1399.3266040039073</v>
      </c>
      <c r="X419" s="34">
        <v>9734.1737028677944</v>
      </c>
      <c r="Y419" s="34">
        <v>23580.683520751416</v>
      </c>
      <c r="Z419" s="34">
        <v>213.80512420654304</v>
      </c>
      <c r="AA419" s="34">
        <v>16699.061394562519</v>
      </c>
      <c r="AB419" s="34">
        <v>15910.059285147034</v>
      </c>
      <c r="AC419" s="34">
        <v>21859.353300340768</v>
      </c>
      <c r="AD419" s="34">
        <v>30078.34542809374</v>
      </c>
      <c r="AE419" s="34">
        <v>8435.6329131432121</v>
      </c>
      <c r="AF419" s="34">
        <v>21.694657258064517</v>
      </c>
      <c r="AG419" s="34">
        <v>18070.154698843751</v>
      </c>
      <c r="AH419" s="34">
        <v>31900.0376688125</v>
      </c>
      <c r="AI419" s="34">
        <v>4877.0926873613262</v>
      </c>
      <c r="AJ419" s="34">
        <v>34.928640771475727</v>
      </c>
      <c r="AK419" s="34">
        <v>7375.1069093015067</v>
      </c>
      <c r="AL419" s="34">
        <v>17705.17743131251</v>
      </c>
      <c r="AM419" s="34">
        <v>7591.3065165764756</v>
      </c>
      <c r="AN419" s="34">
        <v>10759.18441048438</v>
      </c>
      <c r="AO419" s="34">
        <v>36434.946738722654</v>
      </c>
      <c r="AP419" s="34">
        <v>644.97843933105605</v>
      </c>
      <c r="AQ419" s="34">
        <v>42045.637147979709</v>
      </c>
      <c r="AR419" s="34">
        <v>41420.73605120679</v>
      </c>
      <c r="AS419" s="34">
        <v>40759.71245906251</v>
      </c>
      <c r="AT419" s="34">
        <v>22762.027018065834</v>
      </c>
      <c r="AU419" s="34">
        <v>42856.712568796895</v>
      </c>
      <c r="AV419" s="34">
        <v>17421.452169821659</v>
      </c>
      <c r="AW419" s="34">
        <v>522.21840490950353</v>
      </c>
      <c r="AX419" s="34">
        <v>32042.326096144556</v>
      </c>
      <c r="AY419" s="34">
        <v>36251.471410100457</v>
      </c>
    </row>
    <row r="420" spans="1:51" x14ac:dyDescent="0.25">
      <c r="A420" s="32">
        <v>44548</v>
      </c>
      <c r="B420" s="33">
        <v>11</v>
      </c>
      <c r="C420" s="34">
        <v>27546.741382201726</v>
      </c>
      <c r="D420" s="34">
        <v>34067.721314156246</v>
      </c>
      <c r="E420" s="34">
        <v>14878.007150015635</v>
      </c>
      <c r="F420" s="34">
        <v>57009.928956093761</v>
      </c>
      <c r="G420" s="34">
        <v>30989.593697933698</v>
      </c>
      <c r="H420" s="34">
        <v>8177.0025746875099</v>
      </c>
      <c r="I420" s="34">
        <v>31122.576894296872</v>
      </c>
      <c r="J420" s="34">
        <v>151.15268325805658</v>
      </c>
      <c r="K420" s="34">
        <v>19662.940441828137</v>
      </c>
      <c r="L420" s="34">
        <v>6426.8645784921737</v>
      </c>
      <c r="M420" s="34">
        <v>28753.313608312357</v>
      </c>
      <c r="N420" s="34">
        <v>16893.159130812499</v>
      </c>
      <c r="O420" s="34">
        <v>44240.153246140966</v>
      </c>
      <c r="P420" s="34">
        <v>4221.4810561095437</v>
      </c>
      <c r="Q420" s="34">
        <v>35.214019775390625</v>
      </c>
      <c r="R420" s="34">
        <v>5397.8642523593762</v>
      </c>
      <c r="S420" s="34">
        <v>41503.72068704517</v>
      </c>
      <c r="T420" s="34">
        <v>15028.197551203142</v>
      </c>
      <c r="U420" s="34">
        <v>8056.092819437521</v>
      </c>
      <c r="V420" s="34">
        <v>56131.402108406248</v>
      </c>
      <c r="W420" s="34">
        <v>1549.8752431875007</v>
      </c>
      <c r="X420" s="34">
        <v>10569.817505788062</v>
      </c>
      <c r="Y420" s="34">
        <v>24195.675030278413</v>
      </c>
      <c r="Z420" s="34">
        <v>248.98244613647458</v>
      </c>
      <c r="AA420" s="34">
        <v>19464.05396441407</v>
      </c>
      <c r="AB420" s="34">
        <v>17003.156146037654</v>
      </c>
      <c r="AC420" s="34">
        <v>24812.890559083127</v>
      </c>
      <c r="AD420" s="34">
        <v>33755.610690687492</v>
      </c>
      <c r="AE420" s="34">
        <v>8082.3739611621695</v>
      </c>
      <c r="AF420" s="34">
        <v>21.694657258064517</v>
      </c>
      <c r="AG420" s="34">
        <v>19435.258816031252</v>
      </c>
      <c r="AH420" s="34">
        <v>35448.005942218762</v>
      </c>
      <c r="AI420" s="34">
        <v>5332.9089061528011</v>
      </c>
      <c r="AJ420" s="34">
        <v>45.08610781818652</v>
      </c>
      <c r="AK420" s="34">
        <v>7450.04839428991</v>
      </c>
      <c r="AL420" s="34">
        <v>19320.570567015639</v>
      </c>
      <c r="AM420" s="34">
        <v>9176.0977605295684</v>
      </c>
      <c r="AN420" s="34">
        <v>11464.97366339064</v>
      </c>
      <c r="AO420" s="34">
        <v>40054.561633980469</v>
      </c>
      <c r="AP420" s="34">
        <v>653.01797485351494</v>
      </c>
      <c r="AQ420" s="34">
        <v>47296.552359612499</v>
      </c>
      <c r="AR420" s="34">
        <v>45347.848572034934</v>
      </c>
      <c r="AS420" s="34">
        <v>44580.45953831252</v>
      </c>
      <c r="AT420" s="34">
        <v>19562.502170214233</v>
      </c>
      <c r="AU420" s="34">
        <v>46852.085033890631</v>
      </c>
      <c r="AV420" s="34">
        <v>19316.227171134153</v>
      </c>
      <c r="AW420" s="34">
        <v>934.47482475858897</v>
      </c>
      <c r="AX420" s="34">
        <v>35743.740776166029</v>
      </c>
      <c r="AY420" s="34">
        <v>39793.930370694223</v>
      </c>
    </row>
    <row r="421" spans="1:51" x14ac:dyDescent="0.25">
      <c r="A421" s="32">
        <v>44548</v>
      </c>
      <c r="B421" s="33">
        <v>12</v>
      </c>
      <c r="C421" s="34">
        <v>29361.638936997148</v>
      </c>
      <c r="D421" s="34">
        <v>35899.836303249991</v>
      </c>
      <c r="E421" s="34">
        <v>15907.761454593758</v>
      </c>
      <c r="F421" s="34">
        <v>61041.157243062509</v>
      </c>
      <c r="G421" s="34">
        <v>32787.656512962261</v>
      </c>
      <c r="H421" s="34">
        <v>8475.3652429844042</v>
      </c>
      <c r="I421" s="34">
        <v>32774.784674062525</v>
      </c>
      <c r="J421" s="34">
        <v>150.57001113891602</v>
      </c>
      <c r="K421" s="34">
        <v>20379.118617828139</v>
      </c>
      <c r="L421" s="34">
        <v>6357.2715304687445</v>
      </c>
      <c r="M421" s="34">
        <v>30121.232046130841</v>
      </c>
      <c r="N421" s="34">
        <v>18701.236983406248</v>
      </c>
      <c r="O421" s="34">
        <v>46110.717291125351</v>
      </c>
      <c r="P421" s="34">
        <v>4587.4736926371397</v>
      </c>
      <c r="Q421" s="34">
        <v>35.915666580200195</v>
      </c>
      <c r="R421" s="34">
        <v>5845.5172485234325</v>
      </c>
      <c r="S421" s="34">
        <v>44260.448495467048</v>
      </c>
      <c r="T421" s="34">
        <v>16896.937249718765</v>
      </c>
      <c r="U421" s="34">
        <v>7401.3394463515597</v>
      </c>
      <c r="V421" s="34">
        <v>60905.706133656255</v>
      </c>
      <c r="W421" s="34">
        <v>1729.1465701445311</v>
      </c>
      <c r="X421" s="34">
        <v>10523.886911820164</v>
      </c>
      <c r="Y421" s="34">
        <v>24135.745425490513</v>
      </c>
      <c r="Z421" s="34">
        <v>261.431714477539</v>
      </c>
      <c r="AA421" s="34">
        <v>20564.170150445316</v>
      </c>
      <c r="AB421" s="34">
        <v>17519.664009408749</v>
      </c>
      <c r="AC421" s="34">
        <v>27001.524852262435</v>
      </c>
      <c r="AD421" s="34">
        <v>36935.079507593749</v>
      </c>
      <c r="AE421" s="34">
        <v>7600.4714060132264</v>
      </c>
      <c r="AF421" s="34">
        <v>21.694657258064517</v>
      </c>
      <c r="AG421" s="34">
        <v>20529.232540062498</v>
      </c>
      <c r="AH421" s="34">
        <v>37084.666248500012</v>
      </c>
      <c r="AI421" s="34">
        <v>5701.9378439975226</v>
      </c>
      <c r="AJ421" s="34">
        <v>50.014544324474059</v>
      </c>
      <c r="AK421" s="34">
        <v>7703.7692807671992</v>
      </c>
      <c r="AL421" s="34">
        <v>20490.954633765628</v>
      </c>
      <c r="AM421" s="34">
        <v>10532.953666123338</v>
      </c>
      <c r="AN421" s="34">
        <v>12034.15032853125</v>
      </c>
      <c r="AO421" s="34">
        <v>43014.999136417966</v>
      </c>
      <c r="AP421" s="34">
        <v>681.17552185058594</v>
      </c>
      <c r="AQ421" s="34">
        <v>50225.131918729676</v>
      </c>
      <c r="AR421" s="34">
        <v>47998.282379323995</v>
      </c>
      <c r="AS421" s="34">
        <v>47678.689849203147</v>
      </c>
      <c r="AT421" s="34">
        <v>19337.244472690792</v>
      </c>
      <c r="AU421" s="34">
        <v>48436.083929640641</v>
      </c>
      <c r="AV421" s="34">
        <v>20625.79847825917</v>
      </c>
      <c r="AW421" s="34">
        <v>1569.2931327711422</v>
      </c>
      <c r="AX421" s="34">
        <v>38295.784542253932</v>
      </c>
      <c r="AY421" s="34">
        <v>41950.251068256723</v>
      </c>
    </row>
    <row r="422" spans="1:51" x14ac:dyDescent="0.25">
      <c r="A422" s="32">
        <v>44548</v>
      </c>
      <c r="B422" s="33">
        <v>13</v>
      </c>
      <c r="C422" s="34">
        <v>30464.864680321472</v>
      </c>
      <c r="D422" s="34">
        <v>37431.197895343736</v>
      </c>
      <c r="E422" s="34">
        <v>17414.335202421891</v>
      </c>
      <c r="F422" s="34">
        <v>64509.87343646877</v>
      </c>
      <c r="G422" s="34">
        <v>34363.979893964693</v>
      </c>
      <c r="H422" s="34">
        <v>8377.0744058750242</v>
      </c>
      <c r="I422" s="34">
        <v>33940.117624015642</v>
      </c>
      <c r="J422" s="34">
        <v>154.82730865478521</v>
      </c>
      <c r="K422" s="34">
        <v>21217.491671515651</v>
      </c>
      <c r="L422" s="34">
        <v>6845.9094172812529</v>
      </c>
      <c r="M422" s="34">
        <v>31008.37967275659</v>
      </c>
      <c r="N422" s="34">
        <v>20369.382034093749</v>
      </c>
      <c r="O422" s="34">
        <v>48052.817577000344</v>
      </c>
      <c r="P422" s="34">
        <v>4936.3373929704348</v>
      </c>
      <c r="Q422" s="34">
        <v>36.007833480834968</v>
      </c>
      <c r="R422" s="34">
        <v>6365.3951664296901</v>
      </c>
      <c r="S422" s="34">
        <v>47581.961047873308</v>
      </c>
      <c r="T422" s="34">
        <v>18174.034278343759</v>
      </c>
      <c r="U422" s="34">
        <v>8115.4540563281407</v>
      </c>
      <c r="V422" s="34">
        <v>64586.884422343755</v>
      </c>
      <c r="W422" s="34">
        <v>1791.5974586445309</v>
      </c>
      <c r="X422" s="34">
        <v>11339.539268795312</v>
      </c>
      <c r="Y422" s="34">
        <v>24485.684338726576</v>
      </c>
      <c r="Z422" s="34">
        <v>257.22394790649423</v>
      </c>
      <c r="AA422" s="34">
        <v>22230.845477343755</v>
      </c>
      <c r="AB422" s="34">
        <v>17830.648961740761</v>
      </c>
      <c r="AC422" s="34">
        <v>28682.879996642034</v>
      </c>
      <c r="AD422" s="34">
        <v>39884.514476624994</v>
      </c>
      <c r="AE422" s="34">
        <v>8105.8265500842826</v>
      </c>
      <c r="AF422" s="34">
        <v>21.694657258064517</v>
      </c>
      <c r="AG422" s="34">
        <v>21699.272806749999</v>
      </c>
      <c r="AH422" s="34">
        <v>40337.555445250007</v>
      </c>
      <c r="AI422" s="34">
        <v>6038.37862146919</v>
      </c>
      <c r="AJ422" s="34">
        <v>40.790867837209476</v>
      </c>
      <c r="AK422" s="34">
        <v>7953.9988683928677</v>
      </c>
      <c r="AL422" s="34">
        <v>22380.095099640632</v>
      </c>
      <c r="AM422" s="34">
        <v>12111.991698701451</v>
      </c>
      <c r="AN422" s="34">
        <v>12578.33321975</v>
      </c>
      <c r="AO422" s="34">
        <v>46466.854074281247</v>
      </c>
      <c r="AP422" s="34">
        <v>701.13307189941384</v>
      </c>
      <c r="AQ422" s="34">
        <v>52214.783769948437</v>
      </c>
      <c r="AR422" s="34">
        <v>50144.523570081816</v>
      </c>
      <c r="AS422" s="34">
        <v>50912.48332268752</v>
      </c>
      <c r="AT422" s="34">
        <v>19846.937551862709</v>
      </c>
      <c r="AU422" s="34">
        <v>50296.578510328131</v>
      </c>
      <c r="AV422" s="34">
        <v>21581.663520071666</v>
      </c>
      <c r="AW422" s="34">
        <v>3045.2732704091027</v>
      </c>
      <c r="AX422" s="34">
        <v>41500.090730648451</v>
      </c>
      <c r="AY422" s="34">
        <v>43780.306362350522</v>
      </c>
    </row>
    <row r="423" spans="1:51" x14ac:dyDescent="0.25">
      <c r="A423" s="32">
        <v>44548</v>
      </c>
      <c r="B423" s="33">
        <v>14</v>
      </c>
      <c r="C423" s="34">
        <v>32363.622942079059</v>
      </c>
      <c r="D423" s="34">
        <v>38678.525014093757</v>
      </c>
      <c r="E423" s="34">
        <v>18340.403493984388</v>
      </c>
      <c r="F423" s="34">
        <v>67709.872453937496</v>
      </c>
      <c r="G423" s="34">
        <v>35780.381495452901</v>
      </c>
      <c r="H423" s="34">
        <v>8172.321714406271</v>
      </c>
      <c r="I423" s="34">
        <v>34691.613202265646</v>
      </c>
      <c r="J423" s="34">
        <v>153.43500518798831</v>
      </c>
      <c r="K423" s="34">
        <v>21900.939223593759</v>
      </c>
      <c r="L423" s="34">
        <v>7265.4447079843931</v>
      </c>
      <c r="M423" s="34">
        <v>30550.23972040357</v>
      </c>
      <c r="N423" s="34">
        <v>21585.343859781249</v>
      </c>
      <c r="O423" s="34">
        <v>49016.672865078472</v>
      </c>
      <c r="P423" s="34">
        <v>5252.3482267580557</v>
      </c>
      <c r="Q423" s="34">
        <v>35.59007549285888</v>
      </c>
      <c r="R423" s="34">
        <v>6916.1246953945447</v>
      </c>
      <c r="S423" s="34">
        <v>50347.732052185791</v>
      </c>
      <c r="T423" s="34">
        <v>19205.876501859388</v>
      </c>
      <c r="U423" s="34">
        <v>8362.4351957500203</v>
      </c>
      <c r="V423" s="34">
        <v>69777.09404521875</v>
      </c>
      <c r="W423" s="34">
        <v>1977.9159367148447</v>
      </c>
      <c r="X423" s="34">
        <v>10764.621533210944</v>
      </c>
      <c r="Y423" s="34">
        <v>25372.634504332909</v>
      </c>
      <c r="Z423" s="34">
        <v>296.65378692626956</v>
      </c>
      <c r="AA423" s="34">
        <v>24168.685428453147</v>
      </c>
      <c r="AB423" s="34">
        <v>17871.437788834533</v>
      </c>
      <c r="AC423" s="34">
        <v>29895.300018450387</v>
      </c>
      <c r="AD423" s="34">
        <v>43367.123249312492</v>
      </c>
      <c r="AE423" s="34">
        <v>7990.3807591900932</v>
      </c>
      <c r="AF423" s="34">
        <v>21.694657258064517</v>
      </c>
      <c r="AG423" s="34">
        <v>23013.294613499998</v>
      </c>
      <c r="AH423" s="34">
        <v>43855.827718125001</v>
      </c>
      <c r="AI423" s="34">
        <v>6412.1857068914615</v>
      </c>
      <c r="AJ423" s="34">
        <v>50.553617391299753</v>
      </c>
      <c r="AK423" s="34">
        <v>7815.2408618286008</v>
      </c>
      <c r="AL423" s="34">
        <v>23933.015585828129</v>
      </c>
      <c r="AM423" s="34">
        <v>13685.350704248342</v>
      </c>
      <c r="AN423" s="34">
        <v>13120.909272125</v>
      </c>
      <c r="AO423" s="34">
        <v>49185.755589769535</v>
      </c>
      <c r="AP423" s="34">
        <v>705.67092895507778</v>
      </c>
      <c r="AQ423" s="34">
        <v>53393.223434143772</v>
      </c>
      <c r="AR423" s="34">
        <v>52579.290228370883</v>
      </c>
      <c r="AS423" s="34">
        <v>54134.577423828145</v>
      </c>
      <c r="AT423" s="34">
        <v>19876.81654364397</v>
      </c>
      <c r="AU423" s="34">
        <v>53250.980790859379</v>
      </c>
      <c r="AV423" s="34">
        <v>23414.092395196654</v>
      </c>
      <c r="AW423" s="34">
        <v>3607.6347797833832</v>
      </c>
      <c r="AX423" s="34">
        <v>45644.133567132834</v>
      </c>
      <c r="AY423" s="34">
        <v>44635.464000616099</v>
      </c>
    </row>
    <row r="424" spans="1:51" x14ac:dyDescent="0.25">
      <c r="A424" s="32">
        <v>44548</v>
      </c>
      <c r="B424" s="33">
        <v>15</v>
      </c>
      <c r="C424" s="34">
        <v>31308.994449412778</v>
      </c>
      <c r="D424" s="34">
        <v>39241.968875281244</v>
      </c>
      <c r="E424" s="34">
        <v>18440.885310968766</v>
      </c>
      <c r="F424" s="34">
        <v>66719.518918812508</v>
      </c>
      <c r="G424" s="34">
        <v>35958.3041768865</v>
      </c>
      <c r="H424" s="34">
        <v>7913.2654274219003</v>
      </c>
      <c r="I424" s="34">
        <v>34013.098614250011</v>
      </c>
      <c r="J424" s="34">
        <v>157.4820671081543</v>
      </c>
      <c r="K424" s="34">
        <v>21912.751343734391</v>
      </c>
      <c r="L424" s="34">
        <v>7180.0045703984342</v>
      </c>
      <c r="M424" s="34">
        <v>30628.119546710022</v>
      </c>
      <c r="N424" s="34">
        <v>21832.728183343752</v>
      </c>
      <c r="O424" s="34">
        <v>48471.452800469095</v>
      </c>
      <c r="P424" s="34">
        <v>5489.7595536099316</v>
      </c>
      <c r="Q424" s="34">
        <v>36.088346481323242</v>
      </c>
      <c r="R424" s="34">
        <v>7410.5169676835885</v>
      </c>
      <c r="S424" s="34">
        <v>51212.553905342043</v>
      </c>
      <c r="T424" s="34">
        <v>19385.96727432813</v>
      </c>
      <c r="U424" s="34">
        <v>8402.9039011250097</v>
      </c>
      <c r="V424" s="34">
        <v>71718.381895937491</v>
      </c>
      <c r="W424" s="34">
        <v>2024.5911977148442</v>
      </c>
      <c r="X424" s="34">
        <v>8970.5142798049983</v>
      </c>
      <c r="Y424" s="34">
        <v>24284.749296294212</v>
      </c>
      <c r="Z424" s="34">
        <v>285.36241012573242</v>
      </c>
      <c r="AA424" s="34">
        <v>25031.599769328132</v>
      </c>
      <c r="AB424" s="34">
        <v>17201.208204658738</v>
      </c>
      <c r="AC424" s="34">
        <v>29668.47431508403</v>
      </c>
      <c r="AD424" s="34">
        <v>45194.818522062487</v>
      </c>
      <c r="AE424" s="34">
        <v>8214.2377627488477</v>
      </c>
      <c r="AF424" s="34">
        <v>21.694657258064517</v>
      </c>
      <c r="AG424" s="34">
        <v>23380.184278718749</v>
      </c>
      <c r="AH424" s="34">
        <v>45775.006696250013</v>
      </c>
      <c r="AI424" s="34">
        <v>6644.921983236266</v>
      </c>
      <c r="AJ424" s="34">
        <v>54.255355630669555</v>
      </c>
      <c r="AK424" s="34">
        <v>7889.9305997230967</v>
      </c>
      <c r="AL424" s="34">
        <v>24602.117423437507</v>
      </c>
      <c r="AM424" s="34">
        <v>14003.880597170208</v>
      </c>
      <c r="AN424" s="34">
        <v>13679.2991038125</v>
      </c>
      <c r="AO424" s="34">
        <v>50659.221973726555</v>
      </c>
      <c r="AP424" s="34">
        <v>723.13697814941418</v>
      </c>
      <c r="AQ424" s="34">
        <v>52811.291106550016</v>
      </c>
      <c r="AR424" s="34">
        <v>52380.477439652124</v>
      </c>
      <c r="AS424" s="34">
        <v>55712.369356593772</v>
      </c>
      <c r="AT424" s="34">
        <v>19855.905344409563</v>
      </c>
      <c r="AU424" s="34">
        <v>53364.696044859389</v>
      </c>
      <c r="AV424" s="34">
        <v>24237.457592415416</v>
      </c>
      <c r="AW424" s="34">
        <v>3992.1838129422754</v>
      </c>
      <c r="AX424" s="34">
        <v>47739.982932843785</v>
      </c>
      <c r="AY424" s="34">
        <v>43808.035664600451</v>
      </c>
    </row>
    <row r="425" spans="1:51" x14ac:dyDescent="0.25">
      <c r="A425" s="32">
        <v>44548</v>
      </c>
      <c r="B425" s="33">
        <v>16</v>
      </c>
      <c r="C425" s="34">
        <v>30091.121252795525</v>
      </c>
      <c r="D425" s="34">
        <v>39212.129060750005</v>
      </c>
      <c r="E425" s="34">
        <v>18069.368086765637</v>
      </c>
      <c r="F425" s="34">
        <v>64312.731611374998</v>
      </c>
      <c r="G425" s="34">
        <v>37094.42370036467</v>
      </c>
      <c r="H425" s="34">
        <v>7739.9255280156503</v>
      </c>
      <c r="I425" s="34">
        <v>32945.509657296869</v>
      </c>
      <c r="J425" s="34">
        <v>150.19429779052729</v>
      </c>
      <c r="K425" s="34">
        <v>21555.47515540626</v>
      </c>
      <c r="L425" s="34">
        <v>7229.7370038750141</v>
      </c>
      <c r="M425" s="34">
        <v>30165.966053616765</v>
      </c>
      <c r="N425" s="34">
        <v>21958.398842968752</v>
      </c>
      <c r="O425" s="34">
        <v>46544.783454547214</v>
      </c>
      <c r="P425" s="34">
        <v>5688.0158764373018</v>
      </c>
      <c r="Q425" s="34">
        <v>37.212245941162116</v>
      </c>
      <c r="R425" s="34">
        <v>7534.5367183984554</v>
      </c>
      <c r="S425" s="34">
        <v>50463.724081701424</v>
      </c>
      <c r="T425" s="34">
        <v>18409.438699750004</v>
      </c>
      <c r="U425" s="34">
        <v>7957.5537870625103</v>
      </c>
      <c r="V425" s="34">
        <v>72044.718369406255</v>
      </c>
      <c r="W425" s="34">
        <v>2014.0368395195312</v>
      </c>
      <c r="X425" s="34">
        <v>11861.27978361943</v>
      </c>
      <c r="Y425" s="34">
        <v>19364.502089696183</v>
      </c>
      <c r="Z425" s="34">
        <v>323.50235900878909</v>
      </c>
      <c r="AA425" s="34">
        <v>24546.629146609397</v>
      </c>
      <c r="AB425" s="34">
        <v>16638.603030975144</v>
      </c>
      <c r="AC425" s="34">
        <v>28893.326792917989</v>
      </c>
      <c r="AD425" s="34">
        <v>45088.964211250001</v>
      </c>
      <c r="AE425" s="34">
        <v>8183.0649122939485</v>
      </c>
      <c r="AF425" s="34">
        <v>21.694657258064517</v>
      </c>
      <c r="AG425" s="34">
        <v>22709.94681653125</v>
      </c>
      <c r="AH425" s="34">
        <v>46111.655516906263</v>
      </c>
      <c r="AI425" s="34">
        <v>6706.0405105253758</v>
      </c>
      <c r="AJ425" s="34">
        <v>51.229285403120002</v>
      </c>
      <c r="AK425" s="34">
        <v>7687.9691757769551</v>
      </c>
      <c r="AL425" s="34">
        <v>24662.78272190626</v>
      </c>
      <c r="AM425" s="34">
        <v>15221.422645779579</v>
      </c>
      <c r="AN425" s="34">
        <v>14298.2400891875</v>
      </c>
      <c r="AO425" s="34">
        <v>50402.248854718753</v>
      </c>
      <c r="AP425" s="34">
        <v>743.51296997070301</v>
      </c>
      <c r="AQ425" s="34">
        <v>51265.081458042194</v>
      </c>
      <c r="AR425" s="34">
        <v>51429.943209456804</v>
      </c>
      <c r="AS425" s="34">
        <v>55491.193605093766</v>
      </c>
      <c r="AT425" s="34">
        <v>20223.649681675201</v>
      </c>
      <c r="AU425" s="34">
        <v>51773.290488500017</v>
      </c>
      <c r="AV425" s="34">
        <v>24325.194812696674</v>
      </c>
      <c r="AW425" s="34">
        <v>4185.5324668784469</v>
      </c>
      <c r="AX425" s="34">
        <v>47781.932050664102</v>
      </c>
      <c r="AY425" s="34">
        <v>42069.445639428588</v>
      </c>
    </row>
    <row r="426" spans="1:51" x14ac:dyDescent="0.25">
      <c r="A426" s="32">
        <v>44548</v>
      </c>
      <c r="B426" s="33">
        <v>17</v>
      </c>
      <c r="C426" s="34">
        <v>29131.160127106377</v>
      </c>
      <c r="D426" s="34">
        <v>38242.316735125001</v>
      </c>
      <c r="E426" s="34">
        <v>17691.88176101564</v>
      </c>
      <c r="F426" s="34">
        <v>62943.317205250001</v>
      </c>
      <c r="G426" s="34">
        <v>36592.49524043002</v>
      </c>
      <c r="H426" s="34">
        <v>8025.6128739843844</v>
      </c>
      <c r="I426" s="34">
        <v>32066.264677007817</v>
      </c>
      <c r="J426" s="34">
        <v>155.10234069824219</v>
      </c>
      <c r="K426" s="34">
        <v>21321.061740390647</v>
      </c>
      <c r="L426" s="34">
        <v>7196.3242125937641</v>
      </c>
      <c r="M426" s="34">
        <v>29291.733133699861</v>
      </c>
      <c r="N426" s="34">
        <v>21839.139193374998</v>
      </c>
      <c r="O426" s="34">
        <v>45144.391527375345</v>
      </c>
      <c r="P426" s="34">
        <v>6042.1137420723107</v>
      </c>
      <c r="Q426" s="34">
        <v>37.491568565368652</v>
      </c>
      <c r="R426" s="34">
        <v>7589.472058882815</v>
      </c>
      <c r="S426" s="34">
        <v>49836.954665685793</v>
      </c>
      <c r="T426" s="34">
        <v>17920.091787500016</v>
      </c>
      <c r="U426" s="34">
        <v>8414.2861933906297</v>
      </c>
      <c r="V426" s="34">
        <v>71729.992827187496</v>
      </c>
      <c r="W426" s="34">
        <v>1994.6505748906261</v>
      </c>
      <c r="X426" s="34">
        <v>10746.031455213251</v>
      </c>
      <c r="Y426" s="34">
        <v>22014.355267134502</v>
      </c>
      <c r="Z426" s="34">
        <v>332.04725402832025</v>
      </c>
      <c r="AA426" s="34">
        <v>24267.481426968763</v>
      </c>
      <c r="AB426" s="34">
        <v>16293.122588256407</v>
      </c>
      <c r="AC426" s="34">
        <v>27741.040541822636</v>
      </c>
      <c r="AD426" s="34">
        <v>44433.794655999991</v>
      </c>
      <c r="AE426" s="34">
        <v>7764.3525703810619</v>
      </c>
      <c r="AF426" s="34">
        <v>21.694657258064517</v>
      </c>
      <c r="AG426" s="34">
        <v>22135.2786528125</v>
      </c>
      <c r="AH426" s="34">
        <v>46870.596348062507</v>
      </c>
      <c r="AI426" s="34">
        <v>6718.1108991815709</v>
      </c>
      <c r="AJ426" s="34">
        <v>47.265731580776503</v>
      </c>
      <c r="AK426" s="34">
        <v>7468.6278905548206</v>
      </c>
      <c r="AL426" s="34">
        <v>24351.89942537501</v>
      </c>
      <c r="AM426" s="34">
        <v>15533.407262810852</v>
      </c>
      <c r="AN426" s="34">
        <v>13795.14918378125</v>
      </c>
      <c r="AO426" s="34">
        <v>50203.89833982812</v>
      </c>
      <c r="AP426" s="34">
        <v>728.1317596435548</v>
      </c>
      <c r="AQ426" s="34">
        <v>50023.878531518749</v>
      </c>
      <c r="AR426" s="34">
        <v>50564.501818659934</v>
      </c>
      <c r="AS426" s="34">
        <v>55167.571543703147</v>
      </c>
      <c r="AT426" s="34">
        <v>20175.397510893952</v>
      </c>
      <c r="AU426" s="34">
        <v>50441.064512703131</v>
      </c>
      <c r="AV426" s="34">
        <v>23716.67681635292</v>
      </c>
      <c r="AW426" s="34">
        <v>3865.8216778281326</v>
      </c>
      <c r="AX426" s="34">
        <v>47678.342653007836</v>
      </c>
      <c r="AY426" s="34">
        <v>40965.485491116102</v>
      </c>
    </row>
    <row r="427" spans="1:51" x14ac:dyDescent="0.25">
      <c r="A427" s="32">
        <v>44548</v>
      </c>
      <c r="B427" s="33">
        <v>18</v>
      </c>
      <c r="C427" s="34">
        <v>28849.936959008726</v>
      </c>
      <c r="D427" s="34">
        <v>37823.207915312494</v>
      </c>
      <c r="E427" s="34">
        <v>17615.293673921897</v>
      </c>
      <c r="F427" s="34">
        <v>62233.158820250013</v>
      </c>
      <c r="G427" s="34">
        <v>36494.898641917171</v>
      </c>
      <c r="H427" s="34">
        <v>7320.6586321484629</v>
      </c>
      <c r="I427" s="34">
        <v>31051.583095328137</v>
      </c>
      <c r="J427" s="34">
        <v>158.93395614624021</v>
      </c>
      <c r="K427" s="34">
        <v>21157.286937984401</v>
      </c>
      <c r="L427" s="34">
        <v>7064.6865572656216</v>
      </c>
      <c r="M427" s="34">
        <v>28981.086325460368</v>
      </c>
      <c r="N427" s="34">
        <v>21182.4300630625</v>
      </c>
      <c r="O427" s="34">
        <v>44043.195996125345</v>
      </c>
      <c r="P427" s="34">
        <v>6209.3080792365145</v>
      </c>
      <c r="Q427" s="34">
        <v>37.206790924072273</v>
      </c>
      <c r="R427" s="34">
        <v>7604.1689514179752</v>
      </c>
      <c r="S427" s="34">
        <v>49412.565007201425</v>
      </c>
      <c r="T427" s="34">
        <v>17079.662809312525</v>
      </c>
      <c r="U427" s="34">
        <v>9004.3204498437499</v>
      </c>
      <c r="V427" s="34">
        <v>70242.89264749999</v>
      </c>
      <c r="W427" s="34">
        <v>1919.6683558437508</v>
      </c>
      <c r="X427" s="34">
        <v>10587.758029541354</v>
      </c>
      <c r="Y427" s="34">
        <v>22760.197645651813</v>
      </c>
      <c r="Z427" s="34">
        <v>355.41831665039069</v>
      </c>
      <c r="AA427" s="34">
        <v>23719.260963281286</v>
      </c>
      <c r="AB427" s="34">
        <v>16255.200987147025</v>
      </c>
      <c r="AC427" s="34">
        <v>27330.493675557278</v>
      </c>
      <c r="AD427" s="34">
        <v>44163.293305968749</v>
      </c>
      <c r="AE427" s="34">
        <v>6520.487541157745</v>
      </c>
      <c r="AF427" s="34">
        <v>21.694657258064517</v>
      </c>
      <c r="AG427" s="34">
        <v>22013.412163218753</v>
      </c>
      <c r="AH427" s="34">
        <v>48078.9777684375</v>
      </c>
      <c r="AI427" s="34">
        <v>6679.461458792618</v>
      </c>
      <c r="AJ427" s="34">
        <v>40.978540751296975</v>
      </c>
      <c r="AK427" s="34">
        <v>6922.5927054755884</v>
      </c>
      <c r="AL427" s="34">
        <v>24288.47805076564</v>
      </c>
      <c r="AM427" s="34">
        <v>16059.914975060856</v>
      </c>
      <c r="AN427" s="34">
        <v>13787.649535968751</v>
      </c>
      <c r="AO427" s="34">
        <v>49723.11217544922</v>
      </c>
      <c r="AP427" s="34">
        <v>710.45047426223834</v>
      </c>
      <c r="AQ427" s="34">
        <v>48795.797324268751</v>
      </c>
      <c r="AR427" s="34">
        <v>50166.207357816209</v>
      </c>
      <c r="AS427" s="34">
        <v>54595.83454957814</v>
      </c>
      <c r="AT427" s="34">
        <v>19516.245538003321</v>
      </c>
      <c r="AU427" s="34">
        <v>49459.808647828133</v>
      </c>
      <c r="AV427" s="34">
        <v>25208.759353290403</v>
      </c>
      <c r="AW427" s="34">
        <v>2152.1046907656255</v>
      </c>
      <c r="AX427" s="34">
        <v>47649.255242609412</v>
      </c>
      <c r="AY427" s="34">
        <v>40083.162464225461</v>
      </c>
    </row>
    <row r="428" spans="1:51" x14ac:dyDescent="0.25">
      <c r="A428" s="32">
        <v>44548</v>
      </c>
      <c r="B428" s="33">
        <v>19</v>
      </c>
      <c r="C428" s="34">
        <v>28374.418080611962</v>
      </c>
      <c r="D428" s="34">
        <v>37393.371597125006</v>
      </c>
      <c r="E428" s="34">
        <v>17409.157140625019</v>
      </c>
      <c r="F428" s="34">
        <v>60893.365403437507</v>
      </c>
      <c r="G428" s="34">
        <v>35719.859163302601</v>
      </c>
      <c r="H428" s="34">
        <v>7037.1089610000236</v>
      </c>
      <c r="I428" s="34">
        <v>29661.613885476581</v>
      </c>
      <c r="J428" s="34">
        <v>162.317756652832</v>
      </c>
      <c r="K428" s="34">
        <v>20675.628373328138</v>
      </c>
      <c r="L428" s="34">
        <v>7197.3686740078101</v>
      </c>
      <c r="M428" s="34">
        <v>27863.273068874245</v>
      </c>
      <c r="N428" s="34">
        <v>19656.610082250001</v>
      </c>
      <c r="O428" s="34">
        <v>43058.924316844103</v>
      </c>
      <c r="P428" s="34">
        <v>6096.6044856798626</v>
      </c>
      <c r="Q428" s="34">
        <v>36.717532157897949</v>
      </c>
      <c r="R428" s="34">
        <v>7380.7166200507763</v>
      </c>
      <c r="S428" s="34">
        <v>48695.956184107679</v>
      </c>
      <c r="T428" s="34">
        <v>16115.372569968767</v>
      </c>
      <c r="U428" s="34">
        <v>8405.9678496250108</v>
      </c>
      <c r="V428" s="34">
        <v>68678.222044406255</v>
      </c>
      <c r="W428" s="34">
        <v>1701.1144974140625</v>
      </c>
      <c r="X428" s="34">
        <v>10531.734852838217</v>
      </c>
      <c r="Y428" s="34">
        <v>23341.900720684986</v>
      </c>
      <c r="Z428" s="34">
        <v>327.25904632568358</v>
      </c>
      <c r="AA428" s="34">
        <v>23411.278968906267</v>
      </c>
      <c r="AB428" s="34">
        <v>15733.395981068894</v>
      </c>
      <c r="AC428" s="34">
        <v>26305.67554865115</v>
      </c>
      <c r="AD428" s="34">
        <v>43508.646765593745</v>
      </c>
      <c r="AE428" s="34">
        <v>6362.1576351610638</v>
      </c>
      <c r="AF428" s="34">
        <v>21.694657258064517</v>
      </c>
      <c r="AG428" s="34">
        <v>21866.903492093748</v>
      </c>
      <c r="AH428" s="34">
        <v>48286.634527500006</v>
      </c>
      <c r="AI428" s="34">
        <v>6648.6837464647724</v>
      </c>
      <c r="AJ428" s="34">
        <v>38.190097279440806</v>
      </c>
      <c r="AK428" s="34">
        <v>5641.2681909904068</v>
      </c>
      <c r="AL428" s="34">
        <v>24310.38263157813</v>
      </c>
      <c r="AM428" s="34">
        <v>16022.311943732713</v>
      </c>
      <c r="AN428" s="34">
        <v>13417.6400679375</v>
      </c>
      <c r="AO428" s="34">
        <v>48525.206892109374</v>
      </c>
      <c r="AP428" s="34">
        <v>703.53352355957009</v>
      </c>
      <c r="AQ428" s="34">
        <v>47133.576727370302</v>
      </c>
      <c r="AR428" s="34">
        <v>48844.095530300568</v>
      </c>
      <c r="AS428" s="34">
        <v>54064.658874906265</v>
      </c>
      <c r="AT428" s="34">
        <v>19059.543654706442</v>
      </c>
      <c r="AU428" s="34">
        <v>49728.69016156251</v>
      </c>
      <c r="AV428" s="34">
        <v>25935.021279134173</v>
      </c>
      <c r="AW428" s="34">
        <v>1427.02951011915</v>
      </c>
      <c r="AX428" s="34">
        <v>47267.980385363313</v>
      </c>
      <c r="AY428" s="34">
        <v>38939.678249756718</v>
      </c>
    </row>
    <row r="429" spans="1:51" x14ac:dyDescent="0.25">
      <c r="A429" s="32">
        <v>44548</v>
      </c>
      <c r="B429" s="33">
        <v>20</v>
      </c>
      <c r="C429" s="34">
        <v>27377.959642692324</v>
      </c>
      <c r="D429" s="34">
        <v>37100.310639156254</v>
      </c>
      <c r="E429" s="34">
        <v>16250.134999203154</v>
      </c>
      <c r="F429" s="34">
        <v>59727.335812625002</v>
      </c>
      <c r="G429" s="34">
        <v>33906.485558466593</v>
      </c>
      <c r="H429" s="34">
        <v>6916.2163059453451</v>
      </c>
      <c r="I429" s="34">
        <v>28935.91382280078</v>
      </c>
      <c r="J429" s="34">
        <v>169.2567520141601</v>
      </c>
      <c r="K429" s="34">
        <v>20336.223946218761</v>
      </c>
      <c r="L429" s="34">
        <v>7082.9814998750007</v>
      </c>
      <c r="M429" s="34">
        <v>28663.817609630703</v>
      </c>
      <c r="N429" s="34">
        <v>18277.820827812502</v>
      </c>
      <c r="O429" s="34">
        <v>41703.914816406599</v>
      </c>
      <c r="P429" s="34">
        <v>6914.2646952666364</v>
      </c>
      <c r="Q429" s="34">
        <v>37.275469779968262</v>
      </c>
      <c r="R429" s="34">
        <v>7164.6665521875002</v>
      </c>
      <c r="S429" s="34">
        <v>48015.72216259205</v>
      </c>
      <c r="T429" s="34">
        <v>15411.008280453143</v>
      </c>
      <c r="U429" s="34">
        <v>7949.917617296891</v>
      </c>
      <c r="V429" s="34">
        <v>67091.570866656257</v>
      </c>
      <c r="W429" s="34">
        <v>1681.3137078476559</v>
      </c>
      <c r="X429" s="34">
        <v>10121.156307900765</v>
      </c>
      <c r="Y429" s="34">
        <v>23038.756055615337</v>
      </c>
      <c r="Z429" s="34">
        <v>323.95667694091787</v>
      </c>
      <c r="AA429" s="34">
        <v>23342.223485203132</v>
      </c>
      <c r="AB429" s="34">
        <v>15583.526799756397</v>
      </c>
      <c r="AC429" s="34">
        <v>24734.075138921875</v>
      </c>
      <c r="AD429" s="34">
        <v>42283.927759312508</v>
      </c>
      <c r="AE429" s="34">
        <v>5425.0765755437069</v>
      </c>
      <c r="AF429" s="34">
        <v>21.694657258064517</v>
      </c>
      <c r="AG429" s="34">
        <v>21875.753925093748</v>
      </c>
      <c r="AH429" s="34">
        <v>47830.055675343741</v>
      </c>
      <c r="AI429" s="34">
        <v>6693.3028609849243</v>
      </c>
      <c r="AJ429" s="34">
        <v>28.315766103606052</v>
      </c>
      <c r="AK429" s="34">
        <v>4956.2190820554888</v>
      </c>
      <c r="AL429" s="34">
        <v>24355.522964031257</v>
      </c>
      <c r="AM429" s="34">
        <v>15750.28550281083</v>
      </c>
      <c r="AN429" s="34">
        <v>12939.2738266875</v>
      </c>
      <c r="AO429" s="34">
        <v>47405.720174191403</v>
      </c>
      <c r="AP429" s="34">
        <v>666.32403932698082</v>
      </c>
      <c r="AQ429" s="34">
        <v>45865.740866573418</v>
      </c>
      <c r="AR429" s="34">
        <v>47786.983072816176</v>
      </c>
      <c r="AS429" s="34">
        <v>53904.151922015633</v>
      </c>
      <c r="AT429" s="34">
        <v>18721.467654831427</v>
      </c>
      <c r="AU429" s="34">
        <v>49629.714515046886</v>
      </c>
      <c r="AV429" s="34">
        <v>25308.194471321665</v>
      </c>
      <c r="AW429" s="34">
        <v>2740.2912297792991</v>
      </c>
      <c r="AX429" s="34">
        <v>46862.539765480491</v>
      </c>
      <c r="AY429" s="34">
        <v>37869.918619100477</v>
      </c>
    </row>
    <row r="430" spans="1:51" x14ac:dyDescent="0.25">
      <c r="A430" s="32">
        <v>44548</v>
      </c>
      <c r="B430" s="33">
        <v>21</v>
      </c>
      <c r="C430" s="34">
        <v>27394.784659567336</v>
      </c>
      <c r="D430" s="34">
        <v>36445.359546562504</v>
      </c>
      <c r="E430" s="34">
        <v>16337.045880156256</v>
      </c>
      <c r="F430" s="34">
        <v>55649.30151796875</v>
      </c>
      <c r="G430" s="34">
        <v>31813.33927977474</v>
      </c>
      <c r="H430" s="34">
        <v>5633.6007434921894</v>
      </c>
      <c r="I430" s="34">
        <v>28049.375809714853</v>
      </c>
      <c r="J430" s="34">
        <v>167.02267837524397</v>
      </c>
      <c r="K430" s="34">
        <v>20760.304242375019</v>
      </c>
      <c r="L430" s="34">
        <v>7479.9092201562307</v>
      </c>
      <c r="M430" s="34">
        <v>29566.762695428464</v>
      </c>
      <c r="N430" s="34">
        <v>18033.599771000001</v>
      </c>
      <c r="O430" s="34">
        <v>41230.175916390959</v>
      </c>
      <c r="P430" s="34">
        <v>8121.6771596635626</v>
      </c>
      <c r="Q430" s="34">
        <v>37.57090091705323</v>
      </c>
      <c r="R430" s="34">
        <v>6917.375628234372</v>
      </c>
      <c r="S430" s="34">
        <v>48166.097216560811</v>
      </c>
      <c r="T430" s="34">
        <v>14919.799569515648</v>
      </c>
      <c r="U430" s="34">
        <v>7906.96633851564</v>
      </c>
      <c r="V430" s="34">
        <v>66735.385512687499</v>
      </c>
      <c r="W430" s="34">
        <v>2354.3844840859388</v>
      </c>
      <c r="X430" s="34">
        <v>10099.009992807019</v>
      </c>
      <c r="Y430" s="34">
        <v>22319.245926908738</v>
      </c>
      <c r="Z430" s="34">
        <v>291.00336914062513</v>
      </c>
      <c r="AA430" s="34">
        <v>23402.704751945323</v>
      </c>
      <c r="AB430" s="34">
        <v>15558.545336209523</v>
      </c>
      <c r="AC430" s="34">
        <v>24492.930904404377</v>
      </c>
      <c r="AD430" s="34">
        <v>41179.232864999998</v>
      </c>
      <c r="AE430" s="34">
        <v>6931.2740140104052</v>
      </c>
      <c r="AF430" s="34">
        <v>21.694657258064517</v>
      </c>
      <c r="AG430" s="34">
        <v>22202.344355000001</v>
      </c>
      <c r="AH430" s="34">
        <v>47615.910026468751</v>
      </c>
      <c r="AI430" s="34">
        <v>6725.1227706192049</v>
      </c>
      <c r="AJ430" s="34">
        <v>26.203697201878867</v>
      </c>
      <c r="AK430" s="34">
        <v>4425.6397382664682</v>
      </c>
      <c r="AL430" s="34">
        <v>25680.232911421892</v>
      </c>
      <c r="AM430" s="34">
        <v>15456.054318388968</v>
      </c>
      <c r="AN430" s="34">
        <v>12597.167272562499</v>
      </c>
      <c r="AO430" s="34">
        <v>46652.617635378905</v>
      </c>
      <c r="AP430" s="34">
        <v>708.66122063994396</v>
      </c>
      <c r="AQ430" s="34">
        <v>44699.229166518766</v>
      </c>
      <c r="AR430" s="34">
        <v>47253.242611784932</v>
      </c>
      <c r="AS430" s="34">
        <v>54275.452819484388</v>
      </c>
      <c r="AT430" s="34">
        <v>18051.588380694684</v>
      </c>
      <c r="AU430" s="34">
        <v>49329.892902359381</v>
      </c>
      <c r="AV430" s="34">
        <v>24882.89676335291</v>
      </c>
      <c r="AW430" s="34">
        <v>3731.4739367558623</v>
      </c>
      <c r="AX430" s="34">
        <v>46607.746495535182</v>
      </c>
      <c r="AY430" s="34">
        <v>37201.31589489738</v>
      </c>
    </row>
    <row r="431" spans="1:51" x14ac:dyDescent="0.25">
      <c r="A431" s="32">
        <v>44548</v>
      </c>
      <c r="B431" s="33">
        <v>22</v>
      </c>
      <c r="C431" s="34">
        <v>29994.347271223574</v>
      </c>
      <c r="D431" s="34">
        <v>40137.990685906247</v>
      </c>
      <c r="E431" s="34">
        <v>18371.282291765645</v>
      </c>
      <c r="F431" s="34">
        <v>57919.139100656248</v>
      </c>
      <c r="G431" s="34">
        <v>35231.807465854108</v>
      </c>
      <c r="H431" s="34">
        <v>4814.9023829219041</v>
      </c>
      <c r="I431" s="34">
        <v>28021.059235253917</v>
      </c>
      <c r="J431" s="34">
        <v>182.99844741821289</v>
      </c>
      <c r="K431" s="34">
        <v>22275.85654382814</v>
      </c>
      <c r="L431" s="34">
        <v>7733.5547276015677</v>
      </c>
      <c r="M431" s="34">
        <v>30892.851453249354</v>
      </c>
      <c r="N431" s="34">
        <v>19869.890585593748</v>
      </c>
      <c r="O431" s="34">
        <v>42900.845488890947</v>
      </c>
      <c r="P431" s="34">
        <v>9062.9659929238333</v>
      </c>
      <c r="Q431" s="34">
        <v>36.135276794433594</v>
      </c>
      <c r="R431" s="34">
        <v>7815.0409243515651</v>
      </c>
      <c r="S431" s="34">
        <v>52902.06958545142</v>
      </c>
      <c r="T431" s="34">
        <v>17347.53197195314</v>
      </c>
      <c r="U431" s="34">
        <v>10018.181259718771</v>
      </c>
      <c r="V431" s="34">
        <v>74463.975822031251</v>
      </c>
      <c r="W431" s="34">
        <v>2827.0365387500001</v>
      </c>
      <c r="X431" s="34">
        <v>10717.203607478874</v>
      </c>
      <c r="Y431" s="34">
        <v>22174.717332286993</v>
      </c>
      <c r="Z431" s="34">
        <v>336.83084808349622</v>
      </c>
      <c r="AA431" s="34">
        <v>27089.743893296891</v>
      </c>
      <c r="AB431" s="34">
        <v>15582.739579240784</v>
      </c>
      <c r="AC431" s="34">
        <v>27894.468877679974</v>
      </c>
      <c r="AD431" s="34">
        <v>46094.475057968746</v>
      </c>
      <c r="AE431" s="34">
        <v>9197.8566706354031</v>
      </c>
      <c r="AF431" s="34">
        <v>21.694657258064517</v>
      </c>
      <c r="AG431" s="34">
        <v>25497.412283500002</v>
      </c>
      <c r="AH431" s="34">
        <v>54024.956479812499</v>
      </c>
      <c r="AI431" s="34">
        <v>7746.9424804687606</v>
      </c>
      <c r="AJ431" s="34">
        <v>37.779711127324845</v>
      </c>
      <c r="AK431" s="34">
        <v>4476.8130362265692</v>
      </c>
      <c r="AL431" s="34">
        <v>27544.753990046887</v>
      </c>
      <c r="AM431" s="34">
        <v>17323.807137670206</v>
      </c>
      <c r="AN431" s="34">
        <v>13203.52690896875</v>
      </c>
      <c r="AO431" s="34">
        <v>50750.887370812503</v>
      </c>
      <c r="AP431" s="34">
        <v>838.02899169921898</v>
      </c>
      <c r="AQ431" s="34">
        <v>44805.995701026579</v>
      </c>
      <c r="AR431" s="34">
        <v>51476.365229636489</v>
      </c>
      <c r="AS431" s="34">
        <v>59833.866371656259</v>
      </c>
      <c r="AT431" s="34">
        <v>16964.778757593129</v>
      </c>
      <c r="AU431" s="34">
        <v>53408.802914859378</v>
      </c>
      <c r="AV431" s="34">
        <v>29063.119634540402</v>
      </c>
      <c r="AW431" s="34">
        <v>4579.7199405683641</v>
      </c>
      <c r="AX431" s="34">
        <v>52365.952965726603</v>
      </c>
      <c r="AY431" s="34">
        <v>37746.709414209821</v>
      </c>
    </row>
    <row r="432" spans="1:51" x14ac:dyDescent="0.25">
      <c r="A432" s="32">
        <v>44548</v>
      </c>
      <c r="B432" s="33">
        <v>23</v>
      </c>
      <c r="C432" s="34">
        <v>28626.227378254825</v>
      </c>
      <c r="D432" s="34">
        <v>39760.23985350001</v>
      </c>
      <c r="E432" s="34">
        <v>17294.42955925002</v>
      </c>
      <c r="F432" s="34">
        <v>55586.806624093748</v>
      </c>
      <c r="G432" s="34">
        <v>33886.158056557251</v>
      </c>
      <c r="H432" s="34">
        <v>3896.900835664067</v>
      </c>
      <c r="I432" s="34">
        <v>26606.547858910173</v>
      </c>
      <c r="J432" s="34">
        <v>169.69298934936529</v>
      </c>
      <c r="K432" s="34">
        <v>21921.47623978127</v>
      </c>
      <c r="L432" s="34">
        <v>7787.4517493359544</v>
      </c>
      <c r="M432" s="34">
        <v>30588.270815920034</v>
      </c>
      <c r="N432" s="34">
        <v>19251.448769406248</v>
      </c>
      <c r="O432" s="34">
        <v>41323.100963195655</v>
      </c>
      <c r="P432" s="34">
        <v>8914.0321275879105</v>
      </c>
      <c r="Q432" s="34">
        <v>36.896274566650398</v>
      </c>
      <c r="R432" s="34">
        <v>7844.3263401289087</v>
      </c>
      <c r="S432" s="34">
        <v>52670.459581545176</v>
      </c>
      <c r="T432" s="34">
        <v>16628.981839187501</v>
      </c>
      <c r="U432" s="34">
        <v>10166.247366343759</v>
      </c>
      <c r="V432" s="34">
        <v>73100.24182978124</v>
      </c>
      <c r="W432" s="34">
        <v>2865.8996582851569</v>
      </c>
      <c r="X432" s="34">
        <v>11561.039588010077</v>
      </c>
      <c r="Y432" s="34">
        <v>20766.685748468484</v>
      </c>
      <c r="Z432" s="34">
        <v>287.61948974609368</v>
      </c>
      <c r="AA432" s="34">
        <v>27170.109435968759</v>
      </c>
      <c r="AB432" s="34">
        <v>15118.145364412656</v>
      </c>
      <c r="AC432" s="34">
        <v>27182.850152499854</v>
      </c>
      <c r="AD432" s="34">
        <v>45677.099897468754</v>
      </c>
      <c r="AE432" s="34">
        <v>9396.8743372760164</v>
      </c>
      <c r="AF432" s="34">
        <v>21.694657258064517</v>
      </c>
      <c r="AG432" s="34">
        <v>25671.796373437501</v>
      </c>
      <c r="AH432" s="34">
        <v>54365.300176218749</v>
      </c>
      <c r="AI432" s="34">
        <v>7930.3024658203194</v>
      </c>
      <c r="AJ432" s="34">
        <v>38.830019738907595</v>
      </c>
      <c r="AK432" s="34">
        <v>4305.5290766562503</v>
      </c>
      <c r="AL432" s="34">
        <v>27355.771126406256</v>
      </c>
      <c r="AM432" s="34">
        <v>17473.119707342088</v>
      </c>
      <c r="AN432" s="34">
        <v>13438.730971859381</v>
      </c>
      <c r="AO432" s="34">
        <v>50519.222011207035</v>
      </c>
      <c r="AP432" s="34">
        <v>841.0410461425779</v>
      </c>
      <c r="AQ432" s="34">
        <v>43059.123566807815</v>
      </c>
      <c r="AR432" s="34">
        <v>50705.876062878669</v>
      </c>
      <c r="AS432" s="34">
        <v>59591.516716718761</v>
      </c>
      <c r="AT432" s="34">
        <v>16796.549763874413</v>
      </c>
      <c r="AU432" s="34">
        <v>52065.133588515637</v>
      </c>
      <c r="AV432" s="34">
        <v>27846.220189384159</v>
      </c>
      <c r="AW432" s="34">
        <v>5806.7869874882872</v>
      </c>
      <c r="AX432" s="34">
        <v>52247.076946996123</v>
      </c>
      <c r="AY432" s="34">
        <v>35794.603016147361</v>
      </c>
    </row>
    <row r="433" spans="1:51" x14ac:dyDescent="0.25">
      <c r="A433" s="32">
        <v>44548</v>
      </c>
      <c r="B433" s="33">
        <v>24</v>
      </c>
      <c r="C433" s="34">
        <v>26292.154614989206</v>
      </c>
      <c r="D433" s="34">
        <v>37912.336347406257</v>
      </c>
      <c r="E433" s="34">
        <v>16125.825340640649</v>
      </c>
      <c r="F433" s="34">
        <v>50654.609506749999</v>
      </c>
      <c r="G433" s="34">
        <v>30781.867378119739</v>
      </c>
      <c r="H433" s="34">
        <v>3227.4372650234354</v>
      </c>
      <c r="I433" s="34">
        <v>24930.728354960942</v>
      </c>
      <c r="J433" s="34">
        <v>146.93144989013672</v>
      </c>
      <c r="K433" s="34">
        <v>20742.872718078139</v>
      </c>
      <c r="L433" s="34">
        <v>8022.5235497890508</v>
      </c>
      <c r="M433" s="34">
        <v>29611.079033315342</v>
      </c>
      <c r="N433" s="34">
        <v>17866.752981531252</v>
      </c>
      <c r="O433" s="34">
        <v>38846.907599976905</v>
      </c>
      <c r="P433" s="34">
        <v>8456.080618373062</v>
      </c>
      <c r="Q433" s="34">
        <v>37.277768135070808</v>
      </c>
      <c r="R433" s="34">
        <v>7425.2559999257846</v>
      </c>
      <c r="S433" s="34">
        <v>49752.091809357677</v>
      </c>
      <c r="T433" s="34">
        <v>15200.897911570321</v>
      </c>
      <c r="U433" s="34">
        <v>9411.0516005312602</v>
      </c>
      <c r="V433" s="34">
        <v>69846.595167499996</v>
      </c>
      <c r="W433" s="34">
        <v>2627.122899726563</v>
      </c>
      <c r="X433" s="34">
        <v>10393.364157775719</v>
      </c>
      <c r="Y433" s="34">
        <v>19582.053812538055</v>
      </c>
      <c r="Z433" s="34">
        <v>254.9669158935547</v>
      </c>
      <c r="AA433" s="34">
        <v>25179.57181971876</v>
      </c>
      <c r="AB433" s="34">
        <v>14314.723571834526</v>
      </c>
      <c r="AC433" s="34">
        <v>25163.169251473413</v>
      </c>
      <c r="AD433" s="34">
        <v>42605.048814500005</v>
      </c>
      <c r="AE433" s="34">
        <v>9184.8980728151037</v>
      </c>
      <c r="AF433" s="34">
        <v>21.694657258064517</v>
      </c>
      <c r="AG433" s="34">
        <v>24167.546057906249</v>
      </c>
      <c r="AH433" s="34">
        <v>48187.524070218751</v>
      </c>
      <c r="AI433" s="34">
        <v>7553.0443847656197</v>
      </c>
      <c r="AJ433" s="34">
        <v>38.320074269979386</v>
      </c>
      <c r="AK433" s="34">
        <v>4246.6939627421907</v>
      </c>
      <c r="AL433" s="34">
        <v>25788.86209885939</v>
      </c>
      <c r="AM433" s="34">
        <v>15982.766523498352</v>
      </c>
      <c r="AN433" s="34">
        <v>12697.781989203129</v>
      </c>
      <c r="AO433" s="34">
        <v>47742.843194789064</v>
      </c>
      <c r="AP433" s="34">
        <v>797.30058288574207</v>
      </c>
      <c r="AQ433" s="34">
        <v>40485.418691026585</v>
      </c>
      <c r="AR433" s="34">
        <v>47750.410745956797</v>
      </c>
      <c r="AS433" s="34">
        <v>56407.605841609387</v>
      </c>
      <c r="AT433" s="34">
        <v>16359.907562964247</v>
      </c>
      <c r="AU433" s="34">
        <v>48568.481354718759</v>
      </c>
      <c r="AV433" s="34">
        <v>21671.288188915427</v>
      </c>
      <c r="AW433" s="34">
        <v>14260.920517322271</v>
      </c>
      <c r="AX433" s="34">
        <v>49421.928381898455</v>
      </c>
      <c r="AY433" s="34">
        <v>33279.125958944242</v>
      </c>
    </row>
    <row r="434" spans="1:51" x14ac:dyDescent="0.25">
      <c r="A434" s="32">
        <v>44549</v>
      </c>
      <c r="B434" s="33">
        <v>1</v>
      </c>
      <c r="C434" s="34">
        <v>23476.167750426703</v>
      </c>
      <c r="D434" s="34">
        <v>34984.159375468749</v>
      </c>
      <c r="E434" s="34">
        <v>14441.43187403127</v>
      </c>
      <c r="F434" s="34">
        <v>45296.283368593766</v>
      </c>
      <c r="G434" s="34">
        <v>26802.261011916617</v>
      </c>
      <c r="H434" s="34">
        <v>3311.4527964140752</v>
      </c>
      <c r="I434" s="34">
        <v>23040.059323445334</v>
      </c>
      <c r="J434" s="34">
        <v>126.35252571105951</v>
      </c>
      <c r="K434" s="34">
        <v>18975.626524578151</v>
      </c>
      <c r="L434" s="34">
        <v>7817.7670062109455</v>
      </c>
      <c r="M434" s="34">
        <v>28459.922191183363</v>
      </c>
      <c r="N434" s="34">
        <v>16149.56317096875</v>
      </c>
      <c r="O434" s="34">
        <v>35675.604236422223</v>
      </c>
      <c r="P434" s="34">
        <v>7692.2823439453123</v>
      </c>
      <c r="Q434" s="34">
        <v>36.392069816589363</v>
      </c>
      <c r="R434" s="34">
        <v>6683.69574241798</v>
      </c>
      <c r="S434" s="34">
        <v>45053.171589779551</v>
      </c>
      <c r="T434" s="34">
        <v>13807.648950406261</v>
      </c>
      <c r="U434" s="34">
        <v>8594.4539812812709</v>
      </c>
      <c r="V434" s="34">
        <v>62434.147158531247</v>
      </c>
      <c r="W434" s="34">
        <v>2428.6652655820317</v>
      </c>
      <c r="X434" s="34">
        <v>10949.947946744469</v>
      </c>
      <c r="Y434" s="34">
        <v>18210.550140105959</v>
      </c>
      <c r="Z434" s="34">
        <v>219.48846374511717</v>
      </c>
      <c r="AA434" s="34">
        <v>22565.731239507848</v>
      </c>
      <c r="AB434" s="34">
        <v>13480.052547561087</v>
      </c>
      <c r="AC434" s="34">
        <v>22964.445785660479</v>
      </c>
      <c r="AD434" s="34">
        <v>38600.486078937494</v>
      </c>
      <c r="AE434" s="34">
        <v>8699.9799780416452</v>
      </c>
      <c r="AF434" s="34">
        <v>21.694657258064517</v>
      </c>
      <c r="AG434" s="34">
        <v>21968.258411906252</v>
      </c>
      <c r="AH434" s="34">
        <v>42536.792530406245</v>
      </c>
      <c r="AI434" s="34">
        <v>6810.1813232422001</v>
      </c>
      <c r="AJ434" s="34">
        <v>38.553358285256763</v>
      </c>
      <c r="AK434" s="34">
        <v>3941.4065629999996</v>
      </c>
      <c r="AL434" s="34">
        <v>23038.930157593761</v>
      </c>
      <c r="AM434" s="34">
        <v>13431.132255982686</v>
      </c>
      <c r="AN434" s="34">
        <v>11923.525060562521</v>
      </c>
      <c r="AO434" s="34">
        <v>44025.058675574219</v>
      </c>
      <c r="AP434" s="34">
        <v>747.1675262451181</v>
      </c>
      <c r="AQ434" s="34">
        <v>38065.480513753137</v>
      </c>
      <c r="AR434" s="34">
        <v>43810.793776019316</v>
      </c>
      <c r="AS434" s="34">
        <v>50852.086120015636</v>
      </c>
      <c r="AT434" s="34">
        <v>15666.364794886134</v>
      </c>
      <c r="AU434" s="34">
        <v>44514.395945515644</v>
      </c>
      <c r="AV434" s="34">
        <v>17299.949107477922</v>
      </c>
      <c r="AW434" s="34">
        <v>14312.471726263677</v>
      </c>
      <c r="AX434" s="34">
        <v>44704.474988925795</v>
      </c>
      <c r="AY434" s="34">
        <v>31004.425952631762</v>
      </c>
    </row>
    <row r="435" spans="1:51" x14ac:dyDescent="0.25">
      <c r="A435" s="32">
        <v>44549</v>
      </c>
      <c r="B435" s="33">
        <v>2</v>
      </c>
      <c r="C435" s="34">
        <v>21223.632714848609</v>
      </c>
      <c r="D435" s="34">
        <v>30984.144657281235</v>
      </c>
      <c r="E435" s="34">
        <v>12688.087201734399</v>
      </c>
      <c r="F435" s="34">
        <v>40033.234378437497</v>
      </c>
      <c r="G435" s="34">
        <v>22374.251568401007</v>
      </c>
      <c r="H435" s="34">
        <v>3316.5751304453215</v>
      </c>
      <c r="I435" s="34">
        <v>21015.273569617199</v>
      </c>
      <c r="J435" s="34">
        <v>114.5832538604737</v>
      </c>
      <c r="K435" s="34">
        <v>16844.429408609391</v>
      </c>
      <c r="L435" s="34">
        <v>7456.988671921893</v>
      </c>
      <c r="M435" s="34">
        <v>26489.72954222664</v>
      </c>
      <c r="N435" s="34">
        <v>14534.42310826563</v>
      </c>
      <c r="O435" s="34">
        <v>32121.11545964879</v>
      </c>
      <c r="P435" s="34">
        <v>6988.1139053730658</v>
      </c>
      <c r="Q435" s="34">
        <v>34.95410346984864</v>
      </c>
      <c r="R435" s="34">
        <v>5681.0436553750051</v>
      </c>
      <c r="S435" s="34">
        <v>39637.616849451442</v>
      </c>
      <c r="T435" s="34">
        <v>12442.457675140638</v>
      </c>
      <c r="U435" s="34">
        <v>7559.4946346796905</v>
      </c>
      <c r="V435" s="34">
        <v>55242.5035096875</v>
      </c>
      <c r="W435" s="34">
        <v>2105.4539695820322</v>
      </c>
      <c r="X435" s="34">
        <v>10251.794236400703</v>
      </c>
      <c r="Y435" s="34">
        <v>17851.338356583925</v>
      </c>
      <c r="Z435" s="34">
        <v>195.69132797241213</v>
      </c>
      <c r="AA435" s="34">
        <v>19057.021720375018</v>
      </c>
      <c r="AB435" s="34">
        <v>12581.488253147023</v>
      </c>
      <c r="AC435" s="34">
        <v>20470.506350413838</v>
      </c>
      <c r="AD435" s="34">
        <v>33011.754582343747</v>
      </c>
      <c r="AE435" s="34">
        <v>7414.1016062291483</v>
      </c>
      <c r="AF435" s="34">
        <v>21.694657258064517</v>
      </c>
      <c r="AG435" s="34">
        <v>18983.095628343748</v>
      </c>
      <c r="AH435" s="34">
        <v>36673.926415968745</v>
      </c>
      <c r="AI435" s="34">
        <v>5884.1307373047002</v>
      </c>
      <c r="AJ435" s="34">
        <v>36.583375509714529</v>
      </c>
      <c r="AK435" s="34">
        <v>3488.16119217188</v>
      </c>
      <c r="AL435" s="34">
        <v>20069.837578484381</v>
      </c>
      <c r="AM435" s="34">
        <v>10940.081403756161</v>
      </c>
      <c r="AN435" s="34">
        <v>11076.262119234379</v>
      </c>
      <c r="AO435" s="34">
        <v>39172.570037585938</v>
      </c>
      <c r="AP435" s="34">
        <v>698.87072753906205</v>
      </c>
      <c r="AQ435" s="34">
        <v>35290.544825190664</v>
      </c>
      <c r="AR435" s="34">
        <v>39005.072421120858</v>
      </c>
      <c r="AS435" s="34">
        <v>44259.882934140638</v>
      </c>
      <c r="AT435" s="34">
        <v>14242.704444839281</v>
      </c>
      <c r="AU435" s="34">
        <v>39672.700529281268</v>
      </c>
      <c r="AV435" s="34">
        <v>15876.475986946654</v>
      </c>
      <c r="AW435" s="34">
        <v>9642.446350567403</v>
      </c>
      <c r="AX435" s="34">
        <v>38727.920240851578</v>
      </c>
      <c r="AY435" s="34">
        <v>28925.459778022359</v>
      </c>
    </row>
    <row r="436" spans="1:51" x14ac:dyDescent="0.25">
      <c r="A436" s="32">
        <v>44549</v>
      </c>
      <c r="B436" s="33">
        <v>3</v>
      </c>
      <c r="C436" s="34">
        <v>19710.411636332978</v>
      </c>
      <c r="D436" s="34">
        <v>27556.9117998125</v>
      </c>
      <c r="E436" s="34">
        <v>11896.894615171901</v>
      </c>
      <c r="F436" s="34">
        <v>36647.445663343758</v>
      </c>
      <c r="G436" s="34">
        <v>19120.171431338513</v>
      </c>
      <c r="H436" s="34">
        <v>3078.0377852500101</v>
      </c>
      <c r="I436" s="34">
        <v>19571.927671179703</v>
      </c>
      <c r="J436" s="34">
        <v>103.14421463012691</v>
      </c>
      <c r="K436" s="34">
        <v>15250.800831343771</v>
      </c>
      <c r="L436" s="34">
        <v>7188.8481797812565</v>
      </c>
      <c r="M436" s="34">
        <v>24973.692267745446</v>
      </c>
      <c r="N436" s="34">
        <v>13365.91496025002</v>
      </c>
      <c r="O436" s="34">
        <v>29697.571751883173</v>
      </c>
      <c r="P436" s="34">
        <v>6388.045659343752</v>
      </c>
      <c r="Q436" s="34">
        <v>34.476078033447266</v>
      </c>
      <c r="R436" s="34">
        <v>4901.9251050195326</v>
      </c>
      <c r="S436" s="34">
        <v>34699.209052935825</v>
      </c>
      <c r="T436" s="34">
        <v>11448.5915854219</v>
      </c>
      <c r="U436" s="34">
        <v>6935.3656696328198</v>
      </c>
      <c r="V436" s="34">
        <v>49265.624730625001</v>
      </c>
      <c r="W436" s="34">
        <v>1882.0933313906257</v>
      </c>
      <c r="X436" s="34">
        <v>9413.4185092913685</v>
      </c>
      <c r="Y436" s="34">
        <v>16584.42839356844</v>
      </c>
      <c r="Z436" s="34">
        <v>171.54124664306653</v>
      </c>
      <c r="AA436" s="34">
        <v>16222.795958562507</v>
      </c>
      <c r="AB436" s="34">
        <v>12022.156859709514</v>
      </c>
      <c r="AC436" s="34">
        <v>18916.323944565949</v>
      </c>
      <c r="AD436" s="34">
        <v>29168.94079665625</v>
      </c>
      <c r="AE436" s="34">
        <v>6620.2066554635167</v>
      </c>
      <c r="AF436" s="34">
        <v>21.694657258064517</v>
      </c>
      <c r="AG436" s="34">
        <v>16784.049259874999</v>
      </c>
      <c r="AH436" s="34">
        <v>34256.242068874992</v>
      </c>
      <c r="AI436" s="34">
        <v>5129.9263427734495</v>
      </c>
      <c r="AJ436" s="34">
        <v>35.697790387804901</v>
      </c>
      <c r="AK436" s="34">
        <v>3275.1458144140697</v>
      </c>
      <c r="AL436" s="34">
        <v>17815.400796593764</v>
      </c>
      <c r="AM436" s="34">
        <v>8990.8097154905299</v>
      </c>
      <c r="AN436" s="34">
        <v>10229.785757718761</v>
      </c>
      <c r="AO436" s="34">
        <v>35058.530856839847</v>
      </c>
      <c r="AP436" s="34">
        <v>685.76623535156295</v>
      </c>
      <c r="AQ436" s="34">
        <v>33244.633172737507</v>
      </c>
      <c r="AR436" s="34">
        <v>35155.709866909951</v>
      </c>
      <c r="AS436" s="34">
        <v>38873.624387984397</v>
      </c>
      <c r="AT436" s="34">
        <v>13585.817012108786</v>
      </c>
      <c r="AU436" s="34">
        <v>36175.750498062516</v>
      </c>
      <c r="AV436" s="34">
        <v>14966.809725352936</v>
      </c>
      <c r="AW436" s="34">
        <v>6076.9125820136751</v>
      </c>
      <c r="AX436" s="34">
        <v>33813.255512152362</v>
      </c>
      <c r="AY436" s="34">
        <v>27483.612858725537</v>
      </c>
    </row>
    <row r="437" spans="1:51" x14ac:dyDescent="0.25">
      <c r="A437" s="32">
        <v>44549</v>
      </c>
      <c r="B437" s="33">
        <v>4</v>
      </c>
      <c r="C437" s="34">
        <v>19016.084466207976</v>
      </c>
      <c r="D437" s="34">
        <v>25241.569732124997</v>
      </c>
      <c r="E437" s="34">
        <v>11253.731657492208</v>
      </c>
      <c r="F437" s="34">
        <v>34495.870701671884</v>
      </c>
      <c r="G437" s="34">
        <v>16562.693791229125</v>
      </c>
      <c r="H437" s="34">
        <v>3100.8018679375082</v>
      </c>
      <c r="I437" s="34">
        <v>18597.407126402355</v>
      </c>
      <c r="J437" s="34">
        <v>99.474018096923899</v>
      </c>
      <c r="K437" s="34">
        <v>14201.604345921882</v>
      </c>
      <c r="L437" s="34">
        <v>6748.3450716249972</v>
      </c>
      <c r="M437" s="34">
        <v>24242.154600595484</v>
      </c>
      <c r="N437" s="34">
        <v>12657.24688635938</v>
      </c>
      <c r="O437" s="34">
        <v>27991.659030031602</v>
      </c>
      <c r="P437" s="34">
        <v>6034.1301330039169</v>
      </c>
      <c r="Q437" s="34">
        <v>34.082772254943841</v>
      </c>
      <c r="R437" s="34">
        <v>4461.9382813085958</v>
      </c>
      <c r="S437" s="34">
        <v>31307.745157935828</v>
      </c>
      <c r="T437" s="34">
        <v>10917.45099724222</v>
      </c>
      <c r="U437" s="34">
        <v>6699.1321727109398</v>
      </c>
      <c r="V437" s="34">
        <v>45231.29333159377</v>
      </c>
      <c r="W437" s="34">
        <v>1804.1277838437511</v>
      </c>
      <c r="X437" s="34">
        <v>8996.4769292210258</v>
      </c>
      <c r="Y437" s="34">
        <v>16211.057064148579</v>
      </c>
      <c r="Z437" s="34">
        <v>185.39598724365226</v>
      </c>
      <c r="AA437" s="34">
        <v>14331.577723843764</v>
      </c>
      <c r="AB437" s="34">
        <v>11711.755445193894</v>
      </c>
      <c r="AC437" s="34">
        <v>17734.861968475048</v>
      </c>
      <c r="AD437" s="34">
        <v>26376.917557093755</v>
      </c>
      <c r="AE437" s="34">
        <v>5996.0234003072819</v>
      </c>
      <c r="AF437" s="34">
        <v>21.694657258064517</v>
      </c>
      <c r="AG437" s="34">
        <v>15326.13106290625</v>
      </c>
      <c r="AH437" s="34">
        <v>30766.917974249998</v>
      </c>
      <c r="AI437" s="34">
        <v>4598.7537841796893</v>
      </c>
      <c r="AJ437" s="34">
        <v>33.896235831989372</v>
      </c>
      <c r="AK437" s="34">
        <v>3260.4921001718803</v>
      </c>
      <c r="AL437" s="34">
        <v>16357.854524578141</v>
      </c>
      <c r="AM437" s="34">
        <v>8068.758262287387</v>
      </c>
      <c r="AN437" s="34">
        <v>9578.180408890641</v>
      </c>
      <c r="AO437" s="34">
        <v>31874.759107031248</v>
      </c>
      <c r="AP437" s="34">
        <v>663.67419433593705</v>
      </c>
      <c r="AQ437" s="34">
        <v>31900.736598112511</v>
      </c>
      <c r="AR437" s="34">
        <v>32501.805378988043</v>
      </c>
      <c r="AS437" s="34">
        <v>35006.427827203152</v>
      </c>
      <c r="AT437" s="34">
        <v>15389.074526729868</v>
      </c>
      <c r="AU437" s="34">
        <v>34039.350346687534</v>
      </c>
      <c r="AV437" s="34">
        <v>13086.489194243564</v>
      </c>
      <c r="AW437" s="34">
        <v>4910.6996312744195</v>
      </c>
      <c r="AX437" s="34">
        <v>30232.806931689454</v>
      </c>
      <c r="AY437" s="34">
        <v>26660.651872037983</v>
      </c>
    </row>
    <row r="438" spans="1:51" x14ac:dyDescent="0.25">
      <c r="A438" s="32">
        <v>44549</v>
      </c>
      <c r="B438" s="33">
        <v>5</v>
      </c>
      <c r="C438" s="34">
        <v>18434.581793567359</v>
      </c>
      <c r="D438" s="34">
        <v>24101.63683778124</v>
      </c>
      <c r="E438" s="34">
        <v>10454.830908140651</v>
      </c>
      <c r="F438" s="34">
        <v>33119.21931987501</v>
      </c>
      <c r="G438" s="34">
        <v>15390.657851619771</v>
      </c>
      <c r="H438" s="34">
        <v>3127.8744290625109</v>
      </c>
      <c r="I438" s="34">
        <v>18169.167017296895</v>
      </c>
      <c r="J438" s="34">
        <v>95.402879714965906</v>
      </c>
      <c r="K438" s="34">
        <v>13656.667763289061</v>
      </c>
      <c r="L438" s="34">
        <v>6330.1319675000041</v>
      </c>
      <c r="M438" s="34">
        <v>23733.720757714575</v>
      </c>
      <c r="N438" s="34">
        <v>12114.819353828141</v>
      </c>
      <c r="O438" s="34">
        <v>27229.991698336311</v>
      </c>
      <c r="P438" s="34">
        <v>5761.602949656256</v>
      </c>
      <c r="Q438" s="34">
        <v>33.846127510070808</v>
      </c>
      <c r="R438" s="34">
        <v>4108.5093687167964</v>
      </c>
      <c r="S438" s="34">
        <v>29311.299314717071</v>
      </c>
      <c r="T438" s="34">
        <v>10635.039743281261</v>
      </c>
      <c r="U438" s="34">
        <v>6517.8833314687499</v>
      </c>
      <c r="V438" s="34">
        <v>43450.329599937519</v>
      </c>
      <c r="W438" s="34">
        <v>1790.4512678789069</v>
      </c>
      <c r="X438" s="34">
        <v>8772.195771900715</v>
      </c>
      <c r="Y438" s="34">
        <v>15286.291959237704</v>
      </c>
      <c r="Z438" s="34">
        <v>248.89104431152339</v>
      </c>
      <c r="AA438" s="34">
        <v>13015.233926093775</v>
      </c>
      <c r="AB438" s="34">
        <v>11561.275903014191</v>
      </c>
      <c r="AC438" s="34">
        <v>17506.96207890525</v>
      </c>
      <c r="AD438" s="34">
        <v>24925.635278218753</v>
      </c>
      <c r="AE438" s="34">
        <v>5739.0130745182087</v>
      </c>
      <c r="AF438" s="34">
        <v>21.694657258064517</v>
      </c>
      <c r="AG438" s="34">
        <v>14514.165251500001</v>
      </c>
      <c r="AH438" s="34">
        <v>27948.557493531247</v>
      </c>
      <c r="AI438" s="34">
        <v>4296.3747314453094</v>
      </c>
      <c r="AJ438" s="34">
        <v>37.408605368746521</v>
      </c>
      <c r="AK438" s="34">
        <v>3351.13987789063</v>
      </c>
      <c r="AL438" s="34">
        <v>15392.78510807814</v>
      </c>
      <c r="AM438" s="34">
        <v>7955.6472962405123</v>
      </c>
      <c r="AN438" s="34">
        <v>9062.49752126563</v>
      </c>
      <c r="AO438" s="34">
        <v>29796.078756056646</v>
      </c>
      <c r="AP438" s="34">
        <v>632.36715698242301</v>
      </c>
      <c r="AQ438" s="34">
        <v>31214.584440807874</v>
      </c>
      <c r="AR438" s="34">
        <v>31014.265098878692</v>
      </c>
      <c r="AS438" s="34">
        <v>32602.140659000012</v>
      </c>
      <c r="AT438" s="34">
        <v>15131.07000137835</v>
      </c>
      <c r="AU438" s="34">
        <v>32770.112877031264</v>
      </c>
      <c r="AV438" s="34">
        <v>12951.283083352928</v>
      </c>
      <c r="AW438" s="34">
        <v>3342.2542266738337</v>
      </c>
      <c r="AX438" s="34">
        <v>28062.413076275414</v>
      </c>
      <c r="AY438" s="34">
        <v>26007.167332100493</v>
      </c>
    </row>
    <row r="439" spans="1:51" x14ac:dyDescent="0.25">
      <c r="A439" s="32">
        <v>44549</v>
      </c>
      <c r="B439" s="33">
        <v>6</v>
      </c>
      <c r="C439" s="34">
        <v>17971.644783239233</v>
      </c>
      <c r="D439" s="34">
        <v>23508.575093281252</v>
      </c>
      <c r="E439" s="34">
        <v>10085.04224647658</v>
      </c>
      <c r="F439" s="34">
        <v>34855.606812859383</v>
      </c>
      <c r="G439" s="34">
        <v>15062.493118650997</v>
      </c>
      <c r="H439" s="34">
        <v>3103.411237343772</v>
      </c>
      <c r="I439" s="34">
        <v>17844.506203179699</v>
      </c>
      <c r="J439" s="34">
        <v>91.253898620605497</v>
      </c>
      <c r="K439" s="34">
        <v>13105.923106687502</v>
      </c>
      <c r="L439" s="34">
        <v>6541.046232531251</v>
      </c>
      <c r="M439" s="34">
        <v>23286.004648143458</v>
      </c>
      <c r="N439" s="34">
        <v>11895.471680296891</v>
      </c>
      <c r="O439" s="34">
        <v>26741.683548422236</v>
      </c>
      <c r="P439" s="34">
        <v>5656.2777374218767</v>
      </c>
      <c r="Q439" s="34">
        <v>33.41159725189209</v>
      </c>
      <c r="R439" s="34">
        <v>3943.9681619062503</v>
      </c>
      <c r="S439" s="34">
        <v>28196.228163232692</v>
      </c>
      <c r="T439" s="34">
        <v>10552.865970914068</v>
      </c>
      <c r="U439" s="34">
        <v>6290.8661636718907</v>
      </c>
      <c r="V439" s="34">
        <v>41428.934299828157</v>
      </c>
      <c r="W439" s="34">
        <v>1760.109149531251</v>
      </c>
      <c r="X439" s="34">
        <v>8847.8065064319853</v>
      </c>
      <c r="Y439" s="34">
        <v>15282.429715024422</v>
      </c>
      <c r="Z439" s="34">
        <v>260.63296218872068</v>
      </c>
      <c r="AA439" s="34">
        <v>11955.232020257821</v>
      </c>
      <c r="AB439" s="34">
        <v>11496.371800842322</v>
      </c>
      <c r="AC439" s="34">
        <v>17003.183808664962</v>
      </c>
      <c r="AD439" s="34">
        <v>23852.490871312497</v>
      </c>
      <c r="AE439" s="34">
        <v>5357.7034496744709</v>
      </c>
      <c r="AF439" s="34">
        <v>21.694657258064517</v>
      </c>
      <c r="AG439" s="34">
        <v>14107.573519687499</v>
      </c>
      <c r="AH439" s="34">
        <v>26898.053313000004</v>
      </c>
      <c r="AI439" s="34">
        <v>4168.7335449218799</v>
      </c>
      <c r="AJ439" s="34">
        <v>35.552566445387356</v>
      </c>
      <c r="AK439" s="34">
        <v>3120.6365184176234</v>
      </c>
      <c r="AL439" s="34">
        <v>14615.869714125012</v>
      </c>
      <c r="AM439" s="34">
        <v>7016.2876443108335</v>
      </c>
      <c r="AN439" s="34">
        <v>8538.7809830468905</v>
      </c>
      <c r="AO439" s="34">
        <v>28607.958807513682</v>
      </c>
      <c r="AP439" s="34">
        <v>623.45329284667901</v>
      </c>
      <c r="AQ439" s="34">
        <v>30711.53747465161</v>
      </c>
      <c r="AR439" s="34">
        <v>30147.737648171649</v>
      </c>
      <c r="AS439" s="34">
        <v>31417.194506140651</v>
      </c>
      <c r="AT439" s="34">
        <v>15073.222619565824</v>
      </c>
      <c r="AU439" s="34">
        <v>32199.138508500033</v>
      </c>
      <c r="AV439" s="34">
        <v>13062.90860289979</v>
      </c>
      <c r="AW439" s="34">
        <v>2612.0553739248021</v>
      </c>
      <c r="AX439" s="34">
        <v>26890.926625812506</v>
      </c>
      <c r="AY439" s="34">
        <v>26128.534300881769</v>
      </c>
    </row>
    <row r="440" spans="1:51" x14ac:dyDescent="0.25">
      <c r="A440" s="32">
        <v>44549</v>
      </c>
      <c r="B440" s="33">
        <v>7</v>
      </c>
      <c r="C440" s="34">
        <v>17610.458871942355</v>
      </c>
      <c r="D440" s="34">
        <v>22407.041420781257</v>
      </c>
      <c r="E440" s="34">
        <v>9670.0230849453292</v>
      </c>
      <c r="F440" s="34">
        <v>35550.28320231253</v>
      </c>
      <c r="G440" s="34">
        <v>13954.774345085425</v>
      </c>
      <c r="H440" s="34">
        <v>2809.1437869375104</v>
      </c>
      <c r="I440" s="34">
        <v>17956.90650235549</v>
      </c>
      <c r="J440" s="34">
        <v>93.566505432128906</v>
      </c>
      <c r="K440" s="34">
        <v>12595.865074468751</v>
      </c>
      <c r="L440" s="34">
        <v>6300.161773742193</v>
      </c>
      <c r="M440" s="34">
        <v>21886.152040118039</v>
      </c>
      <c r="N440" s="34">
        <v>11036.853766484379</v>
      </c>
      <c r="O440" s="34">
        <v>26510.708192008165</v>
      </c>
      <c r="P440" s="34">
        <v>5436.0667859204177</v>
      </c>
      <c r="Q440" s="34">
        <v>33.77454948425293</v>
      </c>
      <c r="R440" s="34">
        <v>3613.4203546074227</v>
      </c>
      <c r="S440" s="34">
        <v>26425.36838588896</v>
      </c>
      <c r="T440" s="34">
        <v>9663.8562124375094</v>
      </c>
      <c r="U440" s="34">
        <v>5445.7600281875102</v>
      </c>
      <c r="V440" s="34">
        <v>38545.016444296889</v>
      </c>
      <c r="W440" s="34">
        <v>1607.436717738281</v>
      </c>
      <c r="X440" s="34">
        <v>8165.3833609163394</v>
      </c>
      <c r="Y440" s="34">
        <v>15080.775848963896</v>
      </c>
      <c r="Z440" s="34">
        <v>262.64989349365231</v>
      </c>
      <c r="AA440" s="34">
        <v>11255.136262484397</v>
      </c>
      <c r="AB440" s="34">
        <v>11514.665480397014</v>
      </c>
      <c r="AC440" s="34">
        <v>16321.667684983066</v>
      </c>
      <c r="AD440" s="34">
        <v>22542.22695092189</v>
      </c>
      <c r="AE440" s="34">
        <v>5185.9392543619688</v>
      </c>
      <c r="AF440" s="34">
        <v>21.694657258064517</v>
      </c>
      <c r="AG440" s="34">
        <v>13657.054636000001</v>
      </c>
      <c r="AH440" s="34">
        <v>24867.411136203129</v>
      </c>
      <c r="AI440" s="34">
        <v>3750.1139556455119</v>
      </c>
      <c r="AJ440" s="34">
        <v>26.914140364641582</v>
      </c>
      <c r="AK440" s="34">
        <v>3613.0164021247501</v>
      </c>
      <c r="AL440" s="34">
        <v>14185.228048648451</v>
      </c>
      <c r="AM440" s="34">
        <v>6605.9537979592733</v>
      </c>
      <c r="AN440" s="34">
        <v>8707.4345925312591</v>
      </c>
      <c r="AO440" s="34">
        <v>26616.088897062509</v>
      </c>
      <c r="AP440" s="34">
        <v>576.94405302032851</v>
      </c>
      <c r="AQ440" s="34">
        <v>30231.863436538315</v>
      </c>
      <c r="AR440" s="34">
        <v>28818.913402984148</v>
      </c>
      <c r="AS440" s="34">
        <v>29739.059539218757</v>
      </c>
      <c r="AT440" s="34">
        <v>14028.304543854871</v>
      </c>
      <c r="AU440" s="34">
        <v>30999.457373750018</v>
      </c>
      <c r="AV440" s="34">
        <v>11321.445914681051</v>
      </c>
      <c r="AW440" s="34">
        <v>2021.2854776946945</v>
      </c>
      <c r="AX440" s="34">
        <v>24643.701197859398</v>
      </c>
      <c r="AY440" s="34">
        <v>25921.464374116142</v>
      </c>
    </row>
    <row r="441" spans="1:51" x14ac:dyDescent="0.25">
      <c r="A441" s="32">
        <v>44549</v>
      </c>
      <c r="B441" s="33">
        <v>8</v>
      </c>
      <c r="C441" s="34">
        <v>18401.900987551748</v>
      </c>
      <c r="D441" s="34">
        <v>21687.520972312497</v>
      </c>
      <c r="E441" s="34">
        <v>9694.3331697656395</v>
      </c>
      <c r="F441" s="34">
        <v>36988.509043437509</v>
      </c>
      <c r="G441" s="34">
        <v>13835.511406399706</v>
      </c>
      <c r="H441" s="34">
        <v>2398.7900767031315</v>
      </c>
      <c r="I441" s="34">
        <v>18212.817752093768</v>
      </c>
      <c r="J441" s="34">
        <v>103.63804626464851</v>
      </c>
      <c r="K441" s="34">
        <v>12938.402212828149</v>
      </c>
      <c r="L441" s="34">
        <v>5899.7121056093929</v>
      </c>
      <c r="M441" s="34">
        <v>20739.486636876187</v>
      </c>
      <c r="N441" s="34">
        <v>10702.90373835938</v>
      </c>
      <c r="O441" s="34">
        <v>27293.12001472693</v>
      </c>
      <c r="P441" s="34">
        <v>5184.2267816521653</v>
      </c>
      <c r="Q441" s="34">
        <v>35.505649566650391</v>
      </c>
      <c r="R441" s="34">
        <v>3607.3553066777345</v>
      </c>
      <c r="S441" s="34">
        <v>26536.531176513941</v>
      </c>
      <c r="T441" s="34">
        <v>9262.2651487187723</v>
      </c>
      <c r="U441" s="34">
        <v>5090.10400928126</v>
      </c>
      <c r="V441" s="34">
        <v>38608.379256015629</v>
      </c>
      <c r="W441" s="34">
        <v>1466.8557099882819</v>
      </c>
      <c r="X441" s="34">
        <v>7864.5938842991836</v>
      </c>
      <c r="Y441" s="34">
        <v>14908.707457489976</v>
      </c>
      <c r="Z441" s="34">
        <v>253.65734054565434</v>
      </c>
      <c r="AA441" s="34">
        <v>11292.51919564848</v>
      </c>
      <c r="AB441" s="34">
        <v>11830.703904178274</v>
      </c>
      <c r="AC441" s="34">
        <v>16383.977378252734</v>
      </c>
      <c r="AD441" s="34">
        <v>22542.620321171878</v>
      </c>
      <c r="AE441" s="34">
        <v>5211.3613489875106</v>
      </c>
      <c r="AF441" s="34">
        <v>21.694657258064517</v>
      </c>
      <c r="AG441" s="34">
        <v>13883.718106781251</v>
      </c>
      <c r="AH441" s="34">
        <v>24426.176525406245</v>
      </c>
      <c r="AI441" s="34">
        <v>3706.0250251516941</v>
      </c>
      <c r="AJ441" s="34">
        <v>21.941380487433264</v>
      </c>
      <c r="AK441" s="34">
        <v>5140.6751052949567</v>
      </c>
      <c r="AL441" s="34">
        <v>15009.079202851572</v>
      </c>
      <c r="AM441" s="34">
        <v>6677.0117298733439</v>
      </c>
      <c r="AN441" s="34">
        <v>8568.9999431875094</v>
      </c>
      <c r="AO441" s="34">
        <v>25926.39849746877</v>
      </c>
      <c r="AP441" s="34">
        <v>516.9527688324448</v>
      </c>
      <c r="AQ441" s="34">
        <v>30811.25574731567</v>
      </c>
      <c r="AR441" s="34">
        <v>29184.841725226324</v>
      </c>
      <c r="AS441" s="34">
        <v>30393.084608343779</v>
      </c>
      <c r="AT441" s="34">
        <v>12975.715004565824</v>
      </c>
      <c r="AU441" s="34">
        <v>31636.761248375027</v>
      </c>
      <c r="AV441" s="34">
        <v>11457.727745743547</v>
      </c>
      <c r="AW441" s="34">
        <v>1298.4413642685647</v>
      </c>
      <c r="AX441" s="34">
        <v>24509.140408515654</v>
      </c>
      <c r="AY441" s="34">
        <v>26373.202952413023</v>
      </c>
    </row>
    <row r="442" spans="1:51" x14ac:dyDescent="0.25">
      <c r="A442" s="32">
        <v>44549</v>
      </c>
      <c r="B442" s="33">
        <v>9</v>
      </c>
      <c r="C442" s="34">
        <v>20238.133926664003</v>
      </c>
      <c r="D442" s="34">
        <v>24552.122253843754</v>
      </c>
      <c r="E442" s="34">
        <v>10766.645660351574</v>
      </c>
      <c r="F442" s="34">
        <v>42285.996858140643</v>
      </c>
      <c r="G442" s="34">
        <v>16225.482092124263</v>
      </c>
      <c r="H442" s="34">
        <v>2640.2884491249997</v>
      </c>
      <c r="I442" s="34">
        <v>20527.542577402339</v>
      </c>
      <c r="J442" s="34">
        <v>117.1861438751221</v>
      </c>
      <c r="K442" s="34">
        <v>14603.878014062511</v>
      </c>
      <c r="L442" s="34">
        <v>5962.0838001640741</v>
      </c>
      <c r="M442" s="34">
        <v>21700.238944394328</v>
      </c>
      <c r="N442" s="34">
        <v>12220.623840828141</v>
      </c>
      <c r="O442" s="34">
        <v>30472.291792265962</v>
      </c>
      <c r="P442" s="34">
        <v>3875.969926076029</v>
      </c>
      <c r="Q442" s="34">
        <v>36.712037086486824</v>
      </c>
      <c r="R442" s="34">
        <v>4100.6723844257831</v>
      </c>
      <c r="S442" s="34">
        <v>30089.70602157644</v>
      </c>
      <c r="T442" s="34">
        <v>10441.847326539069</v>
      </c>
      <c r="U442" s="34">
        <v>5781.0675225703199</v>
      </c>
      <c r="V442" s="34">
        <v>43856.431087578138</v>
      </c>
      <c r="W442" s="34">
        <v>1547.190914214844</v>
      </c>
      <c r="X442" s="34">
        <v>8395.3404921272559</v>
      </c>
      <c r="Y442" s="34">
        <v>15456.650328005984</v>
      </c>
      <c r="Z442" s="34">
        <v>277.88819244384769</v>
      </c>
      <c r="AA442" s="34">
        <v>13548.434693609384</v>
      </c>
      <c r="AB442" s="34">
        <v>12772.240144795474</v>
      </c>
      <c r="AC442" s="34">
        <v>18313.857502855302</v>
      </c>
      <c r="AD442" s="34">
        <v>25589.055541374997</v>
      </c>
      <c r="AE442" s="34">
        <v>6163.1817368659931</v>
      </c>
      <c r="AF442" s="34">
        <v>21.694657258064517</v>
      </c>
      <c r="AG442" s="34">
        <v>15878.887360093751</v>
      </c>
      <c r="AH442" s="34">
        <v>28571.141878593746</v>
      </c>
      <c r="AI442" s="34">
        <v>4220.2768450505255</v>
      </c>
      <c r="AJ442" s="34">
        <v>27.435412800302601</v>
      </c>
      <c r="AK442" s="34">
        <v>6330.4083748968305</v>
      </c>
      <c r="AL442" s="34">
        <v>17077.986898515639</v>
      </c>
      <c r="AM442" s="34">
        <v>7831.1734298030224</v>
      </c>
      <c r="AN442" s="34">
        <v>9028.9127797656311</v>
      </c>
      <c r="AO442" s="34">
        <v>28880.13630130469</v>
      </c>
      <c r="AP442" s="34">
        <v>584.87162780761582</v>
      </c>
      <c r="AQ442" s="34">
        <v>33452.404976534388</v>
      </c>
      <c r="AR442" s="34">
        <v>32224.51445442166</v>
      </c>
      <c r="AS442" s="34">
        <v>34124.908723492212</v>
      </c>
      <c r="AT442" s="34">
        <v>12810.460675987681</v>
      </c>
      <c r="AU442" s="34">
        <v>36055.917232156273</v>
      </c>
      <c r="AV442" s="34">
        <v>12915.691174149802</v>
      </c>
      <c r="AW442" s="34">
        <v>488.56229601886508</v>
      </c>
      <c r="AX442" s="34">
        <v>28122.819953888691</v>
      </c>
      <c r="AY442" s="34">
        <v>28932.526292334896</v>
      </c>
    </row>
    <row r="443" spans="1:51" x14ac:dyDescent="0.25">
      <c r="A443" s="32">
        <v>44549</v>
      </c>
      <c r="B443" s="33">
        <v>10</v>
      </c>
      <c r="C443" s="34">
        <v>22369.322376333497</v>
      </c>
      <c r="D443" s="34">
        <v>28086.127317968756</v>
      </c>
      <c r="E443" s="34">
        <v>12446.039703375011</v>
      </c>
      <c r="F443" s="34">
        <v>47324.619099625001</v>
      </c>
      <c r="G443" s="34">
        <v>20406.552082891001</v>
      </c>
      <c r="H443" s="34">
        <v>3023.1536231953205</v>
      </c>
      <c r="I443" s="34">
        <v>23084.906682507823</v>
      </c>
      <c r="J443" s="34">
        <v>136.32430648803711</v>
      </c>
      <c r="K443" s="34">
        <v>16496.986577734402</v>
      </c>
      <c r="L443" s="34">
        <v>6429.1943862968747</v>
      </c>
      <c r="M443" s="34">
        <v>23297.025222513912</v>
      </c>
      <c r="N443" s="34">
        <v>14023.64801529688</v>
      </c>
      <c r="O443" s="34">
        <v>34674.560249390976</v>
      </c>
      <c r="P443" s="34">
        <v>3609.816468236877</v>
      </c>
      <c r="Q443" s="34">
        <v>36.548309326171875</v>
      </c>
      <c r="R443" s="34">
        <v>4713.3580063398458</v>
      </c>
      <c r="S443" s="34">
        <v>34821.613310263936</v>
      </c>
      <c r="T443" s="34">
        <v>12100.71346431251</v>
      </c>
      <c r="U443" s="34">
        <v>6806.1249945937598</v>
      </c>
      <c r="V443" s="34">
        <v>50212.425520875004</v>
      </c>
      <c r="W443" s="34">
        <v>1630.8588853046881</v>
      </c>
      <c r="X443" s="34">
        <v>9064.2791059007286</v>
      </c>
      <c r="Y443" s="34">
        <v>16306.167126713939</v>
      </c>
      <c r="Z443" s="34">
        <v>283.12730987548832</v>
      </c>
      <c r="AA443" s="34">
        <v>16192.411349109381</v>
      </c>
      <c r="AB443" s="34">
        <v>13608.342009240765</v>
      </c>
      <c r="AC443" s="34">
        <v>20932.94416194993</v>
      </c>
      <c r="AD443" s="34">
        <v>29767.029462843755</v>
      </c>
      <c r="AE443" s="34">
        <v>6476.6982076028953</v>
      </c>
      <c r="AF443" s="34">
        <v>21.694657258064517</v>
      </c>
      <c r="AG443" s="34">
        <v>18234.908956218751</v>
      </c>
      <c r="AH443" s="34">
        <v>32630.244670843756</v>
      </c>
      <c r="AI443" s="34">
        <v>4788.1091192473414</v>
      </c>
      <c r="AJ443" s="34">
        <v>32.100136070863329</v>
      </c>
      <c r="AK443" s="34">
        <v>6647.7493564441575</v>
      </c>
      <c r="AL443" s="34">
        <v>19304.866183921888</v>
      </c>
      <c r="AM443" s="34">
        <v>9931.3367643264501</v>
      </c>
      <c r="AN443" s="34">
        <v>9932.7688207031297</v>
      </c>
      <c r="AO443" s="34">
        <v>33447.380880207027</v>
      </c>
      <c r="AP443" s="34">
        <v>621.97994995117199</v>
      </c>
      <c r="AQ443" s="34">
        <v>36330.600251292213</v>
      </c>
      <c r="AR443" s="34">
        <v>36489.318931198992</v>
      </c>
      <c r="AS443" s="34">
        <v>39541.524870343761</v>
      </c>
      <c r="AT443" s="34">
        <v>13673.584109167356</v>
      </c>
      <c r="AU443" s="34">
        <v>40823.106897734389</v>
      </c>
      <c r="AV443" s="34">
        <v>15593.126843634182</v>
      </c>
      <c r="AW443" s="34">
        <v>515.00270849299091</v>
      </c>
      <c r="AX443" s="34">
        <v>32269.709930472658</v>
      </c>
      <c r="AY443" s="34">
        <v>31614.380125381733</v>
      </c>
    </row>
    <row r="444" spans="1:51" x14ac:dyDescent="0.25">
      <c r="A444" s="32">
        <v>44549</v>
      </c>
      <c r="B444" s="33">
        <v>11</v>
      </c>
      <c r="C444" s="34">
        <v>24034.601942934707</v>
      </c>
      <c r="D444" s="34">
        <v>31001.085438343751</v>
      </c>
      <c r="E444" s="34">
        <v>13800.070734859379</v>
      </c>
      <c r="F444" s="34">
        <v>51398.460589031245</v>
      </c>
      <c r="G444" s="34">
        <v>23598.302099773879</v>
      </c>
      <c r="H444" s="34">
        <v>2899.4989587812497</v>
      </c>
      <c r="I444" s="34">
        <v>25767.716236859382</v>
      </c>
      <c r="J444" s="34">
        <v>140.6946372985841</v>
      </c>
      <c r="K444" s="34">
        <v>18021.63467125002</v>
      </c>
      <c r="L444" s="34">
        <v>6534.1290749687396</v>
      </c>
      <c r="M444" s="34">
        <v>25283.832088223055</v>
      </c>
      <c r="N444" s="34">
        <v>16180.463140843749</v>
      </c>
      <c r="O444" s="34">
        <v>38275.436528367529</v>
      </c>
      <c r="P444" s="34">
        <v>3954.5193255659506</v>
      </c>
      <c r="Q444" s="34">
        <v>36.15824222564698</v>
      </c>
      <c r="R444" s="34">
        <v>5322.0303641093751</v>
      </c>
      <c r="S444" s="34">
        <v>39058.437616654563</v>
      </c>
      <c r="T444" s="34">
        <v>13939.058747351581</v>
      </c>
      <c r="U444" s="34">
        <v>8131.8125124296894</v>
      </c>
      <c r="V444" s="34">
        <v>55450.05191840625</v>
      </c>
      <c r="W444" s="34">
        <v>1890.322943707032</v>
      </c>
      <c r="X444" s="34">
        <v>10406.170981346033</v>
      </c>
      <c r="Y444" s="34">
        <v>17350.59975305057</v>
      </c>
      <c r="Z444" s="34">
        <v>313.79511962890626</v>
      </c>
      <c r="AA444" s="34">
        <v>18901.378221265637</v>
      </c>
      <c r="AB444" s="34">
        <v>14235.691997225156</v>
      </c>
      <c r="AC444" s="34">
        <v>22333.323737967668</v>
      </c>
      <c r="AD444" s="34">
        <v>33490.568093312497</v>
      </c>
      <c r="AE444" s="34">
        <v>7257.5959653662139</v>
      </c>
      <c r="AF444" s="34">
        <v>21.694657258064517</v>
      </c>
      <c r="AG444" s="34">
        <v>19988.345012437501</v>
      </c>
      <c r="AH444" s="34">
        <v>36487.101440874998</v>
      </c>
      <c r="AI444" s="34">
        <v>5360.5549528545725</v>
      </c>
      <c r="AJ444" s="34">
        <v>34.993557780910265</v>
      </c>
      <c r="AK444" s="34">
        <v>6908.9332849206639</v>
      </c>
      <c r="AL444" s="34">
        <v>21347.248997687508</v>
      </c>
      <c r="AM444" s="34">
        <v>11806.120014638976</v>
      </c>
      <c r="AN444" s="34">
        <v>10305.689934421891</v>
      </c>
      <c r="AO444" s="34">
        <v>37579.308102539057</v>
      </c>
      <c r="AP444" s="34">
        <v>624.13249206542991</v>
      </c>
      <c r="AQ444" s="34">
        <v>38931.677561229691</v>
      </c>
      <c r="AR444" s="34">
        <v>40307.280279050552</v>
      </c>
      <c r="AS444" s="34">
        <v>44602.54649995314</v>
      </c>
      <c r="AT444" s="34">
        <v>15333.266749698634</v>
      </c>
      <c r="AU444" s="34">
        <v>44152.57509725001</v>
      </c>
      <c r="AV444" s="34">
        <v>17625.534096102929</v>
      </c>
      <c r="AW444" s="34">
        <v>1741.739187796662</v>
      </c>
      <c r="AX444" s="34">
        <v>35779.387306113313</v>
      </c>
      <c r="AY444" s="34">
        <v>33726.188734866133</v>
      </c>
    </row>
    <row r="445" spans="1:51" x14ac:dyDescent="0.25">
      <c r="A445" s="32">
        <v>44549</v>
      </c>
      <c r="B445" s="33">
        <v>12</v>
      </c>
      <c r="C445" s="34">
        <v>25459.955056992985</v>
      </c>
      <c r="D445" s="34">
        <v>33547.085207999997</v>
      </c>
      <c r="E445" s="34">
        <v>15451.102519156258</v>
      </c>
      <c r="F445" s="34">
        <v>55445.137738687496</v>
      </c>
      <c r="G445" s="34">
        <v>26350.538650368038</v>
      </c>
      <c r="H445" s="34">
        <v>3139.1133156172009</v>
      </c>
      <c r="I445" s="34">
        <v>27728.480580250016</v>
      </c>
      <c r="J445" s="34">
        <v>147.60215759277349</v>
      </c>
      <c r="K445" s="34">
        <v>19170.133253671891</v>
      </c>
      <c r="L445" s="34">
        <v>6707.2365121953226</v>
      </c>
      <c r="M445" s="34">
        <v>26582.186882463822</v>
      </c>
      <c r="N445" s="34">
        <v>18165.872528781249</v>
      </c>
      <c r="O445" s="34">
        <v>40447.410892664397</v>
      </c>
      <c r="P445" s="34">
        <v>4555.4520953400834</v>
      </c>
      <c r="Q445" s="34">
        <v>36.517048835754387</v>
      </c>
      <c r="R445" s="34">
        <v>5889.3460328750061</v>
      </c>
      <c r="S445" s="34">
        <v>42506.016468076428</v>
      </c>
      <c r="T445" s="34">
        <v>15393.373565187512</v>
      </c>
      <c r="U445" s="34">
        <v>9354.8200351406304</v>
      </c>
      <c r="V445" s="34">
        <v>60994.025115687495</v>
      </c>
      <c r="W445" s="34">
        <v>2042.8732362890628</v>
      </c>
      <c r="X445" s="34">
        <v>11087.379724767905</v>
      </c>
      <c r="Y445" s="34">
        <v>18447.172399030089</v>
      </c>
      <c r="Z445" s="34">
        <v>324.22217300415042</v>
      </c>
      <c r="AA445" s="34">
        <v>21089.535631390645</v>
      </c>
      <c r="AB445" s="34">
        <v>15034.479870272045</v>
      </c>
      <c r="AC445" s="34">
        <v>25350.284278874482</v>
      </c>
      <c r="AD445" s="34">
        <v>36858.595508281251</v>
      </c>
      <c r="AE445" s="34">
        <v>8015.1725993317868</v>
      </c>
      <c r="AF445" s="34">
        <v>21.694657258064517</v>
      </c>
      <c r="AG445" s="34">
        <v>21525.029983625001</v>
      </c>
      <c r="AH445" s="34">
        <v>40113.491408250004</v>
      </c>
      <c r="AI445" s="34">
        <v>5843.7966573776112</v>
      </c>
      <c r="AJ445" s="34">
        <v>38.726105518036007</v>
      </c>
      <c r="AK445" s="34">
        <v>7220.2893080913655</v>
      </c>
      <c r="AL445" s="34">
        <v>23191.302516937507</v>
      </c>
      <c r="AM445" s="34">
        <v>13723.432978279598</v>
      </c>
      <c r="AN445" s="34">
        <v>10939.379837671881</v>
      </c>
      <c r="AO445" s="34">
        <v>41200.196693355465</v>
      </c>
      <c r="AP445" s="34">
        <v>627.52340698242006</v>
      </c>
      <c r="AQ445" s="34">
        <v>41026.971547604699</v>
      </c>
      <c r="AR445" s="34">
        <v>43028.890586909947</v>
      </c>
      <c r="AS445" s="34">
        <v>48653.502604296904</v>
      </c>
      <c r="AT445" s="34">
        <v>16327.623092964241</v>
      </c>
      <c r="AU445" s="34">
        <v>46799.182530359394</v>
      </c>
      <c r="AV445" s="34">
        <v>19354.351725149794</v>
      </c>
      <c r="AW445" s="34">
        <v>1499.6293563593752</v>
      </c>
      <c r="AX445" s="34">
        <v>39376.902604617193</v>
      </c>
      <c r="AY445" s="34">
        <v>35125.012891428589</v>
      </c>
    </row>
    <row r="446" spans="1:51" x14ac:dyDescent="0.25">
      <c r="A446" s="32">
        <v>44549</v>
      </c>
      <c r="B446" s="33">
        <v>13</v>
      </c>
      <c r="C446" s="34">
        <v>27402.435971454663</v>
      </c>
      <c r="D446" s="34">
        <v>36349.25337934374</v>
      </c>
      <c r="E446" s="34">
        <v>17526.659987000017</v>
      </c>
      <c r="F446" s="34">
        <v>59960.938201249999</v>
      </c>
      <c r="G446" s="34">
        <v>29899.463835998402</v>
      </c>
      <c r="H446" s="34">
        <v>3186.2826071171967</v>
      </c>
      <c r="I446" s="34">
        <v>29382.907412750003</v>
      </c>
      <c r="J446" s="34">
        <v>148.1751327514649</v>
      </c>
      <c r="K446" s="34">
        <v>20234.036912140629</v>
      </c>
      <c r="L446" s="34">
        <v>7195.7743664375002</v>
      </c>
      <c r="M446" s="34">
        <v>28156.791422106642</v>
      </c>
      <c r="N446" s="34">
        <v>20251.799401124998</v>
      </c>
      <c r="O446" s="34">
        <v>42937.965026015961</v>
      </c>
      <c r="P446" s="34">
        <v>5128.5200107486307</v>
      </c>
      <c r="Q446" s="34">
        <v>36.283496856689453</v>
      </c>
      <c r="R446" s="34">
        <v>6549.8113634648525</v>
      </c>
      <c r="S446" s="34">
        <v>46289.250370670183</v>
      </c>
      <c r="T446" s="34">
        <v>16957.344845664076</v>
      </c>
      <c r="U446" s="34">
        <v>10412.497478062511</v>
      </c>
      <c r="V446" s="34">
        <v>66228.036471031257</v>
      </c>
      <c r="W446" s="34">
        <v>2259.6390334179687</v>
      </c>
      <c r="X446" s="34">
        <v>11620.407456057035</v>
      </c>
      <c r="Y446" s="34">
        <v>18795.847466812789</v>
      </c>
      <c r="Z446" s="34">
        <v>325.03626205444334</v>
      </c>
      <c r="AA446" s="34">
        <v>23632.828414007825</v>
      </c>
      <c r="AB446" s="34">
        <v>15613.267559803286</v>
      </c>
      <c r="AC446" s="34">
        <v>27970.364773701502</v>
      </c>
      <c r="AD446" s="34">
        <v>40897.6812058125</v>
      </c>
      <c r="AE446" s="34">
        <v>8922.0253337852682</v>
      </c>
      <c r="AF446" s="34">
        <v>21.694657258064517</v>
      </c>
      <c r="AG446" s="34">
        <v>23327.703796062502</v>
      </c>
      <c r="AH446" s="34">
        <v>45574.394546031253</v>
      </c>
      <c r="AI446" s="34">
        <v>6435.0278171017235</v>
      </c>
      <c r="AJ446" s="34">
        <v>94.024930934658812</v>
      </c>
      <c r="AK446" s="34">
        <v>7229.82742420662</v>
      </c>
      <c r="AL446" s="34">
        <v>25079.756298000008</v>
      </c>
      <c r="AM446" s="34">
        <v>15836.333145060838</v>
      </c>
      <c r="AN446" s="34">
        <v>11494.88107201564</v>
      </c>
      <c r="AO446" s="34">
        <v>45411.058195535152</v>
      </c>
      <c r="AP446" s="34">
        <v>645.5748443603519</v>
      </c>
      <c r="AQ446" s="34">
        <v>43211.44469564376</v>
      </c>
      <c r="AR446" s="34">
        <v>46461.843560144305</v>
      </c>
      <c r="AS446" s="34">
        <v>53197.672683859404</v>
      </c>
      <c r="AT446" s="34">
        <v>17147.173728245489</v>
      </c>
      <c r="AU446" s="34">
        <v>50121.843912343764</v>
      </c>
      <c r="AV446" s="34">
        <v>21379.167032665402</v>
      </c>
      <c r="AW446" s="34">
        <v>2131.5006789589897</v>
      </c>
      <c r="AX446" s="34">
        <v>43587.66660344143</v>
      </c>
      <c r="AY446" s="34">
        <v>36657.997733772369</v>
      </c>
    </row>
    <row r="447" spans="1:51" x14ac:dyDescent="0.25">
      <c r="A447" s="32">
        <v>44549</v>
      </c>
      <c r="B447" s="33">
        <v>14</v>
      </c>
      <c r="C447" s="34">
        <v>29191.418480979712</v>
      </c>
      <c r="D447" s="34">
        <v>39179.298342281261</v>
      </c>
      <c r="E447" s="34">
        <v>19347.683915703146</v>
      </c>
      <c r="F447" s="34">
        <v>64443.940422874992</v>
      </c>
      <c r="G447" s="34">
        <v>33192.429664663032</v>
      </c>
      <c r="H447" s="34">
        <v>3180.0796956718696</v>
      </c>
      <c r="I447" s="34">
        <v>30540.620731968756</v>
      </c>
      <c r="J447" s="34">
        <v>153.12174987792969</v>
      </c>
      <c r="K447" s="34">
        <v>21207.6786869844</v>
      </c>
      <c r="L447" s="34">
        <v>7961.4866816093727</v>
      </c>
      <c r="M447" s="34">
        <v>28923.10875618174</v>
      </c>
      <c r="N447" s="34">
        <v>21864.176709437499</v>
      </c>
      <c r="O447" s="34">
        <v>44859.836512070651</v>
      </c>
      <c r="P447" s="34">
        <v>5605.2264613531561</v>
      </c>
      <c r="Q447" s="34">
        <v>37.043430328369141</v>
      </c>
      <c r="R447" s="34">
        <v>7507.8303404961025</v>
      </c>
      <c r="S447" s="34">
        <v>50506.383755795185</v>
      </c>
      <c r="T447" s="34">
        <v>18051.774483203153</v>
      </c>
      <c r="U447" s="34">
        <v>11211.56915760939</v>
      </c>
      <c r="V447" s="34">
        <v>73175.033423531248</v>
      </c>
      <c r="W447" s="34">
        <v>2493.3200565546877</v>
      </c>
      <c r="X447" s="34">
        <v>12361.805837330403</v>
      </c>
      <c r="Y447" s="34">
        <v>19486.127102389852</v>
      </c>
      <c r="Z447" s="34">
        <v>335.4209957885742</v>
      </c>
      <c r="AA447" s="34">
        <v>26134.871005109399</v>
      </c>
      <c r="AB447" s="34">
        <v>16325.700700131416</v>
      </c>
      <c r="AC447" s="34">
        <v>29534.002794414366</v>
      </c>
      <c r="AD447" s="34">
        <v>45438.306939843744</v>
      </c>
      <c r="AE447" s="34">
        <v>9475.4560051403823</v>
      </c>
      <c r="AF447" s="34">
        <v>21.694657258064517</v>
      </c>
      <c r="AG447" s="34">
        <v>25344.5432898125</v>
      </c>
      <c r="AH447" s="34">
        <v>49374.348053156253</v>
      </c>
      <c r="AI447" s="34">
        <v>7068.8757544305354</v>
      </c>
      <c r="AJ447" s="34">
        <v>94.263893486168911</v>
      </c>
      <c r="AK447" s="34">
        <v>7491.7608193492088</v>
      </c>
      <c r="AL447" s="34">
        <v>26559.920176187508</v>
      </c>
      <c r="AM447" s="34">
        <v>18469.770776420217</v>
      </c>
      <c r="AN447" s="34">
        <v>12268.660210437511</v>
      </c>
      <c r="AO447" s="34">
        <v>49555.579794632809</v>
      </c>
      <c r="AP447" s="34">
        <v>634.92962646484398</v>
      </c>
      <c r="AQ447" s="34">
        <v>45035.766662909395</v>
      </c>
      <c r="AR447" s="34">
        <v>50337.836460613071</v>
      </c>
      <c r="AS447" s="34">
        <v>57791.443479562513</v>
      </c>
      <c r="AT447" s="34">
        <v>18118.443983972062</v>
      </c>
      <c r="AU447" s="34">
        <v>54086.191096906245</v>
      </c>
      <c r="AV447" s="34">
        <v>23686.756100196661</v>
      </c>
      <c r="AW447" s="34">
        <v>4572.2686000214835</v>
      </c>
      <c r="AX447" s="34">
        <v>48623.616947066432</v>
      </c>
      <c r="AY447" s="34">
        <v>38222.334154100492</v>
      </c>
    </row>
    <row r="448" spans="1:51" x14ac:dyDescent="0.25">
      <c r="A448" s="32">
        <v>44549</v>
      </c>
      <c r="B448" s="33">
        <v>15</v>
      </c>
      <c r="C448" s="34">
        <v>28992.657692346205</v>
      </c>
      <c r="D448" s="34">
        <v>40097.614466312509</v>
      </c>
      <c r="E448" s="34">
        <v>19962.854053546907</v>
      </c>
      <c r="F448" s="34">
        <v>64903.467020562493</v>
      </c>
      <c r="G448" s="34">
        <v>33987.383553115469</v>
      </c>
      <c r="H448" s="34">
        <v>3362.0850928672098</v>
      </c>
      <c r="I448" s="34">
        <v>30781.898375351564</v>
      </c>
      <c r="J448" s="34">
        <v>149.12147521972651</v>
      </c>
      <c r="K448" s="34">
        <v>21521.33126920315</v>
      </c>
      <c r="L448" s="34">
        <v>8033.6208339140821</v>
      </c>
      <c r="M448" s="34">
        <v>30106.835807586198</v>
      </c>
      <c r="N448" s="34">
        <v>22211.831618875</v>
      </c>
      <c r="O448" s="34">
        <v>45031.215944930031</v>
      </c>
      <c r="P448" s="34">
        <v>5916.1634929946931</v>
      </c>
      <c r="Q448" s="34">
        <v>37.910120964050293</v>
      </c>
      <c r="R448" s="34">
        <v>8139.0317978593803</v>
      </c>
      <c r="S448" s="34">
        <v>52014.315611123289</v>
      </c>
      <c r="T448" s="34">
        <v>17967.435204515637</v>
      </c>
      <c r="U448" s="34">
        <v>11280.36748404689</v>
      </c>
      <c r="V448" s="34">
        <v>77041.947536562511</v>
      </c>
      <c r="W448" s="34">
        <v>2499.1059371523447</v>
      </c>
      <c r="X448" s="34">
        <v>15300.32002348523</v>
      </c>
      <c r="Y448" s="34">
        <v>19676.801810608318</v>
      </c>
      <c r="Z448" s="34">
        <v>335.57268096923832</v>
      </c>
      <c r="AA448" s="34">
        <v>26849.983421015651</v>
      </c>
      <c r="AB448" s="34">
        <v>16286.831092912658</v>
      </c>
      <c r="AC448" s="34">
        <v>28801.246195222244</v>
      </c>
      <c r="AD448" s="34">
        <v>47262.979186500001</v>
      </c>
      <c r="AE448" s="34">
        <v>9815.0692578416292</v>
      </c>
      <c r="AF448" s="34">
        <v>21.694657258064517</v>
      </c>
      <c r="AG448" s="34">
        <v>25746.092462781249</v>
      </c>
      <c r="AH448" s="34">
        <v>51009.504890687502</v>
      </c>
      <c r="AI448" s="34">
        <v>7356.7235455687569</v>
      </c>
      <c r="AJ448" s="34">
        <v>73.024341039533653</v>
      </c>
      <c r="AK448" s="34">
        <v>7427.7661720394535</v>
      </c>
      <c r="AL448" s="34">
        <v>27016.963500031259</v>
      </c>
      <c r="AM448" s="34">
        <v>20024.441494717106</v>
      </c>
      <c r="AN448" s="34">
        <v>12578.40022248439</v>
      </c>
      <c r="AO448" s="34">
        <v>51395.354654593742</v>
      </c>
      <c r="AP448" s="34">
        <v>671.40364074706986</v>
      </c>
      <c r="AQ448" s="34">
        <v>45331.122266432831</v>
      </c>
      <c r="AR448" s="34">
        <v>51713.184758714626</v>
      </c>
      <c r="AS448" s="34">
        <v>59750.584860828138</v>
      </c>
      <c r="AT448" s="34">
        <v>18249.182827159566</v>
      </c>
      <c r="AU448" s="34">
        <v>54719.133083562505</v>
      </c>
      <c r="AV448" s="34">
        <v>24765.181567946671</v>
      </c>
      <c r="AW448" s="34">
        <v>5249.5366824199245</v>
      </c>
      <c r="AX448" s="34">
        <v>51001.678414339891</v>
      </c>
      <c r="AY448" s="34">
        <v>38140.588994834841</v>
      </c>
    </row>
    <row r="449" spans="1:51" x14ac:dyDescent="0.25">
      <c r="A449" s="32">
        <v>44549</v>
      </c>
      <c r="B449" s="33">
        <v>16</v>
      </c>
      <c r="C449" s="34">
        <v>27957.86762022756</v>
      </c>
      <c r="D449" s="34">
        <v>39648.428393250004</v>
      </c>
      <c r="E449" s="34">
        <v>19280.789959718761</v>
      </c>
      <c r="F449" s="34">
        <v>62932.843674406249</v>
      </c>
      <c r="G449" s="34">
        <v>33790.387879903596</v>
      </c>
      <c r="H449" s="34">
        <v>3199.0107748359587</v>
      </c>
      <c r="I449" s="34">
        <v>30229.185068304709</v>
      </c>
      <c r="J449" s="34">
        <v>148.87510299682617</v>
      </c>
      <c r="K449" s="34">
        <v>21245.35564684376</v>
      </c>
      <c r="L449" s="34">
        <v>7805.1485555078179</v>
      </c>
      <c r="M449" s="34">
        <v>30561.213311014555</v>
      </c>
      <c r="N449" s="34">
        <v>22299.226345750001</v>
      </c>
      <c r="O449" s="34">
        <v>43905.410657945657</v>
      </c>
      <c r="P449" s="34">
        <v>5901.3033745251823</v>
      </c>
      <c r="Q449" s="34">
        <v>38.132386207580559</v>
      </c>
      <c r="R449" s="34">
        <v>8289.5736388828227</v>
      </c>
      <c r="S449" s="34">
        <v>51696.246928092041</v>
      </c>
      <c r="T449" s="34">
        <v>17270.84407168753</v>
      </c>
      <c r="U449" s="34">
        <v>10879.417979781261</v>
      </c>
      <c r="V449" s="34">
        <v>76617.218126718741</v>
      </c>
      <c r="W449" s="34">
        <v>2525.811893062501</v>
      </c>
      <c r="X449" s="34">
        <v>15000.002825306847</v>
      </c>
      <c r="Y449" s="34">
        <v>17239.539410272588</v>
      </c>
      <c r="Z449" s="34">
        <v>355.23608932495119</v>
      </c>
      <c r="AA449" s="34">
        <v>26779.589739015639</v>
      </c>
      <c r="AB449" s="34">
        <v>16039.53493539704</v>
      </c>
      <c r="AC449" s="34">
        <v>27414.519575777373</v>
      </c>
      <c r="AD449" s="34">
        <v>47349.008972093747</v>
      </c>
      <c r="AE449" s="34">
        <v>9673.7079060900651</v>
      </c>
      <c r="AF449" s="34">
        <v>21.694657258064517</v>
      </c>
      <c r="AG449" s="34">
        <v>25141.241184468749</v>
      </c>
      <c r="AH449" s="34">
        <v>50974.394229531252</v>
      </c>
      <c r="AI449" s="34">
        <v>7312.4041108875645</v>
      </c>
      <c r="AJ449" s="34">
        <v>57.96277890835114</v>
      </c>
      <c r="AK449" s="34">
        <v>7469.4876558567503</v>
      </c>
      <c r="AL449" s="34">
        <v>26754.971592125006</v>
      </c>
      <c r="AM449" s="34">
        <v>20514.118146498338</v>
      </c>
      <c r="AN449" s="34">
        <v>12450.21784860938</v>
      </c>
      <c r="AO449" s="34">
        <v>51165.123079445315</v>
      </c>
      <c r="AP449" s="34">
        <v>678.24842834472702</v>
      </c>
      <c r="AQ449" s="34">
        <v>45070.309937612503</v>
      </c>
      <c r="AR449" s="34">
        <v>51330.644772964632</v>
      </c>
      <c r="AS449" s="34">
        <v>58932.204816359386</v>
      </c>
      <c r="AT449" s="34">
        <v>18026.431073972079</v>
      </c>
      <c r="AU449" s="34">
        <v>53444.213916718749</v>
      </c>
      <c r="AV449" s="34">
        <v>24391.64539504041</v>
      </c>
      <c r="AW449" s="34">
        <v>5406.037414814451</v>
      </c>
      <c r="AX449" s="34">
        <v>51131.101310109385</v>
      </c>
      <c r="AY449" s="34">
        <v>37482.914172209857</v>
      </c>
    </row>
    <row r="450" spans="1:51" x14ac:dyDescent="0.25">
      <c r="A450" s="32">
        <v>44549</v>
      </c>
      <c r="B450" s="33">
        <v>17</v>
      </c>
      <c r="C450" s="34">
        <v>27786.062551229388</v>
      </c>
      <c r="D450" s="34">
        <v>39202.089129093758</v>
      </c>
      <c r="E450" s="34">
        <v>19383.926204578151</v>
      </c>
      <c r="F450" s="34">
        <v>62166.936692218747</v>
      </c>
      <c r="G450" s="34">
        <v>33795.071846023886</v>
      </c>
      <c r="H450" s="34">
        <v>3181.2835661484514</v>
      </c>
      <c r="I450" s="34">
        <v>29701.545231226562</v>
      </c>
      <c r="J450" s="34">
        <v>149.51011657714841</v>
      </c>
      <c r="K450" s="34">
        <v>21010.133260218761</v>
      </c>
      <c r="L450" s="34">
        <v>7874.3273246562494</v>
      </c>
      <c r="M450" s="34">
        <v>30603.235957926216</v>
      </c>
      <c r="N450" s="34">
        <v>22262.342598406249</v>
      </c>
      <c r="O450" s="34">
        <v>43465.573722164409</v>
      </c>
      <c r="P450" s="34">
        <v>5896.9060109561442</v>
      </c>
      <c r="Q450" s="34">
        <v>37.743435859680183</v>
      </c>
      <c r="R450" s="34">
        <v>8330.4835265351576</v>
      </c>
      <c r="S450" s="34">
        <v>51107.449887342038</v>
      </c>
      <c r="T450" s="34">
        <v>16920.304437953135</v>
      </c>
      <c r="U450" s="34">
        <v>10535.13542981251</v>
      </c>
      <c r="V450" s="34">
        <v>75771.919561718751</v>
      </c>
      <c r="W450" s="34">
        <v>2512.3335297539079</v>
      </c>
      <c r="X450" s="34">
        <v>14401.303544236765</v>
      </c>
      <c r="Y450" s="34">
        <v>17209.446777585377</v>
      </c>
      <c r="Z450" s="34">
        <v>366.620143737793</v>
      </c>
      <c r="AA450" s="34">
        <v>26285.284603968772</v>
      </c>
      <c r="AB450" s="34">
        <v>15854.952856912641</v>
      </c>
      <c r="AC450" s="34">
        <v>27957.23424457715</v>
      </c>
      <c r="AD450" s="34">
        <v>47211.611210781259</v>
      </c>
      <c r="AE450" s="34">
        <v>9951.9331717594541</v>
      </c>
      <c r="AF450" s="34">
        <v>21.694657258064517</v>
      </c>
      <c r="AG450" s="34">
        <v>24808.583810218748</v>
      </c>
      <c r="AH450" s="34">
        <v>52691.728478718753</v>
      </c>
      <c r="AI450" s="34">
        <v>7327.5189090347467</v>
      </c>
      <c r="AJ450" s="34">
        <v>67.787838652530667</v>
      </c>
      <c r="AK450" s="34">
        <v>7346.8489812599209</v>
      </c>
      <c r="AL450" s="34">
        <v>26705.365599140638</v>
      </c>
      <c r="AM450" s="34">
        <v>20488.315278310834</v>
      </c>
      <c r="AN450" s="34">
        <v>12247.29972715626</v>
      </c>
      <c r="AO450" s="34">
        <v>50631.870710121089</v>
      </c>
      <c r="AP450" s="34">
        <v>689.05067443847793</v>
      </c>
      <c r="AQ450" s="34">
        <v>44761.634580362515</v>
      </c>
      <c r="AR450" s="34">
        <v>51211.061759706805</v>
      </c>
      <c r="AS450" s="34">
        <v>58236.316953375012</v>
      </c>
      <c r="AT450" s="34">
        <v>17866.268369706449</v>
      </c>
      <c r="AU450" s="34">
        <v>52585.125440031261</v>
      </c>
      <c r="AV450" s="34">
        <v>25078.360260290418</v>
      </c>
      <c r="AW450" s="34">
        <v>3537.320296667986</v>
      </c>
      <c r="AX450" s="34">
        <v>50882.897816777368</v>
      </c>
      <c r="AY450" s="34">
        <v>37153.312625006722</v>
      </c>
    </row>
    <row r="451" spans="1:51" x14ac:dyDescent="0.25">
      <c r="A451" s="32">
        <v>44549</v>
      </c>
      <c r="B451" s="33">
        <v>18</v>
      </c>
      <c r="C451" s="34">
        <v>27982.758070782176</v>
      </c>
      <c r="D451" s="34">
        <v>38925.198916437505</v>
      </c>
      <c r="E451" s="34">
        <v>19350.408147015638</v>
      </c>
      <c r="F451" s="34">
        <v>62449.486198062506</v>
      </c>
      <c r="G451" s="34">
        <v>33477.556573804031</v>
      </c>
      <c r="H451" s="34">
        <v>3314.9691590703178</v>
      </c>
      <c r="I451" s="34">
        <v>29240.599792710927</v>
      </c>
      <c r="J451" s="34">
        <v>152.46480941772461</v>
      </c>
      <c r="K451" s="34">
        <v>20867.2403069219</v>
      </c>
      <c r="L451" s="34">
        <v>8066.3329148515486</v>
      </c>
      <c r="M451" s="34">
        <v>30466.413137222149</v>
      </c>
      <c r="N451" s="34">
        <v>22016.6757659375</v>
      </c>
      <c r="O451" s="34">
        <v>43402.899448156597</v>
      </c>
      <c r="P451" s="34">
        <v>6004.2215058954707</v>
      </c>
      <c r="Q451" s="34">
        <v>38.205492973327637</v>
      </c>
      <c r="R451" s="34">
        <v>8467.5741454257786</v>
      </c>
      <c r="S451" s="34">
        <v>51022.309142310791</v>
      </c>
      <c r="T451" s="34">
        <v>16316.264696601576</v>
      </c>
      <c r="U451" s="34">
        <v>10003.07499003126</v>
      </c>
      <c r="V451" s="34">
        <v>74992.461632499995</v>
      </c>
      <c r="W451" s="34">
        <v>2686.9444882148441</v>
      </c>
      <c r="X451" s="34">
        <v>14118.843251419652</v>
      </c>
      <c r="Y451" s="34">
        <v>17532.993395936261</v>
      </c>
      <c r="Z451" s="34">
        <v>391.54817504882817</v>
      </c>
      <c r="AA451" s="34">
        <v>25797.024892265654</v>
      </c>
      <c r="AB451" s="34">
        <v>15819.303783256402</v>
      </c>
      <c r="AC451" s="34">
        <v>26759.795470111621</v>
      </c>
      <c r="AD451" s="34">
        <v>47317.292790843741</v>
      </c>
      <c r="AE451" s="34">
        <v>9653.1674016829274</v>
      </c>
      <c r="AF451" s="34">
        <v>21.694657258064517</v>
      </c>
      <c r="AG451" s="34">
        <v>24633.334737906251</v>
      </c>
      <c r="AH451" s="34">
        <v>53581.423128625</v>
      </c>
      <c r="AI451" s="34">
        <v>7330.3065534254647</v>
      </c>
      <c r="AJ451" s="34">
        <v>52.700910068965925</v>
      </c>
      <c r="AK451" s="34">
        <v>6800.450861475384</v>
      </c>
      <c r="AL451" s="34">
        <v>26917.18321990627</v>
      </c>
      <c r="AM451" s="34">
        <v>20561.761236467108</v>
      </c>
      <c r="AN451" s="34">
        <v>12518.962395765629</v>
      </c>
      <c r="AO451" s="34">
        <v>50619.793456238287</v>
      </c>
      <c r="AP451" s="34">
        <v>668.74595642089912</v>
      </c>
      <c r="AQ451" s="34">
        <v>44606.372322628122</v>
      </c>
      <c r="AR451" s="34">
        <v>50912.901478480257</v>
      </c>
      <c r="AS451" s="34">
        <v>58128.333339468758</v>
      </c>
      <c r="AT451" s="34">
        <v>18207.550006284546</v>
      </c>
      <c r="AU451" s="34">
        <v>52992.895938296882</v>
      </c>
      <c r="AV451" s="34">
        <v>26211.458606321656</v>
      </c>
      <c r="AW451" s="34">
        <v>2146.0878906250027</v>
      </c>
      <c r="AX451" s="34">
        <v>51204.062232679717</v>
      </c>
      <c r="AY451" s="34">
        <v>37339.305537225489</v>
      </c>
    </row>
    <row r="452" spans="1:51" x14ac:dyDescent="0.25">
      <c r="A452" s="32">
        <v>44549</v>
      </c>
      <c r="B452" s="33">
        <v>19</v>
      </c>
      <c r="C452" s="34">
        <v>28037.223371868829</v>
      </c>
      <c r="D452" s="34">
        <v>39056.629065656249</v>
      </c>
      <c r="E452" s="34">
        <v>19147.711686187518</v>
      </c>
      <c r="F452" s="34">
        <v>62974.653568031245</v>
      </c>
      <c r="G452" s="34">
        <v>34225.159006899063</v>
      </c>
      <c r="H452" s="34">
        <v>3545.711223171872</v>
      </c>
      <c r="I452" s="34">
        <v>29121.935426460961</v>
      </c>
      <c r="J452" s="34">
        <v>157.95145034790039</v>
      </c>
      <c r="K452" s="34">
        <v>21176.651293671901</v>
      </c>
      <c r="L452" s="34">
        <v>7956.4945184531261</v>
      </c>
      <c r="M452" s="34">
        <v>30623.261401862979</v>
      </c>
      <c r="N452" s="34">
        <v>20905.536543093749</v>
      </c>
      <c r="O452" s="34">
        <v>43698.902128219095</v>
      </c>
      <c r="P452" s="34">
        <v>6063.7009944500578</v>
      </c>
      <c r="Q452" s="34">
        <v>39.95802497863766</v>
      </c>
      <c r="R452" s="34">
        <v>8544.5753603359444</v>
      </c>
      <c r="S452" s="34">
        <v>51119.882871654539</v>
      </c>
      <c r="T452" s="34">
        <v>15617.741418859392</v>
      </c>
      <c r="U452" s="34">
        <v>9395.7397346718899</v>
      </c>
      <c r="V452" s="34">
        <v>74796.87163940625</v>
      </c>
      <c r="W452" s="34">
        <v>2758.7368317773444</v>
      </c>
      <c r="X452" s="34">
        <v>13191.329894672332</v>
      </c>
      <c r="Y452" s="34">
        <v>18869.234653858632</v>
      </c>
      <c r="Z452" s="34">
        <v>388.66853210449221</v>
      </c>
      <c r="AA452" s="34">
        <v>25905.712677734406</v>
      </c>
      <c r="AB452" s="34">
        <v>15832.322888272034</v>
      </c>
      <c r="AC452" s="34">
        <v>26169.490923082067</v>
      </c>
      <c r="AD452" s="34">
        <v>47830.922832968747</v>
      </c>
      <c r="AE452" s="34">
        <v>9576.4209457007746</v>
      </c>
      <c r="AF452" s="34">
        <v>21.694657258064517</v>
      </c>
      <c r="AG452" s="34">
        <v>24936.453433437498</v>
      </c>
      <c r="AH452" s="34">
        <v>54192.778586500004</v>
      </c>
      <c r="AI452" s="34">
        <v>7418.2456990123437</v>
      </c>
      <c r="AJ452" s="34">
        <v>45.470352991082677</v>
      </c>
      <c r="AK452" s="34">
        <v>5847.97365072498</v>
      </c>
      <c r="AL452" s="34">
        <v>27260.373891375006</v>
      </c>
      <c r="AM452" s="34">
        <v>20851.34567404522</v>
      </c>
      <c r="AN452" s="34">
        <v>12516.27278139064</v>
      </c>
      <c r="AO452" s="34">
        <v>50954.906255074224</v>
      </c>
      <c r="AP452" s="34">
        <v>667.05041503906318</v>
      </c>
      <c r="AQ452" s="34">
        <v>44302.829946932819</v>
      </c>
      <c r="AR452" s="34">
        <v>51047.608025566173</v>
      </c>
      <c r="AS452" s="34">
        <v>58673.191576171885</v>
      </c>
      <c r="AT452" s="34">
        <v>18200.512861776715</v>
      </c>
      <c r="AU452" s="34">
        <v>53565.113395937493</v>
      </c>
      <c r="AV452" s="34">
        <v>27397.978782352904</v>
      </c>
      <c r="AW452" s="34">
        <v>2087.5882727167955</v>
      </c>
      <c r="AX452" s="34">
        <v>51924.163515824257</v>
      </c>
      <c r="AY452" s="34">
        <v>37308.769924287983</v>
      </c>
    </row>
    <row r="453" spans="1:51" x14ac:dyDescent="0.25">
      <c r="A453" s="32">
        <v>44549</v>
      </c>
      <c r="B453" s="33">
        <v>20</v>
      </c>
      <c r="C453" s="34">
        <v>27752.268445082958</v>
      </c>
      <c r="D453" s="34">
        <v>38872.094246749999</v>
      </c>
      <c r="E453" s="34">
        <v>18850.649589734399</v>
      </c>
      <c r="F453" s="34">
        <v>62127.653013781244</v>
      </c>
      <c r="G453" s="34">
        <v>34145.711197948724</v>
      </c>
      <c r="H453" s="34">
        <v>3594.2044534453271</v>
      </c>
      <c r="I453" s="34">
        <v>28598.107119890628</v>
      </c>
      <c r="J453" s="34">
        <v>170.47659301757813</v>
      </c>
      <c r="K453" s="34">
        <v>21051.278550890649</v>
      </c>
      <c r="L453" s="34">
        <v>7864.7670273671856</v>
      </c>
      <c r="M453" s="34">
        <v>30328.204548233014</v>
      </c>
      <c r="N453" s="34">
        <v>20001.953487031249</v>
      </c>
      <c r="O453" s="34">
        <v>43051.008389383147</v>
      </c>
      <c r="P453" s="34">
        <v>6803.9411262150261</v>
      </c>
      <c r="Q453" s="34">
        <v>39.11087703704834</v>
      </c>
      <c r="R453" s="34">
        <v>8347.9410278515752</v>
      </c>
      <c r="S453" s="34">
        <v>50750.935202857669</v>
      </c>
      <c r="T453" s="34">
        <v>14809.938450796893</v>
      </c>
      <c r="U453" s="34">
        <v>8792.9315590000097</v>
      </c>
      <c r="V453" s="34">
        <v>73384.361534093754</v>
      </c>
      <c r="W453" s="34">
        <v>2705.7082880546868</v>
      </c>
      <c r="X453" s="34">
        <v>12797.401489791351</v>
      </c>
      <c r="Y453" s="34">
        <v>19880.230235423449</v>
      </c>
      <c r="Z453" s="34">
        <v>351.54891143798829</v>
      </c>
      <c r="AA453" s="34">
        <v>25903.108377484379</v>
      </c>
      <c r="AB453" s="34">
        <v>15950.863300772044</v>
      </c>
      <c r="AC453" s="34">
        <v>26269.898772020992</v>
      </c>
      <c r="AD453" s="34">
        <v>46804.977035906246</v>
      </c>
      <c r="AE453" s="34">
        <v>9071.2952215643199</v>
      </c>
      <c r="AF453" s="34">
        <v>21.694657258064517</v>
      </c>
      <c r="AG453" s="34">
        <v>24872.625518531248</v>
      </c>
      <c r="AH453" s="34">
        <v>53824.377664937492</v>
      </c>
      <c r="AI453" s="34">
        <v>7408.1826268845743</v>
      </c>
      <c r="AJ453" s="34">
        <v>50.602354048756069</v>
      </c>
      <c r="AK453" s="34">
        <v>5042.7062965475343</v>
      </c>
      <c r="AL453" s="34">
        <v>27245.818384203139</v>
      </c>
      <c r="AM453" s="34">
        <v>19831.635056623345</v>
      </c>
      <c r="AN453" s="34">
        <v>11966.087043750011</v>
      </c>
      <c r="AO453" s="34">
        <v>50026.835732351567</v>
      </c>
      <c r="AP453" s="34">
        <v>646.60700678825378</v>
      </c>
      <c r="AQ453" s="34">
        <v>43372.895792526571</v>
      </c>
      <c r="AR453" s="34">
        <v>50539.334955573991</v>
      </c>
      <c r="AS453" s="34">
        <v>58810.444849484389</v>
      </c>
      <c r="AT453" s="34">
        <v>18107.459497495489</v>
      </c>
      <c r="AU453" s="34">
        <v>53161.123140765631</v>
      </c>
      <c r="AV453" s="34">
        <v>27129.8903074154</v>
      </c>
      <c r="AW453" s="34">
        <v>3423.1320952636765</v>
      </c>
      <c r="AX453" s="34">
        <v>51503.120400617227</v>
      </c>
      <c r="AY453" s="34">
        <v>36754.204836459881</v>
      </c>
    </row>
    <row r="454" spans="1:51" x14ac:dyDescent="0.25">
      <c r="A454" s="32">
        <v>44549</v>
      </c>
      <c r="B454" s="33">
        <v>21</v>
      </c>
      <c r="C454" s="34">
        <v>27995.379597989213</v>
      </c>
      <c r="D454" s="34">
        <v>38623.029318749992</v>
      </c>
      <c r="E454" s="34">
        <v>18202.973932593773</v>
      </c>
      <c r="F454" s="34">
        <v>58999.080996687495</v>
      </c>
      <c r="G454" s="34">
        <v>33561.493910417601</v>
      </c>
      <c r="H454" s="34">
        <v>3742.9238553359523</v>
      </c>
      <c r="I454" s="34">
        <v>27281.654280023442</v>
      </c>
      <c r="J454" s="34">
        <v>175.21465301513669</v>
      </c>
      <c r="K454" s="34">
        <v>21330.216676296881</v>
      </c>
      <c r="L454" s="34">
        <v>8082.845563773436</v>
      </c>
      <c r="M454" s="34">
        <v>30413.278791628443</v>
      </c>
      <c r="N454" s="34">
        <v>19711.147717749998</v>
      </c>
      <c r="O454" s="34">
        <v>42892.982149859723</v>
      </c>
      <c r="P454" s="34">
        <v>8233.1439369789841</v>
      </c>
      <c r="Q454" s="34">
        <v>39.295449256896973</v>
      </c>
      <c r="R454" s="34">
        <v>7984.9958130664063</v>
      </c>
      <c r="S454" s="34">
        <v>50784.238058420182</v>
      </c>
      <c r="T454" s="34">
        <v>14905.676022656267</v>
      </c>
      <c r="U454" s="34">
        <v>8939.4956963437598</v>
      </c>
      <c r="V454" s="34">
        <v>72108.554071812498</v>
      </c>
      <c r="W454" s="34">
        <v>2741.1298456796876</v>
      </c>
      <c r="X454" s="34">
        <v>12396.056237416369</v>
      </c>
      <c r="Y454" s="34">
        <v>19278.668087325786</v>
      </c>
      <c r="Z454" s="34">
        <v>350.88630889892579</v>
      </c>
      <c r="AA454" s="34">
        <v>25997.191673125017</v>
      </c>
      <c r="AB454" s="34">
        <v>15703.069762365771</v>
      </c>
      <c r="AC454" s="34">
        <v>25449.736666484794</v>
      </c>
      <c r="AD454" s="34">
        <v>45131.71105215625</v>
      </c>
      <c r="AE454" s="34">
        <v>9145.4672090025979</v>
      </c>
      <c r="AF454" s="34">
        <v>21.694657258064517</v>
      </c>
      <c r="AG454" s="34">
        <v>24931.233308718751</v>
      </c>
      <c r="AH454" s="34">
        <v>52574.595523093754</v>
      </c>
      <c r="AI454" s="34">
        <v>7428.5919741341477</v>
      </c>
      <c r="AJ454" s="34">
        <v>44.312591680572041</v>
      </c>
      <c r="AK454" s="34">
        <v>4573.0970749405415</v>
      </c>
      <c r="AL454" s="34">
        <v>28366.678824562518</v>
      </c>
      <c r="AM454" s="34">
        <v>19280.660030123356</v>
      </c>
      <c r="AN454" s="34">
        <v>12025.66274918751</v>
      </c>
      <c r="AO454" s="34">
        <v>49299.315541863281</v>
      </c>
      <c r="AP454" s="34">
        <v>674.14322870969806</v>
      </c>
      <c r="AQ454" s="34">
        <v>42132.017926034387</v>
      </c>
      <c r="AR454" s="34">
        <v>49752.339570386488</v>
      </c>
      <c r="AS454" s="34">
        <v>58931.554666390643</v>
      </c>
      <c r="AT454" s="34">
        <v>18085.255684042389</v>
      </c>
      <c r="AU454" s="34">
        <v>52811.980997687511</v>
      </c>
      <c r="AV454" s="34">
        <v>26491.103282602915</v>
      </c>
      <c r="AW454" s="34">
        <v>4272.8125602363334</v>
      </c>
      <c r="AX454" s="34">
        <v>50713.119191007841</v>
      </c>
      <c r="AY454" s="34">
        <v>36324.390521209854</v>
      </c>
    </row>
    <row r="455" spans="1:51" x14ac:dyDescent="0.25">
      <c r="A455" s="32">
        <v>44549</v>
      </c>
      <c r="B455" s="33">
        <v>22</v>
      </c>
      <c r="C455" s="34">
        <v>30533.586534004829</v>
      </c>
      <c r="D455" s="34">
        <v>42523.671068687501</v>
      </c>
      <c r="E455" s="34">
        <v>19282.170222093759</v>
      </c>
      <c r="F455" s="34">
        <v>62192.56044971876</v>
      </c>
      <c r="G455" s="34">
        <v>38012.985014635364</v>
      </c>
      <c r="H455" s="34">
        <v>3959.6647348281313</v>
      </c>
      <c r="I455" s="34">
        <v>27984.99516944923</v>
      </c>
      <c r="J455" s="34">
        <v>175.7576637268067</v>
      </c>
      <c r="K455" s="34">
        <v>23031.336093375019</v>
      </c>
      <c r="L455" s="34">
        <v>8653.2788251953098</v>
      </c>
      <c r="M455" s="34">
        <v>32825.926239865919</v>
      </c>
      <c r="N455" s="34">
        <v>21342.402893750001</v>
      </c>
      <c r="O455" s="34">
        <v>44576.685779140957</v>
      </c>
      <c r="P455" s="34">
        <v>9216.3042462617195</v>
      </c>
      <c r="Q455" s="34">
        <v>37.820650100708001</v>
      </c>
      <c r="R455" s="34">
        <v>8797.5320307851634</v>
      </c>
      <c r="S455" s="34">
        <v>55650.261046779538</v>
      </c>
      <c r="T455" s="34">
        <v>17596.844406210959</v>
      </c>
      <c r="U455" s="34">
        <v>10678.34242362501</v>
      </c>
      <c r="V455" s="34">
        <v>78919.713880437499</v>
      </c>
      <c r="W455" s="34">
        <v>3085.105545382813</v>
      </c>
      <c r="X455" s="34">
        <v>13536.32585193199</v>
      </c>
      <c r="Y455" s="34">
        <v>20508.785762678337</v>
      </c>
      <c r="Z455" s="34">
        <v>356.0924670410156</v>
      </c>
      <c r="AA455" s="34">
        <v>29487.734938734389</v>
      </c>
      <c r="AB455" s="34">
        <v>15715.868674475156</v>
      </c>
      <c r="AC455" s="34">
        <v>28688.17181589521</v>
      </c>
      <c r="AD455" s="34">
        <v>49486.315749125002</v>
      </c>
      <c r="AE455" s="34">
        <v>10476.639672799447</v>
      </c>
      <c r="AF455" s="34">
        <v>21.694657258064517</v>
      </c>
      <c r="AG455" s="34">
        <v>27319.085049187499</v>
      </c>
      <c r="AH455" s="34">
        <v>58416.023824812502</v>
      </c>
      <c r="AI455" s="34">
        <v>8434.7191650390705</v>
      </c>
      <c r="AJ455" s="34">
        <v>53.934576028869401</v>
      </c>
      <c r="AK455" s="34">
        <v>4596.3594723593806</v>
      </c>
      <c r="AL455" s="34">
        <v>29742.25835334375</v>
      </c>
      <c r="AM455" s="34">
        <v>20676.38377937334</v>
      </c>
      <c r="AN455" s="34">
        <v>12068.43270046876</v>
      </c>
      <c r="AO455" s="34">
        <v>53668.108392437498</v>
      </c>
      <c r="AP455" s="34">
        <v>857.43081665039108</v>
      </c>
      <c r="AQ455" s="34">
        <v>42907.788865659393</v>
      </c>
      <c r="AR455" s="34">
        <v>53786.26894299587</v>
      </c>
      <c r="AS455" s="34">
        <v>64317.367055515628</v>
      </c>
      <c r="AT455" s="34">
        <v>19573.075333378321</v>
      </c>
      <c r="AU455" s="34">
        <v>56184.152824937497</v>
      </c>
      <c r="AV455" s="34">
        <v>30121.884006696655</v>
      </c>
      <c r="AW455" s="34">
        <v>4965.3952019921899</v>
      </c>
      <c r="AX455" s="34">
        <v>55690.732944765638</v>
      </c>
      <c r="AY455" s="34">
        <v>37294.938361803601</v>
      </c>
    </row>
    <row r="456" spans="1:51" x14ac:dyDescent="0.25">
      <c r="A456" s="32">
        <v>44549</v>
      </c>
      <c r="B456" s="33">
        <v>23</v>
      </c>
      <c r="C456" s="34">
        <v>29417.67739895796</v>
      </c>
      <c r="D456" s="34">
        <v>42500.604784656258</v>
      </c>
      <c r="E456" s="34">
        <v>18591.38952556251</v>
      </c>
      <c r="F456" s="34">
        <v>59073.425792624999</v>
      </c>
      <c r="G456" s="34">
        <v>36833.449249541649</v>
      </c>
      <c r="H456" s="34">
        <v>3961.4545455781508</v>
      </c>
      <c r="I456" s="34">
        <v>27181.771732304689</v>
      </c>
      <c r="J456" s="34">
        <v>169.93328094482422</v>
      </c>
      <c r="K456" s="34">
        <v>22731.371453531276</v>
      </c>
      <c r="L456" s="34">
        <v>8080.5724033984352</v>
      </c>
      <c r="M456" s="34">
        <v>33459.37580875837</v>
      </c>
      <c r="N456" s="34">
        <v>20542.223044281251</v>
      </c>
      <c r="O456" s="34">
        <v>43843.685050219079</v>
      </c>
      <c r="P456" s="34">
        <v>8863.1368723359483</v>
      </c>
      <c r="Q456" s="34">
        <v>37.541192054748542</v>
      </c>
      <c r="R456" s="34">
        <v>8645.1903928164193</v>
      </c>
      <c r="S456" s="34">
        <v>55395.87282421704</v>
      </c>
      <c r="T456" s="34">
        <v>17101.817576835951</v>
      </c>
      <c r="U456" s="34">
        <v>10401.520331562509</v>
      </c>
      <c r="V456" s="34">
        <v>77123.679700624998</v>
      </c>
      <c r="W456" s="34">
        <v>3065.2203086835939</v>
      </c>
      <c r="X456" s="34">
        <v>13537.876638400719</v>
      </c>
      <c r="Y456" s="34">
        <v>20351.672680920165</v>
      </c>
      <c r="Z456" s="34">
        <v>382.77338287353518</v>
      </c>
      <c r="AA456" s="34">
        <v>29319.479025546891</v>
      </c>
      <c r="AB456" s="34">
        <v>15417.684306943904</v>
      </c>
      <c r="AC456" s="34">
        <v>28148.834172884912</v>
      </c>
      <c r="AD456" s="34">
        <v>48992.514658656248</v>
      </c>
      <c r="AE456" s="34">
        <v>10230.611201197906</v>
      </c>
      <c r="AF456" s="34">
        <v>21.694657258064517</v>
      </c>
      <c r="AG456" s="34">
        <v>26958.50953246875</v>
      </c>
      <c r="AH456" s="34">
        <v>57899.646539624999</v>
      </c>
      <c r="AI456" s="34">
        <v>8513.7737792968801</v>
      </c>
      <c r="AJ456" s="34">
        <v>67.472231222558889</v>
      </c>
      <c r="AK456" s="34">
        <v>4480.4000235546901</v>
      </c>
      <c r="AL456" s="34">
        <v>28685.252941968749</v>
      </c>
      <c r="AM456" s="34">
        <v>19792.563290576458</v>
      </c>
      <c r="AN456" s="34">
        <v>12655.726662843761</v>
      </c>
      <c r="AO456" s="34">
        <v>53239.104041242186</v>
      </c>
      <c r="AP456" s="34">
        <v>860.70593261718705</v>
      </c>
      <c r="AQ456" s="34">
        <v>42130.407428932827</v>
      </c>
      <c r="AR456" s="34">
        <v>53353.350830245858</v>
      </c>
      <c r="AS456" s="34">
        <v>64063.43634589063</v>
      </c>
      <c r="AT456" s="34">
        <v>19931.367312237704</v>
      </c>
      <c r="AU456" s="34">
        <v>54937.477245906251</v>
      </c>
      <c r="AV456" s="34">
        <v>29143.181268352913</v>
      </c>
      <c r="AW456" s="34">
        <v>6711.4248807675758</v>
      </c>
      <c r="AX456" s="34">
        <v>55428.805101250007</v>
      </c>
      <c r="AY456" s="34">
        <v>36072.255349569248</v>
      </c>
    </row>
    <row r="457" spans="1:51" x14ac:dyDescent="0.25">
      <c r="A457" s="32">
        <v>44549</v>
      </c>
      <c r="B457" s="33">
        <v>24</v>
      </c>
      <c r="C457" s="34">
        <v>26912.544518645445</v>
      </c>
      <c r="D457" s="34">
        <v>39485.185543187501</v>
      </c>
      <c r="E457" s="34">
        <v>17061.991011421913</v>
      </c>
      <c r="F457" s="34">
        <v>53281.17729675</v>
      </c>
      <c r="G457" s="34">
        <v>32298.746712479115</v>
      </c>
      <c r="H457" s="34">
        <v>3632.8399001250095</v>
      </c>
      <c r="I457" s="34">
        <v>25559.860720269535</v>
      </c>
      <c r="J457" s="34">
        <v>149.46604919433599</v>
      </c>
      <c r="K457" s="34">
        <v>21048.24747257815</v>
      </c>
      <c r="L457" s="34">
        <v>7412.786165640644</v>
      </c>
      <c r="M457" s="34">
        <v>32785.967455560814</v>
      </c>
      <c r="N457" s="34">
        <v>18505.893001500001</v>
      </c>
      <c r="O457" s="34">
        <v>40793.546986789399</v>
      </c>
      <c r="P457" s="34">
        <v>8299.007597843749</v>
      </c>
      <c r="Q457" s="34">
        <v>37.47734260559082</v>
      </c>
      <c r="R457" s="34">
        <v>7834.1206067226676</v>
      </c>
      <c r="S457" s="34">
        <v>51563.463766295179</v>
      </c>
      <c r="T457" s="34">
        <v>15409.0679859375</v>
      </c>
      <c r="U457" s="34">
        <v>9257.4648991093909</v>
      </c>
      <c r="V457" s="34">
        <v>71890.944852468747</v>
      </c>
      <c r="W457" s="34">
        <v>2834.9776665507811</v>
      </c>
      <c r="X457" s="34">
        <v>13166.420255713232</v>
      </c>
      <c r="Y457" s="34">
        <v>19408.261749749832</v>
      </c>
      <c r="Z457" s="34">
        <v>341.90650390625001</v>
      </c>
      <c r="AA457" s="34">
        <v>26329.405368531261</v>
      </c>
      <c r="AB457" s="34">
        <v>14741.630028693895</v>
      </c>
      <c r="AC457" s="34">
        <v>25755.396673219831</v>
      </c>
      <c r="AD457" s="34">
        <v>44662.612108906251</v>
      </c>
      <c r="AE457" s="34">
        <v>9423.9315950260279</v>
      </c>
      <c r="AF457" s="34">
        <v>21.694657258064517</v>
      </c>
      <c r="AG457" s="34">
        <v>25085.96480221875</v>
      </c>
      <c r="AH457" s="34">
        <v>50604.543928406252</v>
      </c>
      <c r="AI457" s="34">
        <v>7800.16943359375</v>
      </c>
      <c r="AJ457" s="34">
        <v>60.626421441556829</v>
      </c>
      <c r="AK457" s="34">
        <v>4329.3882610547007</v>
      </c>
      <c r="AL457" s="34">
        <v>25956.671033125018</v>
      </c>
      <c r="AM457" s="34">
        <v>17798.753571482743</v>
      </c>
      <c r="AN457" s="34">
        <v>12671.817970671891</v>
      </c>
      <c r="AO457" s="34">
        <v>49700.982369800782</v>
      </c>
      <c r="AP457" s="34">
        <v>759.19660949706997</v>
      </c>
      <c r="AQ457" s="34">
        <v>40452.117628800013</v>
      </c>
      <c r="AR457" s="34">
        <v>50248.430911238043</v>
      </c>
      <c r="AS457" s="34">
        <v>59019.895990421894</v>
      </c>
      <c r="AT457" s="34">
        <v>19471.393857456471</v>
      </c>
      <c r="AU457" s="34">
        <v>51149.035089312507</v>
      </c>
      <c r="AV457" s="34">
        <v>22534.409936915425</v>
      </c>
      <c r="AW457" s="34">
        <v>13257.900589335943</v>
      </c>
      <c r="AX457" s="34">
        <v>51606.552905304721</v>
      </c>
      <c r="AY457" s="34">
        <v>34050.595885022369</v>
      </c>
    </row>
    <row r="458" spans="1:51" x14ac:dyDescent="0.25">
      <c r="A458" s="32">
        <v>44550</v>
      </c>
      <c r="B458" s="33">
        <v>1</v>
      </c>
      <c r="C458" s="34">
        <v>23307.950192223601</v>
      </c>
      <c r="D458" s="34">
        <v>34379.379755593749</v>
      </c>
      <c r="E458" s="34">
        <v>14710.214746687512</v>
      </c>
      <c r="F458" s="34">
        <v>45015.523479453135</v>
      </c>
      <c r="G458" s="34">
        <v>26515.416039088486</v>
      </c>
      <c r="H458" s="34">
        <v>3802.8005713906314</v>
      </c>
      <c r="I458" s="34">
        <v>22917.002090546881</v>
      </c>
      <c r="J458" s="34">
        <v>123.81308364868171</v>
      </c>
      <c r="K458" s="34">
        <v>18572.114275640652</v>
      </c>
      <c r="L458" s="34">
        <v>6854.285294421873</v>
      </c>
      <c r="M458" s="34">
        <v>30441.560773489295</v>
      </c>
      <c r="N458" s="34">
        <v>16156.6164460625</v>
      </c>
      <c r="O458" s="34">
        <v>36064.007750484714</v>
      </c>
      <c r="P458" s="34">
        <v>7318.4286556582138</v>
      </c>
      <c r="Q458" s="34">
        <v>37.374186515808105</v>
      </c>
      <c r="R458" s="34">
        <v>6608.4475088359459</v>
      </c>
      <c r="S458" s="34">
        <v>44666.272552670183</v>
      </c>
      <c r="T458" s="34">
        <v>13470.747622250028</v>
      </c>
      <c r="U458" s="34">
        <v>8046.36835057813</v>
      </c>
      <c r="V458" s="34">
        <v>62032.664002468751</v>
      </c>
      <c r="W458" s="34">
        <v>2422.7660500898437</v>
      </c>
      <c r="X458" s="34">
        <v>10522.220341822578</v>
      </c>
      <c r="Y458" s="34">
        <v>18812.062314237413</v>
      </c>
      <c r="Z458" s="34">
        <v>312.66607330322273</v>
      </c>
      <c r="AA458" s="34">
        <v>22429.403808718776</v>
      </c>
      <c r="AB458" s="34">
        <v>13582.294561561093</v>
      </c>
      <c r="AC458" s="34">
        <v>22527.924682757865</v>
      </c>
      <c r="AD458" s="34">
        <v>38272.946885249999</v>
      </c>
      <c r="AE458" s="34">
        <v>8188.7624793775894</v>
      </c>
      <c r="AF458" s="34">
        <v>21.694657258064517</v>
      </c>
      <c r="AG458" s="34">
        <v>21953.190685499998</v>
      </c>
      <c r="AH458" s="34">
        <v>41910.862013812497</v>
      </c>
      <c r="AI458" s="34">
        <v>6580.7210937500004</v>
      </c>
      <c r="AJ458" s="34">
        <v>58.261361496131428</v>
      </c>
      <c r="AK458" s="34">
        <v>3972.5018616718698</v>
      </c>
      <c r="AL458" s="34">
        <v>22130.685654671877</v>
      </c>
      <c r="AM458" s="34">
        <v>14946.738590076475</v>
      </c>
      <c r="AN458" s="34">
        <v>11660.82637118751</v>
      </c>
      <c r="AO458" s="34">
        <v>43875.797579183592</v>
      </c>
      <c r="AP458" s="34">
        <v>685.29074096679597</v>
      </c>
      <c r="AQ458" s="34">
        <v>37283.70238769846</v>
      </c>
      <c r="AR458" s="34">
        <v>44203.739552113038</v>
      </c>
      <c r="AS458" s="34">
        <v>50469.029914874998</v>
      </c>
      <c r="AT458" s="34">
        <v>18628.081890659574</v>
      </c>
      <c r="AU458" s="34">
        <v>44979.87757570314</v>
      </c>
      <c r="AV458" s="34">
        <v>17430.350820134161</v>
      </c>
      <c r="AW458" s="34">
        <v>13988.269738525592</v>
      </c>
      <c r="AX458" s="34">
        <v>44376.166901828154</v>
      </c>
      <c r="AY458" s="34">
        <v>31071.93545241301</v>
      </c>
    </row>
    <row r="459" spans="1:51" x14ac:dyDescent="0.25">
      <c r="A459" s="32">
        <v>44550</v>
      </c>
      <c r="B459" s="33">
        <v>2</v>
      </c>
      <c r="C459" s="34">
        <v>20836.014636348587</v>
      </c>
      <c r="D459" s="34">
        <v>29758.911862796864</v>
      </c>
      <c r="E459" s="34">
        <v>12662.364035140643</v>
      </c>
      <c r="F459" s="34">
        <v>39155.455906953146</v>
      </c>
      <c r="G459" s="34">
        <v>21408.625657619745</v>
      </c>
      <c r="H459" s="34">
        <v>4622.6897782031265</v>
      </c>
      <c r="I459" s="34">
        <v>20623.016290050786</v>
      </c>
      <c r="J459" s="34">
        <v>109.9478816986084</v>
      </c>
      <c r="K459" s="34">
        <v>15981.746683156271</v>
      </c>
      <c r="L459" s="34">
        <v>6000.1206195468749</v>
      </c>
      <c r="M459" s="34">
        <v>27904.934839074227</v>
      </c>
      <c r="N459" s="34">
        <v>14327.45131795313</v>
      </c>
      <c r="O459" s="34">
        <v>32014.053245898798</v>
      </c>
      <c r="P459" s="34">
        <v>6700.6566914648556</v>
      </c>
      <c r="Q459" s="34">
        <v>35.789041519165039</v>
      </c>
      <c r="R459" s="34">
        <v>5407.1645143046881</v>
      </c>
      <c r="S459" s="34">
        <v>37838.641835154551</v>
      </c>
      <c r="T459" s="34">
        <v>11975.749462328147</v>
      </c>
      <c r="U459" s="34">
        <v>7177.7644311328195</v>
      </c>
      <c r="V459" s="34">
        <v>53874.926701718752</v>
      </c>
      <c r="W459" s="34">
        <v>2037.7147988085951</v>
      </c>
      <c r="X459" s="34">
        <v>9175.1847780413627</v>
      </c>
      <c r="Y459" s="34">
        <v>18411.974943911355</v>
      </c>
      <c r="Z459" s="34">
        <v>290.4862707519531</v>
      </c>
      <c r="AA459" s="34">
        <v>18154.302695500031</v>
      </c>
      <c r="AB459" s="34">
        <v>12685.343668115775</v>
      </c>
      <c r="AC459" s="34">
        <v>20062.738279987396</v>
      </c>
      <c r="AD459" s="34">
        <v>31910.794300156253</v>
      </c>
      <c r="AE459" s="34">
        <v>6353.1325212291358</v>
      </c>
      <c r="AF459" s="34">
        <v>21.694657258064517</v>
      </c>
      <c r="AG459" s="34">
        <v>18662.391176687499</v>
      </c>
      <c r="AH459" s="34">
        <v>33183.272324656253</v>
      </c>
      <c r="AI459" s="34">
        <v>5490.5270751953194</v>
      </c>
      <c r="AJ459" s="34">
        <v>52.058524140105192</v>
      </c>
      <c r="AK459" s="34">
        <v>3651.0955907968796</v>
      </c>
      <c r="AL459" s="34">
        <v>18749.796889906262</v>
      </c>
      <c r="AM459" s="34">
        <v>11689.289605107715</v>
      </c>
      <c r="AN459" s="34">
        <v>10107.929660203139</v>
      </c>
      <c r="AO459" s="34">
        <v>38052.362735121096</v>
      </c>
      <c r="AP459" s="34">
        <v>626.95060729980605</v>
      </c>
      <c r="AQ459" s="34">
        <v>34669.136517464074</v>
      </c>
      <c r="AR459" s="34">
        <v>38232.786244019298</v>
      </c>
      <c r="AS459" s="34">
        <v>42363.145696765627</v>
      </c>
      <c r="AT459" s="34">
        <v>17659.726851956464</v>
      </c>
      <c r="AU459" s="34">
        <v>39233.640739218768</v>
      </c>
      <c r="AV459" s="34">
        <v>15744.996912040413</v>
      </c>
      <c r="AW459" s="34">
        <v>10403.324265116231</v>
      </c>
      <c r="AX459" s="34">
        <v>36989.340452660173</v>
      </c>
      <c r="AY459" s="34">
        <v>28710.989647569277</v>
      </c>
    </row>
    <row r="460" spans="1:51" x14ac:dyDescent="0.25">
      <c r="A460" s="32">
        <v>44550</v>
      </c>
      <c r="B460" s="33">
        <v>3</v>
      </c>
      <c r="C460" s="34">
        <v>19464.676296286103</v>
      </c>
      <c r="D460" s="34">
        <v>26563.282114484391</v>
      </c>
      <c r="E460" s="34">
        <v>11705.459079640639</v>
      </c>
      <c r="F460" s="34">
        <v>35976.072079500009</v>
      </c>
      <c r="G460" s="34">
        <v>18413.402086557267</v>
      </c>
      <c r="H460" s="34">
        <v>4996.5872726015878</v>
      </c>
      <c r="I460" s="34">
        <v>19133.907886593777</v>
      </c>
      <c r="J460" s="34">
        <v>108.2364330291748</v>
      </c>
      <c r="K460" s="34">
        <v>14505.530893351581</v>
      </c>
      <c r="L460" s="34">
        <v>5394.2630991171891</v>
      </c>
      <c r="M460" s="34">
        <v>26676.547985277561</v>
      </c>
      <c r="N460" s="34">
        <v>13399.690463406261</v>
      </c>
      <c r="O460" s="34">
        <v>29276.41309925817</v>
      </c>
      <c r="P460" s="34">
        <v>6079.9238939082079</v>
      </c>
      <c r="Q460" s="34">
        <v>34.237270355224609</v>
      </c>
      <c r="R460" s="34">
        <v>4705.3327846601587</v>
      </c>
      <c r="S460" s="34">
        <v>33483.03952031082</v>
      </c>
      <c r="T460" s="34">
        <v>11075.04645310157</v>
      </c>
      <c r="U460" s="34">
        <v>6759.71239180469</v>
      </c>
      <c r="V460" s="34">
        <v>48022.17913342188</v>
      </c>
      <c r="W460" s="34">
        <v>1770.565041238282</v>
      </c>
      <c r="X460" s="34">
        <v>8794.5056426272931</v>
      </c>
      <c r="Y460" s="34">
        <v>17244.870803469614</v>
      </c>
      <c r="Z460" s="34">
        <v>275.32607284545901</v>
      </c>
      <c r="AA460" s="34">
        <v>15267.248880765632</v>
      </c>
      <c r="AB460" s="34">
        <v>12050.045490826706</v>
      </c>
      <c r="AC460" s="34">
        <v>18386.948787317953</v>
      </c>
      <c r="AD460" s="34">
        <v>27885.64116534375</v>
      </c>
      <c r="AE460" s="34">
        <v>5229.2510539322484</v>
      </c>
      <c r="AF460" s="34">
        <v>21.694657258064517</v>
      </c>
      <c r="AG460" s="34">
        <v>16388.111069468749</v>
      </c>
      <c r="AH460" s="34">
        <v>30889.31139253125</v>
      </c>
      <c r="AI460" s="34">
        <v>4786.3812988281297</v>
      </c>
      <c r="AJ460" s="34">
        <v>52.234551539344238</v>
      </c>
      <c r="AK460" s="34">
        <v>3363.0539436484401</v>
      </c>
      <c r="AL460" s="34">
        <v>16543.312734781259</v>
      </c>
      <c r="AM460" s="34">
        <v>9847.005929732717</v>
      </c>
      <c r="AN460" s="34">
        <v>9408.9840726718794</v>
      </c>
      <c r="AO460" s="34">
        <v>33996.869684140627</v>
      </c>
      <c r="AP460" s="34">
        <v>647.63548278808594</v>
      </c>
      <c r="AQ460" s="34">
        <v>33051.193836846905</v>
      </c>
      <c r="AR460" s="34">
        <v>34211.143913714637</v>
      </c>
      <c r="AS460" s="34">
        <v>36776.059176585943</v>
      </c>
      <c r="AT460" s="34">
        <v>16835.067261925229</v>
      </c>
      <c r="AU460" s="34">
        <v>35683.129153687529</v>
      </c>
      <c r="AV460" s="34">
        <v>15187.368578368549</v>
      </c>
      <c r="AW460" s="34">
        <v>6163.547103293954</v>
      </c>
      <c r="AX460" s="34">
        <v>32071.071319912116</v>
      </c>
      <c r="AY460" s="34">
        <v>27441.016033162989</v>
      </c>
    </row>
    <row r="461" spans="1:51" x14ac:dyDescent="0.25">
      <c r="A461" s="32">
        <v>44550</v>
      </c>
      <c r="B461" s="33">
        <v>4</v>
      </c>
      <c r="C461" s="34">
        <v>19011.117846457975</v>
      </c>
      <c r="D461" s="34">
        <v>24698.496082500005</v>
      </c>
      <c r="E461" s="34">
        <v>11237.528074648453</v>
      </c>
      <c r="F461" s="34">
        <v>34122.230703703128</v>
      </c>
      <c r="G461" s="34">
        <v>16146.393137635383</v>
      </c>
      <c r="H461" s="34">
        <v>4663.226930164089</v>
      </c>
      <c r="I461" s="34">
        <v>18238.229442335964</v>
      </c>
      <c r="J461" s="34">
        <v>98.733078002929702</v>
      </c>
      <c r="K461" s="34">
        <v>13757.55324623438</v>
      </c>
      <c r="L461" s="34">
        <v>5277.0338767578178</v>
      </c>
      <c r="M461" s="34">
        <v>25941.95415131154</v>
      </c>
      <c r="N461" s="34">
        <v>12817.08919290626</v>
      </c>
      <c r="O461" s="34">
        <v>27827.860703586291</v>
      </c>
      <c r="P461" s="34">
        <v>5806.5721026757892</v>
      </c>
      <c r="Q461" s="34">
        <v>33.866603851318359</v>
      </c>
      <c r="R461" s="34">
        <v>4340.3073762343747</v>
      </c>
      <c r="S461" s="34">
        <v>30629.809935045188</v>
      </c>
      <c r="T461" s="34">
        <v>10683.574252085949</v>
      </c>
      <c r="U461" s="34">
        <v>6424.0493805468795</v>
      </c>
      <c r="V461" s="34">
        <v>44956.111656421897</v>
      </c>
      <c r="W461" s="34">
        <v>1809.8762130742191</v>
      </c>
      <c r="X461" s="34">
        <v>8191.7560980101098</v>
      </c>
      <c r="Y461" s="34">
        <v>17397.42323845085</v>
      </c>
      <c r="Z461" s="34">
        <v>260.88384353637696</v>
      </c>
      <c r="AA461" s="34">
        <v>13617.783000617201</v>
      </c>
      <c r="AB461" s="34">
        <v>11741.263076154835</v>
      </c>
      <c r="AC461" s="34">
        <v>17509.267877146944</v>
      </c>
      <c r="AD461" s="34">
        <v>25507.048677531246</v>
      </c>
      <c r="AE461" s="34">
        <v>4538.5628909947764</v>
      </c>
      <c r="AF461" s="34">
        <v>21.694657258064517</v>
      </c>
      <c r="AG461" s="34">
        <v>15359.683395093751</v>
      </c>
      <c r="AH461" s="34">
        <v>28667.083335937503</v>
      </c>
      <c r="AI461" s="34">
        <v>4392.0033691406297</v>
      </c>
      <c r="AJ461" s="34">
        <v>53.108370537103156</v>
      </c>
      <c r="AK461" s="34">
        <v>3239.99426099219</v>
      </c>
      <c r="AL461" s="34">
        <v>15253.726189000001</v>
      </c>
      <c r="AM461" s="34">
        <v>8648.9320049358612</v>
      </c>
      <c r="AN461" s="34">
        <v>9071.7556657343794</v>
      </c>
      <c r="AO461" s="34">
        <v>31270.36739305469</v>
      </c>
      <c r="AP461" s="34">
        <v>629.27088928222599</v>
      </c>
      <c r="AQ461" s="34">
        <v>32043.888388370327</v>
      </c>
      <c r="AR461" s="34">
        <v>31771.482216972439</v>
      </c>
      <c r="AS461" s="34">
        <v>33602.218466890641</v>
      </c>
      <c r="AT461" s="34">
        <v>16253.97859580021</v>
      </c>
      <c r="AU461" s="34">
        <v>33716.200629468782</v>
      </c>
      <c r="AV461" s="34">
        <v>14091.945983540427</v>
      </c>
      <c r="AW461" s="34">
        <v>4389.3627317060573</v>
      </c>
      <c r="AX461" s="34">
        <v>29099.45150991992</v>
      </c>
      <c r="AY461" s="34">
        <v>26693.685696616132</v>
      </c>
    </row>
    <row r="462" spans="1:51" x14ac:dyDescent="0.25">
      <c r="A462" s="32">
        <v>44550</v>
      </c>
      <c r="B462" s="33">
        <v>5</v>
      </c>
      <c r="C462" s="34">
        <v>18525.30303723921</v>
      </c>
      <c r="D462" s="34">
        <v>23712.820521328122</v>
      </c>
      <c r="E462" s="34">
        <v>10766.84038660158</v>
      </c>
      <c r="F462" s="34">
        <v>33184.421815843758</v>
      </c>
      <c r="G462" s="34">
        <v>15692.829082713497</v>
      </c>
      <c r="H462" s="34">
        <v>4537.961447671898</v>
      </c>
      <c r="I462" s="34">
        <v>17939.271621128915</v>
      </c>
      <c r="J462" s="34">
        <v>95.359516143798686</v>
      </c>
      <c r="K462" s="34">
        <v>13169.29460646094</v>
      </c>
      <c r="L462" s="34">
        <v>5489.4897400078189</v>
      </c>
      <c r="M462" s="34">
        <v>25200.94723239437</v>
      </c>
      <c r="N462" s="34">
        <v>12544.160565000011</v>
      </c>
      <c r="O462" s="34">
        <v>27206.703613289421</v>
      </c>
      <c r="P462" s="34">
        <v>5643.3511436738327</v>
      </c>
      <c r="Q462" s="34">
        <v>33.86406135559082</v>
      </c>
      <c r="R462" s="34">
        <v>4125.9623743046886</v>
      </c>
      <c r="S462" s="34">
        <v>29195.95735451395</v>
      </c>
      <c r="T462" s="34">
        <v>10512.023952671901</v>
      </c>
      <c r="U462" s="34">
        <v>6317.3143028515706</v>
      </c>
      <c r="V462" s="34">
        <v>43015.989108093774</v>
      </c>
      <c r="W462" s="34">
        <v>1812.8994005390621</v>
      </c>
      <c r="X462" s="34">
        <v>7676.938307971006</v>
      </c>
      <c r="Y462" s="34">
        <v>16796.801369023346</v>
      </c>
      <c r="Z462" s="34">
        <v>270.292636566162</v>
      </c>
      <c r="AA462" s="34">
        <v>12301.499039789094</v>
      </c>
      <c r="AB462" s="34">
        <v>11736.296653857966</v>
      </c>
      <c r="AC462" s="34">
        <v>17460.37175712753</v>
      </c>
      <c r="AD462" s="34">
        <v>24611.011473093746</v>
      </c>
      <c r="AE462" s="34">
        <v>4443.5460309635346</v>
      </c>
      <c r="AF462" s="34">
        <v>21.694657258064517</v>
      </c>
      <c r="AG462" s="34">
        <v>14631.46221046875</v>
      </c>
      <c r="AH462" s="34">
        <v>27128.841716625</v>
      </c>
      <c r="AI462" s="34">
        <v>4197.9123535156295</v>
      </c>
      <c r="AJ462" s="34">
        <v>46.248504276103404</v>
      </c>
      <c r="AK462" s="34">
        <v>3139.0244149257801</v>
      </c>
      <c r="AL462" s="34">
        <v>14639.782316546891</v>
      </c>
      <c r="AM462" s="34">
        <v>8184.3456032717804</v>
      </c>
      <c r="AN462" s="34">
        <v>8967.6184997031396</v>
      </c>
      <c r="AO462" s="34">
        <v>29678.469833603514</v>
      </c>
      <c r="AP462" s="34">
        <v>635.25111389160099</v>
      </c>
      <c r="AQ462" s="34">
        <v>31407.225867495341</v>
      </c>
      <c r="AR462" s="34">
        <v>30609.250443933353</v>
      </c>
      <c r="AS462" s="34">
        <v>31947.33442351564</v>
      </c>
      <c r="AT462" s="34">
        <v>16153.548942987709</v>
      </c>
      <c r="AU462" s="34">
        <v>32754.088084593786</v>
      </c>
      <c r="AV462" s="34">
        <v>14446.682820087293</v>
      </c>
      <c r="AW462" s="34">
        <v>3254.8519663955176</v>
      </c>
      <c r="AX462" s="34">
        <v>27572.705628037118</v>
      </c>
      <c r="AY462" s="34">
        <v>26018.056262959853</v>
      </c>
    </row>
    <row r="463" spans="1:51" x14ac:dyDescent="0.25">
      <c r="A463" s="32">
        <v>44550</v>
      </c>
      <c r="B463" s="33">
        <v>6</v>
      </c>
      <c r="C463" s="34">
        <v>17885.202591473615</v>
      </c>
      <c r="D463" s="34">
        <v>24715.273326656257</v>
      </c>
      <c r="E463" s="34">
        <v>10278.840484750013</v>
      </c>
      <c r="F463" s="34">
        <v>35012.30487356252</v>
      </c>
      <c r="G463" s="34">
        <v>15897.452059447873</v>
      </c>
      <c r="H463" s="34">
        <v>5146.2275139375133</v>
      </c>
      <c r="I463" s="34">
        <v>17976.966901339852</v>
      </c>
      <c r="J463" s="34">
        <v>93.340785980224595</v>
      </c>
      <c r="K463" s="34">
        <v>13121.56674936721</v>
      </c>
      <c r="L463" s="34">
        <v>5393.8794561796885</v>
      </c>
      <c r="M463" s="34">
        <v>25004.56026703908</v>
      </c>
      <c r="N463" s="34">
        <v>12265.666762734381</v>
      </c>
      <c r="O463" s="34">
        <v>27592.08829864881</v>
      </c>
      <c r="P463" s="34">
        <v>5507.4872257500147</v>
      </c>
      <c r="Q463" s="34">
        <v>33.089373588562012</v>
      </c>
      <c r="R463" s="34">
        <v>4045.4565033437502</v>
      </c>
      <c r="S463" s="34">
        <v>29150.59486381082</v>
      </c>
      <c r="T463" s="34">
        <v>10385.823285773451</v>
      </c>
      <c r="U463" s="34">
        <v>6299.9801847968802</v>
      </c>
      <c r="V463" s="34">
        <v>41527.843375328157</v>
      </c>
      <c r="W463" s="34">
        <v>1531.9024242734381</v>
      </c>
      <c r="X463" s="34">
        <v>7294.8909405257182</v>
      </c>
      <c r="Y463" s="34">
        <v>17451.753078950536</v>
      </c>
      <c r="Z463" s="34">
        <v>266.1460618591309</v>
      </c>
      <c r="AA463" s="34">
        <v>12630.94656638283</v>
      </c>
      <c r="AB463" s="34">
        <v>11434.180517693905</v>
      </c>
      <c r="AC463" s="34">
        <v>17103.783411016368</v>
      </c>
      <c r="AD463" s="34">
        <v>24194.376463999994</v>
      </c>
      <c r="AE463" s="34">
        <v>5170.7982206900797</v>
      </c>
      <c r="AF463" s="34">
        <v>21.694657258064517</v>
      </c>
      <c r="AG463" s="34">
        <v>14769.711476</v>
      </c>
      <c r="AH463" s="34">
        <v>27302.707536374994</v>
      </c>
      <c r="AI463" s="34">
        <v>4255.5810546875</v>
      </c>
      <c r="AJ463" s="34">
        <v>54.994777972576799</v>
      </c>
      <c r="AK463" s="34">
        <v>2871.8777407989619</v>
      </c>
      <c r="AL463" s="34">
        <v>14785.355238015631</v>
      </c>
      <c r="AM463" s="34">
        <v>7464.5672086780287</v>
      </c>
      <c r="AN463" s="34">
        <v>8915.9466016562601</v>
      </c>
      <c r="AO463" s="34">
        <v>29234.23969786719</v>
      </c>
      <c r="AP463" s="34">
        <v>630.33276367187602</v>
      </c>
      <c r="AQ463" s="34">
        <v>31375.018999221909</v>
      </c>
      <c r="AR463" s="34">
        <v>30379.192311253661</v>
      </c>
      <c r="AS463" s="34">
        <v>32217.579863250012</v>
      </c>
      <c r="AT463" s="34">
        <v>16196.530063487704</v>
      </c>
      <c r="AU463" s="34">
        <v>32954.359066140663</v>
      </c>
      <c r="AV463" s="34">
        <v>15453.966796524799</v>
      </c>
      <c r="AW463" s="34">
        <v>2884.7395240976662</v>
      </c>
      <c r="AX463" s="34">
        <v>27442.70810646682</v>
      </c>
      <c r="AY463" s="34">
        <v>25732.216418178639</v>
      </c>
    </row>
    <row r="464" spans="1:51" x14ac:dyDescent="0.25">
      <c r="A464" s="32">
        <v>44550</v>
      </c>
      <c r="B464" s="33">
        <v>7</v>
      </c>
      <c r="C464" s="34">
        <v>16068.954227614229</v>
      </c>
      <c r="D464" s="34">
        <v>24869.956263250002</v>
      </c>
      <c r="E464" s="34">
        <v>10285.838758406258</v>
      </c>
      <c r="F464" s="34">
        <v>37370.493626234384</v>
      </c>
      <c r="G464" s="34">
        <v>16003.553987829055</v>
      </c>
      <c r="H464" s="34">
        <v>5593.2051008047092</v>
      </c>
      <c r="I464" s="34">
        <v>19689.393951933605</v>
      </c>
      <c r="J464" s="34">
        <v>102.34934234619139</v>
      </c>
      <c r="K464" s="34">
        <v>13782.887268492201</v>
      </c>
      <c r="L464" s="34">
        <v>4934.6484786796918</v>
      </c>
      <c r="M464" s="34">
        <v>25241.044467823904</v>
      </c>
      <c r="N464" s="34">
        <v>11973.057949921891</v>
      </c>
      <c r="O464" s="34">
        <v>30291.820957000371</v>
      </c>
      <c r="P464" s="34">
        <v>5590.9716789948843</v>
      </c>
      <c r="Q464" s="34">
        <v>33.530624389648438</v>
      </c>
      <c r="R464" s="34">
        <v>4014.4074499843759</v>
      </c>
      <c r="S464" s="34">
        <v>30012.962613779571</v>
      </c>
      <c r="T464" s="34">
        <v>9564.4479800156314</v>
      </c>
      <c r="U464" s="34">
        <v>5801.1331726328208</v>
      </c>
      <c r="V464" s="34">
        <v>41164.962257140643</v>
      </c>
      <c r="W464" s="34">
        <v>1241.0142946406258</v>
      </c>
      <c r="X464" s="34">
        <v>4715.1122391038662</v>
      </c>
      <c r="Y464" s="34">
        <v>19320.954836119436</v>
      </c>
      <c r="Z464" s="34">
        <v>236.58647583007809</v>
      </c>
      <c r="AA464" s="34">
        <v>13244.896646179703</v>
      </c>
      <c r="AB464" s="34">
        <v>11782.541980264221</v>
      </c>
      <c r="AC464" s="34">
        <v>16489.093387799003</v>
      </c>
      <c r="AD464" s="34">
        <v>24466.984336062502</v>
      </c>
      <c r="AE464" s="34">
        <v>4991.7457394947669</v>
      </c>
      <c r="AF464" s="34">
        <v>21.694657258064517</v>
      </c>
      <c r="AG464" s="34">
        <v>15709.1115674375</v>
      </c>
      <c r="AH464" s="34">
        <v>26592.354118312491</v>
      </c>
      <c r="AI464" s="34">
        <v>4068.7880763852395</v>
      </c>
      <c r="AJ464" s="34">
        <v>46.104369556487086</v>
      </c>
      <c r="AK464" s="34">
        <v>3550.0886098373994</v>
      </c>
      <c r="AL464" s="34">
        <v>14926.794459593761</v>
      </c>
      <c r="AM464" s="34">
        <v>6317.7617547092668</v>
      </c>
      <c r="AN464" s="34">
        <v>9293.3975989843912</v>
      </c>
      <c r="AO464" s="34">
        <v>29617.353516554685</v>
      </c>
      <c r="AP464" s="34">
        <v>563.9423784911628</v>
      </c>
      <c r="AQ464" s="34">
        <v>32832.436580542213</v>
      </c>
      <c r="AR464" s="34">
        <v>31004.03858784743</v>
      </c>
      <c r="AS464" s="34">
        <v>33497.009416351575</v>
      </c>
      <c r="AT464" s="34">
        <v>16355.750937268984</v>
      </c>
      <c r="AU464" s="34">
        <v>34056.175067265649</v>
      </c>
      <c r="AV464" s="34">
        <v>14250.060900056056</v>
      </c>
      <c r="AW464" s="34">
        <v>2180.8419566005859</v>
      </c>
      <c r="AX464" s="34">
        <v>27053.560886148458</v>
      </c>
      <c r="AY464" s="34">
        <v>26264.633641553646</v>
      </c>
    </row>
    <row r="465" spans="1:51" x14ac:dyDescent="0.25">
      <c r="A465" s="32">
        <v>44550</v>
      </c>
      <c r="B465" s="33">
        <v>8</v>
      </c>
      <c r="C465" s="34">
        <v>20094.946474098571</v>
      </c>
      <c r="D465" s="34">
        <v>27241.358522468752</v>
      </c>
      <c r="E465" s="34">
        <v>11526.634097625023</v>
      </c>
      <c r="F465" s="34">
        <v>44645.075870624991</v>
      </c>
      <c r="G465" s="34">
        <v>19243.00962418774</v>
      </c>
      <c r="H465" s="34">
        <v>6440.0132847344121</v>
      </c>
      <c r="I465" s="34">
        <v>23906.551837453157</v>
      </c>
      <c r="J465" s="34">
        <v>109.84473037719741</v>
      </c>
      <c r="K465" s="34">
        <v>16122.117610375022</v>
      </c>
      <c r="L465" s="34">
        <v>5497.9174424062585</v>
      </c>
      <c r="M465" s="34">
        <v>28766.556696085943</v>
      </c>
      <c r="N465" s="34">
        <v>12449.075353453141</v>
      </c>
      <c r="O465" s="34">
        <v>35618.942911844082</v>
      </c>
      <c r="P465" s="34">
        <v>5484.1221272350595</v>
      </c>
      <c r="Q465" s="34">
        <v>34.722805976867683</v>
      </c>
      <c r="R465" s="34">
        <v>4116.8326112207051</v>
      </c>
      <c r="S465" s="34">
        <v>32772.780008779548</v>
      </c>
      <c r="T465" s="34">
        <v>9757.0725063750178</v>
      </c>
      <c r="U465" s="34">
        <v>5957.4226418749995</v>
      </c>
      <c r="V465" s="34">
        <v>45107.434693515628</v>
      </c>
      <c r="W465" s="34">
        <v>1389.190569445313</v>
      </c>
      <c r="X465" s="34">
        <v>5618.2842225100976</v>
      </c>
      <c r="Y465" s="34">
        <v>21915.150068617939</v>
      </c>
      <c r="Z465" s="34">
        <v>256.56760147094718</v>
      </c>
      <c r="AA465" s="34">
        <v>14832.522086570334</v>
      </c>
      <c r="AB465" s="34">
        <v>16272.286493147034</v>
      </c>
      <c r="AC465" s="34">
        <v>18224.071782793435</v>
      </c>
      <c r="AD465" s="34">
        <v>25957.70042278125</v>
      </c>
      <c r="AE465" s="34">
        <v>7083.121818486944</v>
      </c>
      <c r="AF465" s="34">
        <v>21.694657258064517</v>
      </c>
      <c r="AG465" s="34">
        <v>17095.155034781252</v>
      </c>
      <c r="AH465" s="34">
        <v>26730.063118687503</v>
      </c>
      <c r="AI465" s="34">
        <v>4019.5629878181121</v>
      </c>
      <c r="AJ465" s="34">
        <v>55.649161171251592</v>
      </c>
      <c r="AK465" s="34">
        <v>5081.8106805116204</v>
      </c>
      <c r="AL465" s="34">
        <v>15817.86445476564</v>
      </c>
      <c r="AM465" s="34">
        <v>6005.8215304514779</v>
      </c>
      <c r="AN465" s="34">
        <v>9512.4139064531391</v>
      </c>
      <c r="AO465" s="34">
        <v>33181.339773378902</v>
      </c>
      <c r="AP465" s="34">
        <v>521.10563491471135</v>
      </c>
      <c r="AQ465" s="34">
        <v>39858.007428737525</v>
      </c>
      <c r="AR465" s="34">
        <v>36621.477363988044</v>
      </c>
      <c r="AS465" s="34">
        <v>35918.82446370316</v>
      </c>
      <c r="AT465" s="34">
        <v>18844.963184487719</v>
      </c>
      <c r="AU465" s="34">
        <v>39713.383114234384</v>
      </c>
      <c r="AV465" s="34">
        <v>12832.123450009169</v>
      </c>
      <c r="AW465" s="34">
        <v>1963.426845400598</v>
      </c>
      <c r="AX465" s="34">
        <v>27903.882520253919</v>
      </c>
      <c r="AY465" s="34">
        <v>33524.292392616087</v>
      </c>
    </row>
    <row r="466" spans="1:51" x14ac:dyDescent="0.25">
      <c r="A466" s="32">
        <v>44550</v>
      </c>
      <c r="B466" s="33">
        <v>9</v>
      </c>
      <c r="C466" s="34">
        <v>30320.401550661067</v>
      </c>
      <c r="D466" s="34">
        <v>34803.801537437495</v>
      </c>
      <c r="E466" s="34">
        <v>13755.661298171901</v>
      </c>
      <c r="F466" s="34">
        <v>55048.125753062508</v>
      </c>
      <c r="G466" s="34">
        <v>27016.832447154316</v>
      </c>
      <c r="H466" s="34">
        <v>8940.4508354062618</v>
      </c>
      <c r="I466" s="34">
        <v>30399.937905421895</v>
      </c>
      <c r="J466" s="34">
        <v>136.45383071899408</v>
      </c>
      <c r="K466" s="34">
        <v>19481.413448796902</v>
      </c>
      <c r="L466" s="34">
        <v>7197.1714311406267</v>
      </c>
      <c r="M466" s="34">
        <v>35989.247849576095</v>
      </c>
      <c r="N466" s="34">
        <v>14727.696216046879</v>
      </c>
      <c r="O466" s="34">
        <v>43541.014061633156</v>
      </c>
      <c r="P466" s="34">
        <v>4566.2490619249993</v>
      </c>
      <c r="Q466" s="34">
        <v>35.67551517486573</v>
      </c>
      <c r="R466" s="34">
        <v>4608.3731476640642</v>
      </c>
      <c r="S466" s="34">
        <v>39460.670081451441</v>
      </c>
      <c r="T466" s="34">
        <v>12004.108939882815</v>
      </c>
      <c r="U466" s="34">
        <v>7106.7464921953097</v>
      </c>
      <c r="V466" s="34">
        <v>52556.631115906246</v>
      </c>
      <c r="W466" s="34">
        <v>1821.6514492656249</v>
      </c>
      <c r="X466" s="34">
        <v>8770.3622886663725</v>
      </c>
      <c r="Y466" s="34">
        <v>26001.192423462137</v>
      </c>
      <c r="Z466" s="34">
        <v>280.98286041259757</v>
      </c>
      <c r="AA466" s="34">
        <v>19348.953388390644</v>
      </c>
      <c r="AB466" s="34">
        <v>22062.292172209527</v>
      </c>
      <c r="AC466" s="34">
        <v>23339.254653573185</v>
      </c>
      <c r="AD466" s="34">
        <v>29193.067538968753</v>
      </c>
      <c r="AE466" s="34">
        <v>7671.4048976900867</v>
      </c>
      <c r="AF466" s="34">
        <v>21.694657258064517</v>
      </c>
      <c r="AG466" s="34">
        <v>20385.878091906252</v>
      </c>
      <c r="AH466" s="34">
        <v>30471.139344249994</v>
      </c>
      <c r="AI466" s="34">
        <v>5121.1218938116217</v>
      </c>
      <c r="AJ466" s="34">
        <v>90.61806422732019</v>
      </c>
      <c r="AK466" s="34">
        <v>7479.5170009373051</v>
      </c>
      <c r="AL466" s="34">
        <v>17363.006276187509</v>
      </c>
      <c r="AM466" s="34">
        <v>8450.6512848108396</v>
      </c>
      <c r="AN466" s="34">
        <v>10573.81217162501</v>
      </c>
      <c r="AO466" s="34">
        <v>40925.788404789069</v>
      </c>
      <c r="AP466" s="34">
        <v>629.09384155273403</v>
      </c>
      <c r="AQ466" s="34">
        <v>50981.665254635947</v>
      </c>
      <c r="AR466" s="34">
        <v>47320.188897527121</v>
      </c>
      <c r="AS466" s="34">
        <v>41559.293170578152</v>
      </c>
      <c r="AT466" s="34">
        <v>24342.927856550163</v>
      </c>
      <c r="AU466" s="34">
        <v>47608.378033421875</v>
      </c>
      <c r="AV466" s="34">
        <v>16050.759437790424</v>
      </c>
      <c r="AW466" s="34">
        <v>745.26111233022129</v>
      </c>
      <c r="AX466" s="34">
        <v>32078.988962660158</v>
      </c>
      <c r="AY466" s="34">
        <v>48751.513320975471</v>
      </c>
    </row>
    <row r="467" spans="1:51" x14ac:dyDescent="0.25">
      <c r="A467" s="32">
        <v>44550</v>
      </c>
      <c r="B467" s="33">
        <v>10</v>
      </c>
      <c r="C467" s="34">
        <v>35756.026164147668</v>
      </c>
      <c r="D467" s="34">
        <v>40680.196284218735</v>
      </c>
      <c r="E467" s="34">
        <v>15793.825608078136</v>
      </c>
      <c r="F467" s="34">
        <v>64810.252065968751</v>
      </c>
      <c r="G467" s="34">
        <v>33476.479533316568</v>
      </c>
      <c r="H467" s="34">
        <v>10448.520991312533</v>
      </c>
      <c r="I467" s="34">
        <v>36239.089016031256</v>
      </c>
      <c r="J467" s="34">
        <v>146.6918563842774</v>
      </c>
      <c r="K467" s="34">
        <v>22497.207332359398</v>
      </c>
      <c r="L467" s="34">
        <v>8751.9278674687703</v>
      </c>
      <c r="M467" s="34">
        <v>40774.139758054705</v>
      </c>
      <c r="N467" s="34">
        <v>17350.879205562502</v>
      </c>
      <c r="O467" s="34">
        <v>51314.056900719093</v>
      </c>
      <c r="P467" s="34">
        <v>4355.4912785372044</v>
      </c>
      <c r="Q467" s="34">
        <v>36.159294128417969</v>
      </c>
      <c r="R467" s="34">
        <v>5302.9487123242179</v>
      </c>
      <c r="S467" s="34">
        <v>44888.693852857672</v>
      </c>
      <c r="T467" s="34">
        <v>14920.948145406272</v>
      </c>
      <c r="U467" s="34">
        <v>7865.1254738828211</v>
      </c>
      <c r="V467" s="34">
        <v>59264.506533531247</v>
      </c>
      <c r="W467" s="34">
        <v>1923.5056484335939</v>
      </c>
      <c r="X467" s="34">
        <v>12144.576583123648</v>
      </c>
      <c r="Y467" s="34">
        <v>29383.891575446054</v>
      </c>
      <c r="Z467" s="34">
        <v>298.24988006591786</v>
      </c>
      <c r="AA467" s="34">
        <v>22663.36632870313</v>
      </c>
      <c r="AB467" s="34">
        <v>26155.4015015689</v>
      </c>
      <c r="AC467" s="34">
        <v>27670.453863449246</v>
      </c>
      <c r="AD467" s="34">
        <v>33571.311918406253</v>
      </c>
      <c r="AE467" s="34">
        <v>9212.9026665494621</v>
      </c>
      <c r="AF467" s="34">
        <v>21.694657258064517</v>
      </c>
      <c r="AG467" s="34">
        <v>23164.333242375</v>
      </c>
      <c r="AH467" s="34">
        <v>35208.646319812506</v>
      </c>
      <c r="AI467" s="34">
        <v>6186.7186193986172</v>
      </c>
      <c r="AJ467" s="34">
        <v>107.70998919809512</v>
      </c>
      <c r="AK467" s="34">
        <v>8205.583506910858</v>
      </c>
      <c r="AL467" s="34">
        <v>19843.534882000011</v>
      </c>
      <c r="AM467" s="34">
        <v>11364.844547185838</v>
      </c>
      <c r="AN467" s="34">
        <v>11481.72180875</v>
      </c>
      <c r="AO467" s="34">
        <v>48467.931804632826</v>
      </c>
      <c r="AP467" s="34">
        <v>731.4629211425779</v>
      </c>
      <c r="AQ467" s="34">
        <v>60967.455639901586</v>
      </c>
      <c r="AR467" s="34">
        <v>55508.61019050367</v>
      </c>
      <c r="AS467" s="34">
        <v>46564.69270217188</v>
      </c>
      <c r="AT467" s="34">
        <v>28166.667595893905</v>
      </c>
      <c r="AU467" s="34">
        <v>54468.436165531268</v>
      </c>
      <c r="AV467" s="34">
        <v>19020.139381540419</v>
      </c>
      <c r="AW467" s="34">
        <v>1445.3220676778733</v>
      </c>
      <c r="AX467" s="34">
        <v>36359.757790000003</v>
      </c>
      <c r="AY467" s="34">
        <v>60757.438073756755</v>
      </c>
    </row>
    <row r="468" spans="1:51" x14ac:dyDescent="0.25">
      <c r="A468" s="32">
        <v>44550</v>
      </c>
      <c r="B468" s="33">
        <v>11</v>
      </c>
      <c r="C468" s="34">
        <v>39360.672609920854</v>
      </c>
      <c r="D468" s="34">
        <v>43928.375353156247</v>
      </c>
      <c r="E468" s="34">
        <v>17633.034162921911</v>
      </c>
      <c r="F468" s="34">
        <v>71237.057153906266</v>
      </c>
      <c r="G468" s="34">
        <v>37527.692574953217</v>
      </c>
      <c r="H468" s="34">
        <v>11476.885766765663</v>
      </c>
      <c r="I468" s="34">
        <v>39597.618882468749</v>
      </c>
      <c r="J468" s="34">
        <v>143.25431823730469</v>
      </c>
      <c r="K468" s="34">
        <v>24403.635364500009</v>
      </c>
      <c r="L468" s="34">
        <v>9298.1310015156141</v>
      </c>
      <c r="M468" s="34">
        <v>44351.82985093374</v>
      </c>
      <c r="N468" s="34">
        <v>19713.619304906249</v>
      </c>
      <c r="O468" s="34">
        <v>56323.305313219098</v>
      </c>
      <c r="P468" s="34">
        <v>4559.8124818809993</v>
      </c>
      <c r="Q468" s="34">
        <v>36.416958808898926</v>
      </c>
      <c r="R468" s="34">
        <v>5949.6578010390631</v>
      </c>
      <c r="S468" s="34">
        <v>49623.573820717043</v>
      </c>
      <c r="T468" s="34">
        <v>17558.963498484401</v>
      </c>
      <c r="U468" s="34">
        <v>9141.5504607187704</v>
      </c>
      <c r="V468" s="34">
        <v>65135.710296062505</v>
      </c>
      <c r="W468" s="34">
        <v>2084.0190465078103</v>
      </c>
      <c r="X468" s="34">
        <v>13305.964341741461</v>
      </c>
      <c r="Y468" s="34">
        <v>30108.447447586499</v>
      </c>
      <c r="Z468" s="34">
        <v>273.97772064208982</v>
      </c>
      <c r="AA468" s="34">
        <v>24828.757346421902</v>
      </c>
      <c r="AB468" s="34">
        <v>27688.080635443883</v>
      </c>
      <c r="AC468" s="34">
        <v>30305.215523885963</v>
      </c>
      <c r="AD468" s="34">
        <v>37356.46562578126</v>
      </c>
      <c r="AE468" s="34">
        <v>9533.3940449400652</v>
      </c>
      <c r="AF468" s="34">
        <v>21.694657258064517</v>
      </c>
      <c r="AG468" s="34">
        <v>24214.192041343751</v>
      </c>
      <c r="AH468" s="34">
        <v>38929.315449499991</v>
      </c>
      <c r="AI468" s="34">
        <v>6677.7160801111404</v>
      </c>
      <c r="AJ468" s="34">
        <v>122.50733089475796</v>
      </c>
      <c r="AK468" s="34">
        <v>8525.0252761695574</v>
      </c>
      <c r="AL468" s="34">
        <v>21736.290240703129</v>
      </c>
      <c r="AM468" s="34">
        <v>13580.554468373328</v>
      </c>
      <c r="AN468" s="34">
        <v>12169.172225843751</v>
      </c>
      <c r="AO468" s="34">
        <v>53829.127616906248</v>
      </c>
      <c r="AP468" s="34">
        <v>768.82746887206986</v>
      </c>
      <c r="AQ468" s="34">
        <v>66800.752131448447</v>
      </c>
      <c r="AR468" s="34">
        <v>60042.469915745867</v>
      </c>
      <c r="AS468" s="34">
        <v>49910.988564062514</v>
      </c>
      <c r="AT468" s="34">
        <v>30252.830720175189</v>
      </c>
      <c r="AU468" s="34">
        <v>58182.097284718751</v>
      </c>
      <c r="AV468" s="34">
        <v>20780.406887321664</v>
      </c>
      <c r="AW468" s="34">
        <v>2802.4384018632882</v>
      </c>
      <c r="AX468" s="34">
        <v>39730.658690285163</v>
      </c>
      <c r="AY468" s="34">
        <v>66522.981529131735</v>
      </c>
    </row>
    <row r="469" spans="1:51" x14ac:dyDescent="0.25">
      <c r="A469" s="32">
        <v>44550</v>
      </c>
      <c r="B469" s="33">
        <v>12</v>
      </c>
      <c r="C469" s="34">
        <v>42026.669779120428</v>
      </c>
      <c r="D469" s="34">
        <v>46791.734129312492</v>
      </c>
      <c r="E469" s="34">
        <v>19890.177841500019</v>
      </c>
      <c r="F469" s="34">
        <v>76377.6868388125</v>
      </c>
      <c r="G469" s="34">
        <v>41153.417650178599</v>
      </c>
      <c r="H469" s="34">
        <v>11984.268405500005</v>
      </c>
      <c r="I469" s="34">
        <v>42112.72684073438</v>
      </c>
      <c r="J469" s="34">
        <v>147.2033882141113</v>
      </c>
      <c r="K469" s="34">
        <v>25591.587352343769</v>
      </c>
      <c r="L469" s="34">
        <v>10173.810571374977</v>
      </c>
      <c r="M469" s="34">
        <v>46699.880572751914</v>
      </c>
      <c r="N469" s="34">
        <v>22072.797827625</v>
      </c>
      <c r="O469" s="34">
        <v>58854.331522469103</v>
      </c>
      <c r="P469" s="34">
        <v>5083.3146375266506</v>
      </c>
      <c r="Q469" s="34">
        <v>36.906583786010742</v>
      </c>
      <c r="R469" s="34">
        <v>6481.6128111914122</v>
      </c>
      <c r="S469" s="34">
        <v>53203.408779904537</v>
      </c>
      <c r="T469" s="34">
        <v>19418.395788859394</v>
      </c>
      <c r="U469" s="34">
        <v>10556.14309628127</v>
      </c>
      <c r="V469" s="34">
        <v>69625.925643718758</v>
      </c>
      <c r="W469" s="34">
        <v>2203.2401126484392</v>
      </c>
      <c r="X469" s="34">
        <v>14307.102747783241</v>
      </c>
      <c r="Y469" s="34">
        <v>31392.415356412501</v>
      </c>
      <c r="Z469" s="34">
        <v>295.97000244140634</v>
      </c>
      <c r="AA469" s="34">
        <v>27053.21682326564</v>
      </c>
      <c r="AB469" s="34">
        <v>28797.300784193889</v>
      </c>
      <c r="AC469" s="34">
        <v>32956.912834666662</v>
      </c>
      <c r="AD469" s="34">
        <v>40797.381406093758</v>
      </c>
      <c r="AE469" s="34">
        <v>9923.9727787865777</v>
      </c>
      <c r="AF469" s="34">
        <v>21.694657258064517</v>
      </c>
      <c r="AG469" s="34">
        <v>25955.211872781249</v>
      </c>
      <c r="AH469" s="34">
        <v>42486.693467718753</v>
      </c>
      <c r="AI469" s="34">
        <v>6573.4545798411164</v>
      </c>
      <c r="AJ469" s="34">
        <v>139.94070313143101</v>
      </c>
      <c r="AK469" s="34">
        <v>9091.9558809166901</v>
      </c>
      <c r="AL469" s="34">
        <v>23511.178557171879</v>
      </c>
      <c r="AM469" s="34">
        <v>15384.09143948272</v>
      </c>
      <c r="AN469" s="34">
        <v>12665.12445075</v>
      </c>
      <c r="AO469" s="34">
        <v>58041.894828421879</v>
      </c>
      <c r="AP469" s="34">
        <v>756.9846496582029</v>
      </c>
      <c r="AQ469" s="34">
        <v>71122.902034026556</v>
      </c>
      <c r="AR469" s="34">
        <v>64005.329253191194</v>
      </c>
      <c r="AS469" s="34">
        <v>53143.551369671892</v>
      </c>
      <c r="AT469" s="34">
        <v>31498.726288925172</v>
      </c>
      <c r="AU469" s="34">
        <v>61345.871018625003</v>
      </c>
      <c r="AV469" s="34">
        <v>22614.102091446672</v>
      </c>
      <c r="AW469" s="34">
        <v>2285.610169265633</v>
      </c>
      <c r="AX469" s="34">
        <v>42975.899213546909</v>
      </c>
      <c r="AY469" s="34">
        <v>70129.171628037962</v>
      </c>
    </row>
    <row r="470" spans="1:51" x14ac:dyDescent="0.25">
      <c r="A470" s="32">
        <v>44550</v>
      </c>
      <c r="B470" s="33">
        <v>13</v>
      </c>
      <c r="C470" s="34">
        <v>44732.068345903615</v>
      </c>
      <c r="D470" s="34">
        <v>48986.646816468754</v>
      </c>
      <c r="E470" s="34">
        <v>21686.07004701563</v>
      </c>
      <c r="F470" s="34">
        <v>80786.143808031251</v>
      </c>
      <c r="G470" s="34">
        <v>44123.227408212239</v>
      </c>
      <c r="H470" s="34">
        <v>11661.445171468786</v>
      </c>
      <c r="I470" s="34">
        <v>43676.57505418751</v>
      </c>
      <c r="J470" s="34">
        <v>155.9489250183106</v>
      </c>
      <c r="K470" s="34">
        <v>27046.990207593757</v>
      </c>
      <c r="L470" s="34">
        <v>10942.54182567186</v>
      </c>
      <c r="M470" s="34">
        <v>47710.486849969457</v>
      </c>
      <c r="N470" s="34">
        <v>24198.715349937498</v>
      </c>
      <c r="O470" s="34">
        <v>61434.187707750345</v>
      </c>
      <c r="P470" s="34">
        <v>5644.9185516073348</v>
      </c>
      <c r="Q470" s="34">
        <v>37.969079017639153</v>
      </c>
      <c r="R470" s="34">
        <v>7095.5689450078162</v>
      </c>
      <c r="S470" s="34">
        <v>56895.899778248291</v>
      </c>
      <c r="T470" s="34">
        <v>21190.545722953135</v>
      </c>
      <c r="U470" s="34">
        <v>11351.127059765631</v>
      </c>
      <c r="V470" s="34">
        <v>75636.555843937502</v>
      </c>
      <c r="W470" s="34">
        <v>2477.438805960951</v>
      </c>
      <c r="X470" s="34">
        <v>15448.256608291969</v>
      </c>
      <c r="Y470" s="34">
        <v>32127.917613761347</v>
      </c>
      <c r="Z470" s="34">
        <v>309.91396179199222</v>
      </c>
      <c r="AA470" s="34">
        <v>28568.152998375008</v>
      </c>
      <c r="AB470" s="34">
        <v>29653.849077568884</v>
      </c>
      <c r="AC470" s="34">
        <v>35205.776695344612</v>
      </c>
      <c r="AD470" s="34">
        <v>44564.254291656238</v>
      </c>
      <c r="AE470" s="34">
        <v>10315.079287536257</v>
      </c>
      <c r="AF470" s="34">
        <v>21.694657258064517</v>
      </c>
      <c r="AG470" s="34">
        <v>27364.523111437498</v>
      </c>
      <c r="AH470" s="34">
        <v>45817.977091875015</v>
      </c>
      <c r="AI470" s="34">
        <v>6866.4294925915947</v>
      </c>
      <c r="AJ470" s="34">
        <v>140.47176264145423</v>
      </c>
      <c r="AK470" s="34">
        <v>8903.8225918213357</v>
      </c>
      <c r="AL470" s="34">
        <v>25361.422300312512</v>
      </c>
      <c r="AM470" s="34">
        <v>17105.986743154575</v>
      </c>
      <c r="AN470" s="34">
        <v>13545.534202687501</v>
      </c>
      <c r="AO470" s="34">
        <v>62439.657139414063</v>
      </c>
      <c r="AP470" s="34">
        <v>795.2689208984367</v>
      </c>
      <c r="AQ470" s="34">
        <v>74350.740825307817</v>
      </c>
      <c r="AR470" s="34">
        <v>66988.579706855249</v>
      </c>
      <c r="AS470" s="34">
        <v>57168.957263500008</v>
      </c>
      <c r="AT470" s="34">
        <v>32464.112415050222</v>
      </c>
      <c r="AU470" s="34">
        <v>64790.369801500005</v>
      </c>
      <c r="AV470" s="34">
        <v>24006.172195571675</v>
      </c>
      <c r="AW470" s="34">
        <v>4060.3288572304764</v>
      </c>
      <c r="AX470" s="34">
        <v>46301.558392644562</v>
      </c>
      <c r="AY470" s="34">
        <v>73026.07317460046</v>
      </c>
    </row>
    <row r="471" spans="1:51" x14ac:dyDescent="0.25">
      <c r="A471" s="32">
        <v>44550</v>
      </c>
      <c r="B471" s="33">
        <v>14</v>
      </c>
      <c r="C471" s="34">
        <v>45866.87323893662</v>
      </c>
      <c r="D471" s="34">
        <v>50360.257686750003</v>
      </c>
      <c r="E471" s="34">
        <v>22511.219098656249</v>
      </c>
      <c r="F471" s="34">
        <v>84818.841897125007</v>
      </c>
      <c r="G471" s="34">
        <v>46102.634548810318</v>
      </c>
      <c r="H471" s="34">
        <v>11303.603258796904</v>
      </c>
      <c r="I471" s="34">
        <v>45050.972657781254</v>
      </c>
      <c r="J471" s="34">
        <v>148.74155426025399</v>
      </c>
      <c r="K471" s="34">
        <v>27422.593785515637</v>
      </c>
      <c r="L471" s="34">
        <v>11190.717738281232</v>
      </c>
      <c r="M471" s="34">
        <v>48025.87249532617</v>
      </c>
      <c r="N471" s="34">
        <v>23131.668432031249</v>
      </c>
      <c r="O471" s="34">
        <v>62809.347950937845</v>
      </c>
      <c r="P471" s="34">
        <v>5968.0702503644816</v>
      </c>
      <c r="Q471" s="34">
        <v>37.547783851623535</v>
      </c>
      <c r="R471" s="34">
        <v>7648.8587102343836</v>
      </c>
      <c r="S471" s="34">
        <v>59165.008339185792</v>
      </c>
      <c r="T471" s="34">
        <v>22129.833274140634</v>
      </c>
      <c r="U471" s="34">
        <v>11568.79897925001</v>
      </c>
      <c r="V471" s="34">
        <v>80701.152226749982</v>
      </c>
      <c r="W471" s="34">
        <v>2699.3254672343796</v>
      </c>
      <c r="X471" s="34">
        <v>15459.667109766895</v>
      </c>
      <c r="Y471" s="34">
        <v>32553.420201327943</v>
      </c>
      <c r="Z471" s="34">
        <v>315.76647979736327</v>
      </c>
      <c r="AA471" s="34">
        <v>30345.840362578121</v>
      </c>
      <c r="AB471" s="34">
        <v>30427.905632131387</v>
      </c>
      <c r="AC471" s="34">
        <v>36513.067793701106</v>
      </c>
      <c r="AD471" s="34">
        <v>47649.877411249981</v>
      </c>
      <c r="AE471" s="34">
        <v>11437.004675940096</v>
      </c>
      <c r="AF471" s="34">
        <v>21.694657258064517</v>
      </c>
      <c r="AG471" s="34">
        <v>28717.82160625</v>
      </c>
      <c r="AH471" s="34">
        <v>49369.452773250014</v>
      </c>
      <c r="AI471" s="34">
        <v>6921.681829935862</v>
      </c>
      <c r="AJ471" s="34">
        <v>111.97629170875092</v>
      </c>
      <c r="AK471" s="34">
        <v>8719.8138831160522</v>
      </c>
      <c r="AL471" s="34">
        <v>26719.456447265628</v>
      </c>
      <c r="AM471" s="34">
        <v>19623.044728748337</v>
      </c>
      <c r="AN471" s="34">
        <v>14380.54007721875</v>
      </c>
      <c r="AO471" s="34">
        <v>65651.519925742192</v>
      </c>
      <c r="AP471" s="34">
        <v>807.58401489257722</v>
      </c>
      <c r="AQ471" s="34">
        <v>76638.224515589071</v>
      </c>
      <c r="AR471" s="34">
        <v>69058.324998355252</v>
      </c>
      <c r="AS471" s="34">
        <v>59749.90538351563</v>
      </c>
      <c r="AT471" s="34">
        <v>33477.299549331467</v>
      </c>
      <c r="AU471" s="34">
        <v>67946.96074159375</v>
      </c>
      <c r="AV471" s="34">
        <v>25147.264077102904</v>
      </c>
      <c r="AW471" s="34">
        <v>4752.6221002871162</v>
      </c>
      <c r="AX471" s="34">
        <v>50148.443773023464</v>
      </c>
      <c r="AY471" s="34">
        <v>75105.032629944268</v>
      </c>
    </row>
    <row r="472" spans="1:51" x14ac:dyDescent="0.25">
      <c r="A472" s="32">
        <v>44550</v>
      </c>
      <c r="B472" s="33">
        <v>15</v>
      </c>
      <c r="C472" s="34">
        <v>44622.932437542178</v>
      </c>
      <c r="D472" s="34">
        <v>51749.033435875011</v>
      </c>
      <c r="E472" s="34">
        <v>22699.433274531246</v>
      </c>
      <c r="F472" s="34">
        <v>84330.128451937504</v>
      </c>
      <c r="G472" s="34">
        <v>50058.411985880026</v>
      </c>
      <c r="H472" s="34">
        <v>11884.877778781281</v>
      </c>
      <c r="I472" s="34">
        <v>45371.948140765613</v>
      </c>
      <c r="J472" s="34">
        <v>154.72055816650391</v>
      </c>
      <c r="K472" s="34">
        <v>28059.544928703137</v>
      </c>
      <c r="L472" s="34">
        <v>11606.297359328111</v>
      </c>
      <c r="M472" s="34">
        <v>52315.482415022016</v>
      </c>
      <c r="N472" s="34">
        <v>19290.857959187499</v>
      </c>
      <c r="O472" s="34">
        <v>63387.053250312849</v>
      </c>
      <c r="P472" s="34">
        <v>6212.4099065614309</v>
      </c>
      <c r="Q472" s="34">
        <v>37.218507766723647</v>
      </c>
      <c r="R472" s="34">
        <v>8006.2188227070465</v>
      </c>
      <c r="S472" s="34">
        <v>61271.442792560796</v>
      </c>
      <c r="T472" s="34">
        <v>21573.014360453133</v>
      </c>
      <c r="U472" s="34">
        <v>11017.943466187509</v>
      </c>
      <c r="V472" s="34">
        <v>81816.052461437503</v>
      </c>
      <c r="W472" s="34">
        <v>2686.8230028046901</v>
      </c>
      <c r="X472" s="34">
        <v>16669.234232714931</v>
      </c>
      <c r="Y472" s="34">
        <v>33177.465222376239</v>
      </c>
      <c r="Z472" s="34">
        <v>353.07292602539064</v>
      </c>
      <c r="AA472" s="34">
        <v>31741.725102593777</v>
      </c>
      <c r="AB472" s="34">
        <v>30317.973452881379</v>
      </c>
      <c r="AC472" s="34">
        <v>35850.49130973313</v>
      </c>
      <c r="AD472" s="34">
        <v>49996.3287394375</v>
      </c>
      <c r="AE472" s="34">
        <v>11479.181069533817</v>
      </c>
      <c r="AF472" s="34">
        <v>21.694657258064517</v>
      </c>
      <c r="AG472" s="34">
        <v>29121.047604062496</v>
      </c>
      <c r="AH472" s="34">
        <v>51239.462514062507</v>
      </c>
      <c r="AI472" s="34">
        <v>7885.5016445593765</v>
      </c>
      <c r="AJ472" s="34">
        <v>136.57321214422217</v>
      </c>
      <c r="AK472" s="34">
        <v>8711.4769426460552</v>
      </c>
      <c r="AL472" s="34">
        <v>26788.873522406248</v>
      </c>
      <c r="AM472" s="34">
        <v>20789.601634873336</v>
      </c>
      <c r="AN472" s="34">
        <v>14587.629883406251</v>
      </c>
      <c r="AO472" s="34">
        <v>67357.48135965626</v>
      </c>
      <c r="AP472" s="34">
        <v>818.98625183105514</v>
      </c>
      <c r="AQ472" s="34">
        <v>77401.339735245303</v>
      </c>
      <c r="AR472" s="34">
        <v>71207.924879730243</v>
      </c>
      <c r="AS472" s="34">
        <v>61588.508771640634</v>
      </c>
      <c r="AT472" s="34">
        <v>34738.797003956417</v>
      </c>
      <c r="AU472" s="34">
        <v>68641.197729875013</v>
      </c>
      <c r="AV472" s="34">
        <v>26367.963531384175</v>
      </c>
      <c r="AW472" s="34">
        <v>5748.2086177226711</v>
      </c>
      <c r="AX472" s="34">
        <v>52117.38107949221</v>
      </c>
      <c r="AY472" s="34">
        <v>75005.639896537963</v>
      </c>
    </row>
    <row r="473" spans="1:51" x14ac:dyDescent="0.25">
      <c r="A473" s="32">
        <v>44550</v>
      </c>
      <c r="B473" s="33">
        <v>16</v>
      </c>
      <c r="C473" s="34">
        <v>45358.903069057204</v>
      </c>
      <c r="D473" s="34">
        <v>52745.859258375014</v>
      </c>
      <c r="E473" s="34">
        <v>23649.759164312498</v>
      </c>
      <c r="F473" s="34">
        <v>84316.713463343767</v>
      </c>
      <c r="G473" s="34">
        <v>52121.830544630349</v>
      </c>
      <c r="H473" s="34">
        <v>12195.432997046903</v>
      </c>
      <c r="I473" s="34">
        <v>45320.017940828126</v>
      </c>
      <c r="J473" s="34">
        <v>158.3504447937012</v>
      </c>
      <c r="K473" s="34">
        <v>27841.306754500009</v>
      </c>
      <c r="L473" s="34">
        <v>12510.041874875022</v>
      </c>
      <c r="M473" s="34">
        <v>54475.069998188752</v>
      </c>
      <c r="N473" s="34">
        <v>19453.025090937499</v>
      </c>
      <c r="O473" s="34">
        <v>63106.63868978159</v>
      </c>
      <c r="P473" s="34">
        <v>6405.2750985678877</v>
      </c>
      <c r="Q473" s="34">
        <v>38.121090888977051</v>
      </c>
      <c r="R473" s="34">
        <v>8340.828564628915</v>
      </c>
      <c r="S473" s="34">
        <v>62124.284808217039</v>
      </c>
      <c r="T473" s="34">
        <v>21253.233898218758</v>
      </c>
      <c r="U473" s="34">
        <v>11064.15646278126</v>
      </c>
      <c r="V473" s="34">
        <v>83173.902380468746</v>
      </c>
      <c r="W473" s="34">
        <v>2695.447388960949</v>
      </c>
      <c r="X473" s="34">
        <v>17271.897673549753</v>
      </c>
      <c r="Y473" s="34">
        <v>33571.574761266151</v>
      </c>
      <c r="Z473" s="34">
        <v>342.05892242431679</v>
      </c>
      <c r="AA473" s="34">
        <v>32102.836793296912</v>
      </c>
      <c r="AB473" s="34">
        <v>30244.46472128763</v>
      </c>
      <c r="AC473" s="34">
        <v>35215.683814772747</v>
      </c>
      <c r="AD473" s="34">
        <v>50644.098082749995</v>
      </c>
      <c r="AE473" s="34">
        <v>11061.548061241936</v>
      </c>
      <c r="AF473" s="34">
        <v>21.694657258064517</v>
      </c>
      <c r="AG473" s="34">
        <v>29021.458935062499</v>
      </c>
      <c r="AH473" s="34">
        <v>51312.776291187503</v>
      </c>
      <c r="AI473" s="34">
        <v>8027.4772691581629</v>
      </c>
      <c r="AJ473" s="34">
        <v>145.32707760737441</v>
      </c>
      <c r="AK473" s="34">
        <v>9656.1537257376258</v>
      </c>
      <c r="AL473" s="34">
        <v>25964.669043953138</v>
      </c>
      <c r="AM473" s="34">
        <v>21410.307967076445</v>
      </c>
      <c r="AN473" s="34">
        <v>14642.16583290625</v>
      </c>
      <c r="AO473" s="34">
        <v>68827.532992531269</v>
      </c>
      <c r="AP473" s="34">
        <v>913.06608581542901</v>
      </c>
      <c r="AQ473" s="34">
        <v>78235.374840651581</v>
      </c>
      <c r="AR473" s="34">
        <v>72575.060070355248</v>
      </c>
      <c r="AS473" s="34">
        <v>62236.653740875001</v>
      </c>
      <c r="AT473" s="34">
        <v>36411.163872143909</v>
      </c>
      <c r="AU473" s="34">
        <v>68529.938705343753</v>
      </c>
      <c r="AV473" s="34">
        <v>27082.948944009167</v>
      </c>
      <c r="AW473" s="34">
        <v>6086.1716310566553</v>
      </c>
      <c r="AX473" s="34">
        <v>52942.740405414086</v>
      </c>
      <c r="AY473" s="34">
        <v>75687.533810225461</v>
      </c>
    </row>
    <row r="474" spans="1:51" x14ac:dyDescent="0.25">
      <c r="A474" s="32">
        <v>44550</v>
      </c>
      <c r="B474" s="33">
        <v>17</v>
      </c>
      <c r="C474" s="34">
        <v>45166.602531900957</v>
      </c>
      <c r="D474" s="34">
        <v>52830.200677874993</v>
      </c>
      <c r="E474" s="34">
        <v>23350.942999937499</v>
      </c>
      <c r="F474" s="34">
        <v>83426.546161374994</v>
      </c>
      <c r="G474" s="34">
        <v>51868.78361761057</v>
      </c>
      <c r="H474" s="34">
        <v>12345.048490203137</v>
      </c>
      <c r="I474" s="34">
        <v>44572.001781039078</v>
      </c>
      <c r="J474" s="34">
        <v>159.8395042419433</v>
      </c>
      <c r="K474" s="34">
        <v>27738.305994687507</v>
      </c>
      <c r="L474" s="34">
        <v>12664.072562867188</v>
      </c>
      <c r="M474" s="34">
        <v>54268.84368974049</v>
      </c>
      <c r="N474" s="34">
        <v>19312.362464187499</v>
      </c>
      <c r="O474" s="34">
        <v>62395.33859420348</v>
      </c>
      <c r="P474" s="34">
        <v>6468.2692977906909</v>
      </c>
      <c r="Q474" s="34">
        <v>38.139610290527351</v>
      </c>
      <c r="R474" s="34">
        <v>8601.6919304531311</v>
      </c>
      <c r="S474" s="34">
        <v>61762.351227498293</v>
      </c>
      <c r="T474" s="34">
        <v>20977.418748000011</v>
      </c>
      <c r="U474" s="34">
        <v>10825.99200443751</v>
      </c>
      <c r="V474" s="34">
        <v>82960.194780874997</v>
      </c>
      <c r="W474" s="34">
        <v>2615.2787989921799</v>
      </c>
      <c r="X474" s="34">
        <v>17223.81705050496</v>
      </c>
      <c r="Y474" s="34">
        <v>33687.483521614879</v>
      </c>
      <c r="Z474" s="34">
        <v>289.9974569702149</v>
      </c>
      <c r="AA474" s="34">
        <v>30981.513225359395</v>
      </c>
      <c r="AB474" s="34">
        <v>30105.235759943884</v>
      </c>
      <c r="AC474" s="34">
        <v>34723.679073282641</v>
      </c>
      <c r="AD474" s="34">
        <v>51040.967167250004</v>
      </c>
      <c r="AE474" s="34">
        <v>10734.310569985209</v>
      </c>
      <c r="AF474" s="34">
        <v>21.694657258064517</v>
      </c>
      <c r="AG474" s="34">
        <v>28688.5183119375</v>
      </c>
      <c r="AH474" s="34">
        <v>52899.586330437494</v>
      </c>
      <c r="AI474" s="34">
        <v>8137.2286214329833</v>
      </c>
      <c r="AJ474" s="34">
        <v>137.37399368168519</v>
      </c>
      <c r="AK474" s="34">
        <v>9165.9686612069072</v>
      </c>
      <c r="AL474" s="34">
        <v>25700.30924000001</v>
      </c>
      <c r="AM474" s="34">
        <v>22222.238475295191</v>
      </c>
      <c r="AN474" s="34">
        <v>15094.188612937502</v>
      </c>
      <c r="AO474" s="34">
        <v>68509.95887807032</v>
      </c>
      <c r="AP474" s="34">
        <v>911.42501831054926</v>
      </c>
      <c r="AQ474" s="34">
        <v>77350.367096932823</v>
      </c>
      <c r="AR474" s="34">
        <v>72334.685688011494</v>
      </c>
      <c r="AS474" s="34">
        <v>62383.71598593751</v>
      </c>
      <c r="AT474" s="34">
        <v>36159.89338933141</v>
      </c>
      <c r="AU474" s="34">
        <v>67997.658540593751</v>
      </c>
      <c r="AV474" s="34">
        <v>27905.799218727927</v>
      </c>
      <c r="AW474" s="34">
        <v>4398.5317069687599</v>
      </c>
      <c r="AX474" s="34">
        <v>53458.751658195346</v>
      </c>
      <c r="AY474" s="34">
        <v>75542.271926600501</v>
      </c>
    </row>
    <row r="475" spans="1:51" x14ac:dyDescent="0.25">
      <c r="A475" s="32">
        <v>44550</v>
      </c>
      <c r="B475" s="33">
        <v>18</v>
      </c>
      <c r="C475" s="34">
        <v>45452.714377337739</v>
      </c>
      <c r="D475" s="34">
        <v>50233.654651062483</v>
      </c>
      <c r="E475" s="34">
        <v>21767.772773093748</v>
      </c>
      <c r="F475" s="34">
        <v>81897.423488156259</v>
      </c>
      <c r="G475" s="34">
        <v>48438.942947838652</v>
      </c>
      <c r="H475" s="34">
        <v>11459.289058656284</v>
      </c>
      <c r="I475" s="34">
        <v>43071.054088945311</v>
      </c>
      <c r="J475" s="34">
        <v>159.30133819580078</v>
      </c>
      <c r="K475" s="34">
        <v>26495.309271671897</v>
      </c>
      <c r="L475" s="34">
        <v>11215.439920507813</v>
      </c>
      <c r="M475" s="34">
        <v>50102.605934989115</v>
      </c>
      <c r="N475" s="34">
        <v>18607.147131999998</v>
      </c>
      <c r="O475" s="34">
        <v>59523.339134297217</v>
      </c>
      <c r="P475" s="34">
        <v>6569.3057313448389</v>
      </c>
      <c r="Q475" s="34">
        <v>38.027059555053697</v>
      </c>
      <c r="R475" s="34">
        <v>8643.9062990898292</v>
      </c>
      <c r="S475" s="34">
        <v>60127.779439467042</v>
      </c>
      <c r="T475" s="34">
        <v>20206.985489187504</v>
      </c>
      <c r="U475" s="34">
        <v>10176.39105178126</v>
      </c>
      <c r="V475" s="34">
        <v>80616.140747343743</v>
      </c>
      <c r="W475" s="34">
        <v>2597.8571426874896</v>
      </c>
      <c r="X475" s="34">
        <v>15033.225573875727</v>
      </c>
      <c r="Y475" s="34">
        <v>32106.773583030332</v>
      </c>
      <c r="Z475" s="34">
        <v>283.21704528808584</v>
      </c>
      <c r="AA475" s="34">
        <v>30342.516882515636</v>
      </c>
      <c r="AB475" s="34">
        <v>28641.173099647007</v>
      </c>
      <c r="AC475" s="34">
        <v>34008.321305576879</v>
      </c>
      <c r="AD475" s="34">
        <v>50248.836282562494</v>
      </c>
      <c r="AE475" s="34">
        <v>9066.9527394605266</v>
      </c>
      <c r="AF475" s="34">
        <v>21.694657258064517</v>
      </c>
      <c r="AG475" s="34">
        <v>27248.195810437501</v>
      </c>
      <c r="AH475" s="34">
        <v>54262.11315006252</v>
      </c>
      <c r="AI475" s="34">
        <v>7891.2181513710584</v>
      </c>
      <c r="AJ475" s="34">
        <v>87.089613354044275</v>
      </c>
      <c r="AK475" s="34">
        <v>8464.4557782272077</v>
      </c>
      <c r="AL475" s="34">
        <v>25880.726938828124</v>
      </c>
      <c r="AM475" s="34">
        <v>22047.154001592084</v>
      </c>
      <c r="AN475" s="34">
        <v>14686.802422031251</v>
      </c>
      <c r="AO475" s="34">
        <v>65678.076780750009</v>
      </c>
      <c r="AP475" s="34">
        <v>844.29861450195392</v>
      </c>
      <c r="AQ475" s="34">
        <v>74393.023952417192</v>
      </c>
      <c r="AR475" s="34">
        <v>68655.908997573992</v>
      </c>
      <c r="AS475" s="34">
        <v>61451.583585593748</v>
      </c>
      <c r="AT475" s="34">
        <v>34937.534921706443</v>
      </c>
      <c r="AU475" s="34">
        <v>65836.089081999991</v>
      </c>
      <c r="AV475" s="34">
        <v>29656.542537477904</v>
      </c>
      <c r="AW475" s="34">
        <v>1834.3275140254077</v>
      </c>
      <c r="AX475" s="34">
        <v>53570.599029984412</v>
      </c>
      <c r="AY475" s="34">
        <v>73498.84265456922</v>
      </c>
    </row>
    <row r="476" spans="1:51" x14ac:dyDescent="0.25">
      <c r="A476" s="32">
        <v>44550</v>
      </c>
      <c r="B476" s="33">
        <v>19</v>
      </c>
      <c r="C476" s="34">
        <v>41137.963967692318</v>
      </c>
      <c r="D476" s="34">
        <v>45228.870792749993</v>
      </c>
      <c r="E476" s="34">
        <v>20294.994917578126</v>
      </c>
      <c r="F476" s="34">
        <v>77092.057014999999</v>
      </c>
      <c r="G476" s="34">
        <v>42822.5706754044</v>
      </c>
      <c r="H476" s="34">
        <v>9579.4526677656377</v>
      </c>
      <c r="I476" s="34">
        <v>39119.27566407813</v>
      </c>
      <c r="J476" s="34">
        <v>164.0844879150392</v>
      </c>
      <c r="K476" s="34">
        <v>24553.266157031278</v>
      </c>
      <c r="L476" s="34">
        <v>10541.840692406273</v>
      </c>
      <c r="M476" s="34">
        <v>45157.254403915875</v>
      </c>
      <c r="N476" s="34">
        <v>16754.883318812499</v>
      </c>
      <c r="O476" s="34">
        <v>53409.2808927816</v>
      </c>
      <c r="P476" s="34">
        <v>6557.2938072223433</v>
      </c>
      <c r="Q476" s="34">
        <v>37.658417701721206</v>
      </c>
      <c r="R476" s="34">
        <v>8363.5851009921989</v>
      </c>
      <c r="S476" s="34">
        <v>56181.562445279545</v>
      </c>
      <c r="T476" s="34">
        <v>18693.43798685939</v>
      </c>
      <c r="U476" s="34">
        <v>9226.5871579687609</v>
      </c>
      <c r="V476" s="34">
        <v>77508.713940156245</v>
      </c>
      <c r="W476" s="34">
        <v>2471.2553445547001</v>
      </c>
      <c r="X476" s="34">
        <v>11907.913617395037</v>
      </c>
      <c r="Y476" s="34">
        <v>30818.298369828306</v>
      </c>
      <c r="Z476" s="34">
        <v>311.32293884277345</v>
      </c>
      <c r="AA476" s="34">
        <v>27096.930257671891</v>
      </c>
      <c r="AB476" s="34">
        <v>24198.285530709512</v>
      </c>
      <c r="AC476" s="34">
        <v>31542.586896019147</v>
      </c>
      <c r="AD476" s="34">
        <v>48359.826824062504</v>
      </c>
      <c r="AE476" s="34">
        <v>8757.6369271940093</v>
      </c>
      <c r="AF476" s="34">
        <v>21.694657258064517</v>
      </c>
      <c r="AG476" s="34">
        <v>25993.4243866875</v>
      </c>
      <c r="AH476" s="34">
        <v>53220.559271125006</v>
      </c>
      <c r="AI476" s="34">
        <v>7075.6231434880638</v>
      </c>
      <c r="AJ476" s="34">
        <v>59.122969356510907</v>
      </c>
      <c r="AK476" s="34">
        <v>7054.4934783573417</v>
      </c>
      <c r="AL476" s="34">
        <v>26035.41142171876</v>
      </c>
      <c r="AM476" s="34">
        <v>20291.944551295197</v>
      </c>
      <c r="AN476" s="34">
        <v>14474.89072271875</v>
      </c>
      <c r="AO476" s="34">
        <v>60317.976728652349</v>
      </c>
      <c r="AP476" s="34">
        <v>730.18252563476608</v>
      </c>
      <c r="AQ476" s="34">
        <v>65810.905159370333</v>
      </c>
      <c r="AR476" s="34">
        <v>60592.454920519303</v>
      </c>
      <c r="AS476" s="34">
        <v>60325.081027921879</v>
      </c>
      <c r="AT476" s="34">
        <v>31110.257630987719</v>
      </c>
      <c r="AU476" s="34">
        <v>61044.824126593754</v>
      </c>
      <c r="AV476" s="34">
        <v>29660.958291540417</v>
      </c>
      <c r="AW476" s="34">
        <v>1735.292968316415</v>
      </c>
      <c r="AX476" s="34">
        <v>51877.269586187525</v>
      </c>
      <c r="AY476" s="34">
        <v>64071.524175100465</v>
      </c>
    </row>
    <row r="477" spans="1:51" x14ac:dyDescent="0.25">
      <c r="A477" s="32">
        <v>44550</v>
      </c>
      <c r="B477" s="33">
        <v>20</v>
      </c>
      <c r="C477" s="34">
        <v>36605.341131598565</v>
      </c>
      <c r="D477" s="34">
        <v>43454.251742812514</v>
      </c>
      <c r="E477" s="34">
        <v>18829.913473250024</v>
      </c>
      <c r="F477" s="34">
        <v>70474.546966156253</v>
      </c>
      <c r="G477" s="34">
        <v>40362.222944881069</v>
      </c>
      <c r="H477" s="34">
        <v>8900.3665242656498</v>
      </c>
      <c r="I477" s="34">
        <v>35894.523449945307</v>
      </c>
      <c r="J477" s="34">
        <v>166.99246215820321</v>
      </c>
      <c r="K477" s="34">
        <v>23516.854513359398</v>
      </c>
      <c r="L477" s="34">
        <v>9008.5781859609579</v>
      </c>
      <c r="M477" s="34">
        <v>42119.283774349649</v>
      </c>
      <c r="N477" s="34">
        <v>15576.415196593751</v>
      </c>
      <c r="O477" s="34">
        <v>50191.045805203481</v>
      </c>
      <c r="P477" s="34">
        <v>7233.0099669354477</v>
      </c>
      <c r="Q477" s="34">
        <v>37.84389781951905</v>
      </c>
      <c r="R477" s="34">
        <v>8037.6198492851618</v>
      </c>
      <c r="S477" s="34">
        <v>54019.034227217038</v>
      </c>
      <c r="T477" s="34">
        <v>17187.813397453152</v>
      </c>
      <c r="U477" s="34">
        <v>8655.0098727812601</v>
      </c>
      <c r="V477" s="34">
        <v>74750.980327593759</v>
      </c>
      <c r="W477" s="34">
        <v>2226.3873246718799</v>
      </c>
      <c r="X477" s="34">
        <v>10109.554403631377</v>
      </c>
      <c r="Y477" s="34">
        <v>29597.926221167363</v>
      </c>
      <c r="Z477" s="34">
        <v>310.54719207763668</v>
      </c>
      <c r="AA477" s="34">
        <v>26123.086930281264</v>
      </c>
      <c r="AB477" s="34">
        <v>21009.731416615778</v>
      </c>
      <c r="AC477" s="34">
        <v>29389.799508315769</v>
      </c>
      <c r="AD477" s="34">
        <v>46509.017025499998</v>
      </c>
      <c r="AE477" s="34">
        <v>7930.9259334557082</v>
      </c>
      <c r="AF477" s="34">
        <v>21.694657258064517</v>
      </c>
      <c r="AG477" s="34">
        <v>25179.541300968751</v>
      </c>
      <c r="AH477" s="34">
        <v>52407.450009124994</v>
      </c>
      <c r="AI477" s="34">
        <v>7088.1812817857917</v>
      </c>
      <c r="AJ477" s="34">
        <v>33.796201742264884</v>
      </c>
      <c r="AK477" s="34">
        <v>6217.2085201160326</v>
      </c>
      <c r="AL477" s="34">
        <v>26186.84717925001</v>
      </c>
      <c r="AM477" s="34">
        <v>18383.462868404578</v>
      </c>
      <c r="AN477" s="34">
        <v>13688.241182624999</v>
      </c>
      <c r="AO477" s="34">
        <v>55986.820084589846</v>
      </c>
      <c r="AP477" s="34">
        <v>674.73965585231849</v>
      </c>
      <c r="AQ477" s="34">
        <v>57699.452269823421</v>
      </c>
      <c r="AR477" s="34">
        <v>56373.484351073981</v>
      </c>
      <c r="AS477" s="34">
        <v>60221.372717078128</v>
      </c>
      <c r="AT477" s="34">
        <v>28781.132058018957</v>
      </c>
      <c r="AU477" s="34">
        <v>57765.004299124994</v>
      </c>
      <c r="AV477" s="34">
        <v>29239.477320071663</v>
      </c>
      <c r="AW477" s="34">
        <v>3149.8639227168096</v>
      </c>
      <c r="AX477" s="34">
        <v>51073.948077097695</v>
      </c>
      <c r="AY477" s="34">
        <v>52380.106719537944</v>
      </c>
    </row>
    <row r="478" spans="1:51" x14ac:dyDescent="0.25">
      <c r="A478" s="32">
        <v>44550</v>
      </c>
      <c r="B478" s="33">
        <v>21</v>
      </c>
      <c r="C478" s="34">
        <v>32825.704090879837</v>
      </c>
      <c r="D478" s="34">
        <v>43086.504424687497</v>
      </c>
      <c r="E478" s="34">
        <v>18306.045172328137</v>
      </c>
      <c r="F478" s="34">
        <v>64888.998389093766</v>
      </c>
      <c r="G478" s="34">
        <v>39211.79027317615</v>
      </c>
      <c r="H478" s="34">
        <v>8201.5304030781444</v>
      </c>
      <c r="I478" s="34">
        <v>33260.903735984371</v>
      </c>
      <c r="J478" s="34">
        <v>168.46668243408212</v>
      </c>
      <c r="K478" s="34">
        <v>23616.230533453137</v>
      </c>
      <c r="L478" s="34">
        <v>8674.5594711797039</v>
      </c>
      <c r="M478" s="34">
        <v>41236.622606735058</v>
      </c>
      <c r="N478" s="34">
        <v>15162.55330740625</v>
      </c>
      <c r="O478" s="34">
        <v>48810.351065844094</v>
      </c>
      <c r="P478" s="34">
        <v>8833.0694287917067</v>
      </c>
      <c r="Q478" s="34">
        <v>37.825241088867188</v>
      </c>
      <c r="R478" s="34">
        <v>7772.1463556640665</v>
      </c>
      <c r="S478" s="34">
        <v>54009.38441496704</v>
      </c>
      <c r="T478" s="34">
        <v>17215.716558046905</v>
      </c>
      <c r="U478" s="34">
        <v>8598.4670566249988</v>
      </c>
      <c r="V478" s="34">
        <v>74375.107747406248</v>
      </c>
      <c r="W478" s="34">
        <v>2397.7390682968799</v>
      </c>
      <c r="X478" s="34">
        <v>4780.6555307288399</v>
      </c>
      <c r="Y478" s="34">
        <v>28333.150375044424</v>
      </c>
      <c r="Z478" s="34">
        <v>318.477018737793</v>
      </c>
      <c r="AA478" s="34">
        <v>31233.882216046888</v>
      </c>
      <c r="AB478" s="34">
        <v>19351.66485792827</v>
      </c>
      <c r="AC478" s="34">
        <v>28204.783773763087</v>
      </c>
      <c r="AD478" s="34">
        <v>45656.783111031255</v>
      </c>
      <c r="AE478" s="34">
        <v>7591.9861550025853</v>
      </c>
      <c r="AF478" s="34">
        <v>21.694657258064517</v>
      </c>
      <c r="AG478" s="34">
        <v>25242.131430999998</v>
      </c>
      <c r="AH478" s="34">
        <v>51635.032239999993</v>
      </c>
      <c r="AI478" s="34">
        <v>7161.5919381002741</v>
      </c>
      <c r="AJ478" s="34">
        <v>20.153824578940771</v>
      </c>
      <c r="AK478" s="34">
        <v>5482.412476472814</v>
      </c>
      <c r="AL478" s="34">
        <v>27704.223457421878</v>
      </c>
      <c r="AM478" s="34">
        <v>17161.521859357708</v>
      </c>
      <c r="AN478" s="34">
        <v>14176.94053078125</v>
      </c>
      <c r="AO478" s="34">
        <v>54065.192265371086</v>
      </c>
      <c r="AP478" s="34">
        <v>645.11686640977859</v>
      </c>
      <c r="AQ478" s="34">
        <v>52379.608306151567</v>
      </c>
      <c r="AR478" s="34">
        <v>55207.659631409908</v>
      </c>
      <c r="AS478" s="34">
        <v>61174.770894250018</v>
      </c>
      <c r="AT478" s="34">
        <v>27027.085389237684</v>
      </c>
      <c r="AU478" s="34">
        <v>57492.723552281248</v>
      </c>
      <c r="AV478" s="34">
        <v>29169.813280102913</v>
      </c>
      <c r="AW478" s="34">
        <v>4158.6852416250049</v>
      </c>
      <c r="AX478" s="34">
        <v>50759.656241921912</v>
      </c>
      <c r="AY478" s="34">
        <v>44800.235226319215</v>
      </c>
    </row>
    <row r="479" spans="1:51" x14ac:dyDescent="0.25">
      <c r="A479" s="32">
        <v>44550</v>
      </c>
      <c r="B479" s="33">
        <v>22</v>
      </c>
      <c r="C479" s="34">
        <v>34315.608885614216</v>
      </c>
      <c r="D479" s="34">
        <v>46384.568547406248</v>
      </c>
      <c r="E479" s="34">
        <v>20042.118468781267</v>
      </c>
      <c r="F479" s="34">
        <v>65880.420855437507</v>
      </c>
      <c r="G479" s="34">
        <v>43545.887984432229</v>
      </c>
      <c r="H479" s="34">
        <v>8400.8160832031408</v>
      </c>
      <c r="I479" s="34">
        <v>31706.488837710953</v>
      </c>
      <c r="J479" s="34">
        <v>182.35044860839841</v>
      </c>
      <c r="K479" s="34">
        <v>24941.440953765647</v>
      </c>
      <c r="L479" s="34">
        <v>8707.7985278749948</v>
      </c>
      <c r="M479" s="34">
        <v>43169.832799201009</v>
      </c>
      <c r="N479" s="34">
        <v>16263.68748975</v>
      </c>
      <c r="O479" s="34">
        <v>50094.119107812847</v>
      </c>
      <c r="P479" s="34">
        <v>9723.9799240859465</v>
      </c>
      <c r="Q479" s="34">
        <v>36.250393867492676</v>
      </c>
      <c r="R479" s="34">
        <v>8509.7908817148527</v>
      </c>
      <c r="S479" s="34">
        <v>58876.730252998292</v>
      </c>
      <c r="T479" s="34">
        <v>18979.561434437521</v>
      </c>
      <c r="U479" s="34">
        <v>10370.761832906261</v>
      </c>
      <c r="V479" s="34">
        <v>81216.313444562489</v>
      </c>
      <c r="W479" s="34">
        <v>2902.8539394843801</v>
      </c>
      <c r="X479" s="34">
        <v>5181.2274095881767</v>
      </c>
      <c r="Y479" s="34">
        <v>28584.827586644151</v>
      </c>
      <c r="Z479" s="34">
        <v>308.12887084960937</v>
      </c>
      <c r="AA479" s="34">
        <v>36701.959798375006</v>
      </c>
      <c r="AB479" s="34">
        <v>18229.960625162654</v>
      </c>
      <c r="AC479" s="34">
        <v>30580.941783120852</v>
      </c>
      <c r="AD479" s="34">
        <v>50732.812064937505</v>
      </c>
      <c r="AE479" s="34">
        <v>9869.043110361963</v>
      </c>
      <c r="AF479" s="34">
        <v>21.694657258064517</v>
      </c>
      <c r="AG479" s="34">
        <v>27728.724491125002</v>
      </c>
      <c r="AH479" s="34">
        <v>58296.560893437505</v>
      </c>
      <c r="AI479" s="34">
        <v>8230.2913574218801</v>
      </c>
      <c r="AJ479" s="34">
        <v>32.667633838677546</v>
      </c>
      <c r="AK479" s="34">
        <v>5596.6161376172004</v>
      </c>
      <c r="AL479" s="34">
        <v>29119.898754187499</v>
      </c>
      <c r="AM479" s="34">
        <v>18597.820758748334</v>
      </c>
      <c r="AN479" s="34">
        <v>14868.1999281875</v>
      </c>
      <c r="AO479" s="34">
        <v>57166.694669019533</v>
      </c>
      <c r="AP479" s="34">
        <v>807.557861328125</v>
      </c>
      <c r="AQ479" s="34">
        <v>50207.010118651575</v>
      </c>
      <c r="AR479" s="34">
        <v>59516.913445855214</v>
      </c>
      <c r="AS479" s="34">
        <v>66911.429950093763</v>
      </c>
      <c r="AT479" s="34">
        <v>27212.478306175202</v>
      </c>
      <c r="AU479" s="34">
        <v>60689.364124937507</v>
      </c>
      <c r="AV479" s="34">
        <v>33104.799779727924</v>
      </c>
      <c r="AW479" s="34">
        <v>5001.1805107089949</v>
      </c>
      <c r="AX479" s="34">
        <v>56182.79089600392</v>
      </c>
      <c r="AY479" s="34">
        <v>43249.119382163</v>
      </c>
    </row>
    <row r="480" spans="1:51" x14ac:dyDescent="0.25">
      <c r="A480" s="32">
        <v>44550</v>
      </c>
      <c r="B480" s="33">
        <v>23</v>
      </c>
      <c r="C480" s="34">
        <v>31908.089687114199</v>
      </c>
      <c r="D480" s="34">
        <v>45625.181436656225</v>
      </c>
      <c r="E480" s="34">
        <v>19339.344097031277</v>
      </c>
      <c r="F480" s="34">
        <v>61049.125971593749</v>
      </c>
      <c r="G480" s="34">
        <v>42227.363354869754</v>
      </c>
      <c r="H480" s="34">
        <v>7646.4023773906383</v>
      </c>
      <c r="I480" s="34">
        <v>29233.822557738295</v>
      </c>
      <c r="J480" s="34">
        <v>178.50321197509783</v>
      </c>
      <c r="K480" s="34">
        <v>24127.959406484388</v>
      </c>
      <c r="L480" s="34">
        <v>8370.2351226328246</v>
      </c>
      <c r="M480" s="34">
        <v>43100.128546117099</v>
      </c>
      <c r="N480" s="34">
        <v>15198.4402374375</v>
      </c>
      <c r="O480" s="34">
        <v>47926.089978937845</v>
      </c>
      <c r="P480" s="34">
        <v>9481.1967342168064</v>
      </c>
      <c r="Q480" s="34">
        <v>37.106632232666016</v>
      </c>
      <c r="R480" s="34">
        <v>8441.2581429570491</v>
      </c>
      <c r="S480" s="34">
        <v>58411.921604998293</v>
      </c>
      <c r="T480" s="34">
        <v>17501.9611600469</v>
      </c>
      <c r="U480" s="34">
        <v>10426.210440296891</v>
      </c>
      <c r="V480" s="34">
        <v>79197.821343718737</v>
      </c>
      <c r="W480" s="34">
        <v>2882.9389186484395</v>
      </c>
      <c r="X480" s="34">
        <v>4842.0817310257553</v>
      </c>
      <c r="Y480" s="34">
        <v>27364.444759798283</v>
      </c>
      <c r="Z480" s="34">
        <v>309.60211791992185</v>
      </c>
      <c r="AA480" s="34">
        <v>35881.329601828154</v>
      </c>
      <c r="AB480" s="34">
        <v>17061.197182443902</v>
      </c>
      <c r="AC480" s="34">
        <v>29288.837549488853</v>
      </c>
      <c r="AD480" s="34">
        <v>49818.860709468747</v>
      </c>
      <c r="AE480" s="34">
        <v>10493.820343721351</v>
      </c>
      <c r="AF480" s="34">
        <v>21.694657258064517</v>
      </c>
      <c r="AG480" s="34">
        <v>27118.858921187501</v>
      </c>
      <c r="AH480" s="34">
        <v>57860.2547595</v>
      </c>
      <c r="AI480" s="34">
        <v>8321.9774902343797</v>
      </c>
      <c r="AJ480" s="34">
        <v>37.763585600798081</v>
      </c>
      <c r="AK480" s="34">
        <v>5589.2780349062505</v>
      </c>
      <c r="AL480" s="34">
        <v>27971.04790315625</v>
      </c>
      <c r="AM480" s="34">
        <v>18627.426127232709</v>
      </c>
      <c r="AN480" s="34">
        <v>14570.597260562499</v>
      </c>
      <c r="AO480" s="34">
        <v>56134.463406722658</v>
      </c>
      <c r="AP480" s="34">
        <v>884.69207763672</v>
      </c>
      <c r="AQ480" s="34">
        <v>46672.493323237504</v>
      </c>
      <c r="AR480" s="34">
        <v>58412.524814886514</v>
      </c>
      <c r="AS480" s="34">
        <v>66252.917476187518</v>
      </c>
      <c r="AT480" s="34">
        <v>25744.140461643954</v>
      </c>
      <c r="AU480" s="34">
        <v>58330.571059124995</v>
      </c>
      <c r="AV480" s="34">
        <v>31963.535057540415</v>
      </c>
      <c r="AW480" s="34">
        <v>6714.5075075156383</v>
      </c>
      <c r="AX480" s="34">
        <v>55639.343820082053</v>
      </c>
      <c r="AY480" s="34">
        <v>40119.616599928588</v>
      </c>
    </row>
    <row r="481" spans="1:51" x14ac:dyDescent="0.25">
      <c r="A481" s="32">
        <v>44550</v>
      </c>
      <c r="B481" s="33">
        <v>24</v>
      </c>
      <c r="C481" s="34">
        <v>28330.533164707955</v>
      </c>
      <c r="D481" s="34">
        <v>41716.41502840622</v>
      </c>
      <c r="E481" s="34">
        <v>17467.87143057815</v>
      </c>
      <c r="F481" s="34">
        <v>54143.390569093754</v>
      </c>
      <c r="G481" s="34">
        <v>38269.263956338473</v>
      </c>
      <c r="H481" s="34">
        <v>7364.046837265636</v>
      </c>
      <c r="I481" s="34">
        <v>26536.173937609383</v>
      </c>
      <c r="J481" s="34">
        <v>149.09132385253912</v>
      </c>
      <c r="K481" s="34">
        <v>22186.234652546889</v>
      </c>
      <c r="L481" s="34">
        <v>7764.9874774765603</v>
      </c>
      <c r="M481" s="34">
        <v>42071.754744233011</v>
      </c>
      <c r="N481" s="34">
        <v>13090.861821921892</v>
      </c>
      <c r="O481" s="34">
        <v>43349.610281851892</v>
      </c>
      <c r="P481" s="34">
        <v>8842.6725949316569</v>
      </c>
      <c r="Q481" s="34">
        <v>36.874067306518555</v>
      </c>
      <c r="R481" s="34">
        <v>7800.8407928007882</v>
      </c>
      <c r="S481" s="34">
        <v>53992.214620982668</v>
      </c>
      <c r="T481" s="34">
        <v>15627.947997601581</v>
      </c>
      <c r="U481" s="34">
        <v>9555.3037670156409</v>
      </c>
      <c r="V481" s="34">
        <v>74131.670116593741</v>
      </c>
      <c r="W481" s="34">
        <v>2513.57959178906</v>
      </c>
      <c r="X481" s="34">
        <v>4884.415505869536</v>
      </c>
      <c r="Y481" s="34">
        <v>25974.847240883922</v>
      </c>
      <c r="Z481" s="34">
        <v>254.33473632812508</v>
      </c>
      <c r="AA481" s="34">
        <v>32774.346064484394</v>
      </c>
      <c r="AB481" s="34">
        <v>15535.956247553288</v>
      </c>
      <c r="AC481" s="34">
        <v>27221.016418278261</v>
      </c>
      <c r="AD481" s="34">
        <v>44995.012062718743</v>
      </c>
      <c r="AE481" s="34">
        <v>10205.018368815065</v>
      </c>
      <c r="AF481" s="34">
        <v>21.694657258064517</v>
      </c>
      <c r="AG481" s="34">
        <v>24829.77551484375</v>
      </c>
      <c r="AH481" s="34">
        <v>49822.597328781252</v>
      </c>
      <c r="AI481" s="34">
        <v>7590.4118408203194</v>
      </c>
      <c r="AJ481" s="34">
        <v>36.114512703242156</v>
      </c>
      <c r="AK481" s="34">
        <v>5200.8135627187603</v>
      </c>
      <c r="AL481" s="34">
        <v>25247.647560437508</v>
      </c>
      <c r="AM481" s="34">
        <v>16905.911462076459</v>
      </c>
      <c r="AN481" s="34">
        <v>13765.32923865625</v>
      </c>
      <c r="AO481" s="34">
        <v>51930.236843648439</v>
      </c>
      <c r="AP481" s="34">
        <v>835.67216491699207</v>
      </c>
      <c r="AQ481" s="34">
        <v>42697.030482550013</v>
      </c>
      <c r="AR481" s="34">
        <v>54273.680952878669</v>
      </c>
      <c r="AS481" s="34">
        <v>60416.84933543751</v>
      </c>
      <c r="AT481" s="34">
        <v>25119.389536518975</v>
      </c>
      <c r="AU481" s="34">
        <v>52603.858461328142</v>
      </c>
      <c r="AV481" s="34">
        <v>24282.047323946656</v>
      </c>
      <c r="AW481" s="34">
        <v>15007.620391748047</v>
      </c>
      <c r="AX481" s="34">
        <v>51537.415341734413</v>
      </c>
      <c r="AY481" s="34">
        <v>36276.057364272376</v>
      </c>
    </row>
    <row r="482" spans="1:51" x14ac:dyDescent="0.25">
      <c r="A482" s="32">
        <v>44551</v>
      </c>
      <c r="B482" s="33">
        <v>1</v>
      </c>
      <c r="C482" s="34">
        <v>24423.049924051706</v>
      </c>
      <c r="D482" s="34">
        <v>37259.219213000004</v>
      </c>
      <c r="E482" s="34">
        <v>14699.669174718772</v>
      </c>
      <c r="F482" s="34">
        <v>46304.221662281241</v>
      </c>
      <c r="G482" s="34">
        <v>31581.414080088463</v>
      </c>
      <c r="H482" s="34">
        <v>7330.4180230468992</v>
      </c>
      <c r="I482" s="34">
        <v>23490.300447351587</v>
      </c>
      <c r="J482" s="34">
        <v>119.3025150299073</v>
      </c>
      <c r="K482" s="34">
        <v>19729.41941648439</v>
      </c>
      <c r="L482" s="34">
        <v>7736.1570731015672</v>
      </c>
      <c r="M482" s="34">
        <v>39506.208193682556</v>
      </c>
      <c r="N482" s="34">
        <v>11017.77793562501</v>
      </c>
      <c r="O482" s="34">
        <v>38463.581557250349</v>
      </c>
      <c r="P482" s="34">
        <v>7805.7186361894601</v>
      </c>
      <c r="Q482" s="34">
        <v>35.703486442565904</v>
      </c>
      <c r="R482" s="34">
        <v>6655.4133482343877</v>
      </c>
      <c r="S482" s="34">
        <v>47513.496257092047</v>
      </c>
      <c r="T482" s="34">
        <v>13887.42150978907</v>
      </c>
      <c r="U482" s="34">
        <v>8425.9512618046901</v>
      </c>
      <c r="V482" s="34">
        <v>63855.388055187497</v>
      </c>
      <c r="W482" s="34">
        <v>2035.5829919296907</v>
      </c>
      <c r="X482" s="34">
        <v>3144.7550898069567</v>
      </c>
      <c r="Y482" s="34">
        <v>25439.975604493939</v>
      </c>
      <c r="Z482" s="34">
        <v>194.1645962524413</v>
      </c>
      <c r="AA482" s="34">
        <v>28287.310923625013</v>
      </c>
      <c r="AB482" s="34">
        <v>14268.637343740786</v>
      </c>
      <c r="AC482" s="34">
        <v>23171.72686460874</v>
      </c>
      <c r="AD482" s="34">
        <v>38404.897535843738</v>
      </c>
      <c r="AE482" s="34">
        <v>9240.9384075182315</v>
      </c>
      <c r="AF482" s="34">
        <v>21.694657258064517</v>
      </c>
      <c r="AG482" s="34">
        <v>21653.713497875</v>
      </c>
      <c r="AH482" s="34">
        <v>40792.06386740625</v>
      </c>
      <c r="AI482" s="34">
        <v>6503.9731933593794</v>
      </c>
      <c r="AJ482" s="34">
        <v>40.054089355008102</v>
      </c>
      <c r="AK482" s="34">
        <v>4625.5883269609403</v>
      </c>
      <c r="AL482" s="34">
        <v>21670.805694250012</v>
      </c>
      <c r="AM482" s="34">
        <v>13644.610583904576</v>
      </c>
      <c r="AN482" s="34">
        <v>12213.251875984379</v>
      </c>
      <c r="AO482" s="34">
        <v>46089.590221960942</v>
      </c>
      <c r="AP482" s="34">
        <v>749.99530029296795</v>
      </c>
      <c r="AQ482" s="34">
        <v>38987.1445016047</v>
      </c>
      <c r="AR482" s="34">
        <v>48466.730831120847</v>
      </c>
      <c r="AS482" s="34">
        <v>51802.915051375006</v>
      </c>
      <c r="AT482" s="34">
        <v>23357.522038362695</v>
      </c>
      <c r="AU482" s="34">
        <v>45939.008030812511</v>
      </c>
      <c r="AV482" s="34">
        <v>15825.697314571647</v>
      </c>
      <c r="AW482" s="34">
        <v>17522.294937219725</v>
      </c>
      <c r="AX482" s="34">
        <v>44809.520115441424</v>
      </c>
      <c r="AY482" s="34">
        <v>32770.969042209879</v>
      </c>
    </row>
    <row r="483" spans="1:51" x14ac:dyDescent="0.25">
      <c r="A483" s="32">
        <v>44551</v>
      </c>
      <c r="B483" s="33">
        <v>2</v>
      </c>
      <c r="C483" s="34">
        <v>21892.659188864211</v>
      </c>
      <c r="D483" s="34">
        <v>32668.642892624994</v>
      </c>
      <c r="E483" s="34">
        <v>12220.299882546895</v>
      </c>
      <c r="F483" s="34">
        <v>40592.220588750009</v>
      </c>
      <c r="G483" s="34">
        <v>26229.660942932212</v>
      </c>
      <c r="H483" s="34">
        <v>7266.9256280937734</v>
      </c>
      <c r="I483" s="34">
        <v>21313.918970773444</v>
      </c>
      <c r="J483" s="34">
        <v>105.47618103027341</v>
      </c>
      <c r="K483" s="34">
        <v>17422.13501484376</v>
      </c>
      <c r="L483" s="34">
        <v>7019.6295795390579</v>
      </c>
      <c r="M483" s="34">
        <v>36418.152679508523</v>
      </c>
      <c r="N483" s="34">
        <v>9747.9019037343805</v>
      </c>
      <c r="O483" s="34">
        <v>34555.257891000343</v>
      </c>
      <c r="P483" s="34">
        <v>6934.2103049160241</v>
      </c>
      <c r="Q483" s="34">
        <v>34.794044494628899</v>
      </c>
      <c r="R483" s="34">
        <v>5482.7299109609348</v>
      </c>
      <c r="S483" s="34">
        <v>40514.169428592082</v>
      </c>
      <c r="T483" s="34">
        <v>12509.91306252345</v>
      </c>
      <c r="U483" s="34">
        <v>7509.4764967968795</v>
      </c>
      <c r="V483" s="34">
        <v>54257.833714500004</v>
      </c>
      <c r="W483" s="34">
        <v>1797.6880048476555</v>
      </c>
      <c r="X483" s="34">
        <v>2850.6465523382722</v>
      </c>
      <c r="Y483" s="34">
        <v>24086.778328535194</v>
      </c>
      <c r="Z483" s="34">
        <v>247.5606762695312</v>
      </c>
      <c r="AA483" s="34">
        <v>24481.485391453141</v>
      </c>
      <c r="AB483" s="34">
        <v>13413.025150045465</v>
      </c>
      <c r="AC483" s="34">
        <v>20973.217297930449</v>
      </c>
      <c r="AD483" s="34">
        <v>32226.838482312502</v>
      </c>
      <c r="AE483" s="34">
        <v>7692.2355849557116</v>
      </c>
      <c r="AF483" s="34">
        <v>21.694657258064517</v>
      </c>
      <c r="AG483" s="34">
        <v>18047.720412062499</v>
      </c>
      <c r="AH483" s="34">
        <v>33510.987791812498</v>
      </c>
      <c r="AI483" s="34">
        <v>5418.7944580078201</v>
      </c>
      <c r="AJ483" s="34">
        <v>38.750670521898257</v>
      </c>
      <c r="AK483" s="34">
        <v>4415.3216685547004</v>
      </c>
      <c r="AL483" s="34">
        <v>18095.178574453141</v>
      </c>
      <c r="AM483" s="34">
        <v>10399.923404982714</v>
      </c>
      <c r="AN483" s="34">
        <v>10914.01111576563</v>
      </c>
      <c r="AO483" s="34">
        <v>39999.196431179691</v>
      </c>
      <c r="AP483" s="34">
        <v>684.2923736572269</v>
      </c>
      <c r="AQ483" s="34">
        <v>36219.650546018791</v>
      </c>
      <c r="AR483" s="34">
        <v>42587.957409738017</v>
      </c>
      <c r="AS483" s="34">
        <v>43520.52466037502</v>
      </c>
      <c r="AT483" s="34">
        <v>21764.482173112687</v>
      </c>
      <c r="AU483" s="34">
        <v>40604.106495328146</v>
      </c>
      <c r="AV483" s="34">
        <v>14403.119776165418</v>
      </c>
      <c r="AW483" s="34">
        <v>13348.769196044932</v>
      </c>
      <c r="AX483" s="34">
        <v>37510.185613289068</v>
      </c>
      <c r="AY483" s="34">
        <v>30262.970132631741</v>
      </c>
    </row>
    <row r="484" spans="1:51" x14ac:dyDescent="0.25">
      <c r="A484" s="32">
        <v>44551</v>
      </c>
      <c r="B484" s="33">
        <v>3</v>
      </c>
      <c r="C484" s="34">
        <v>20231.05303859862</v>
      </c>
      <c r="D484" s="34">
        <v>29052.385787468742</v>
      </c>
      <c r="E484" s="34">
        <v>10950.204428312514</v>
      </c>
      <c r="F484" s="34">
        <v>36596.538514734377</v>
      </c>
      <c r="G484" s="34">
        <v>23100.519724166614</v>
      </c>
      <c r="H484" s="34">
        <v>7234.3826217343949</v>
      </c>
      <c r="I484" s="34">
        <v>19467.790243179705</v>
      </c>
      <c r="J484" s="34">
        <v>97.657358169555607</v>
      </c>
      <c r="K484" s="34">
        <v>15411.33580687502</v>
      </c>
      <c r="L484" s="34">
        <v>6169.8838434062773</v>
      </c>
      <c r="M484" s="34">
        <v>34425.476636345469</v>
      </c>
      <c r="N484" s="34">
        <v>8841.1121223281298</v>
      </c>
      <c r="O484" s="34">
        <v>31540.609544969113</v>
      </c>
      <c r="P484" s="34">
        <v>6512.50705149024</v>
      </c>
      <c r="Q484" s="34">
        <v>34.13801383972168</v>
      </c>
      <c r="R484" s="34">
        <v>4749.1878760468753</v>
      </c>
      <c r="S484" s="34">
        <v>35269.550404685811</v>
      </c>
      <c r="T484" s="34">
        <v>11343.616480859391</v>
      </c>
      <c r="U484" s="34">
        <v>6913.9199260625091</v>
      </c>
      <c r="V484" s="34">
        <v>48269.859186546877</v>
      </c>
      <c r="W484" s="34">
        <v>1762.7417424335931</v>
      </c>
      <c r="X484" s="34">
        <v>1184.2133280882008</v>
      </c>
      <c r="Y484" s="34">
        <v>22575.740177075077</v>
      </c>
      <c r="Z484" s="34">
        <v>186.19121261596692</v>
      </c>
      <c r="AA484" s="34">
        <v>21449.20461796095</v>
      </c>
      <c r="AB484" s="34">
        <v>12537.359789529844</v>
      </c>
      <c r="AC484" s="34">
        <v>19238.324694098086</v>
      </c>
      <c r="AD484" s="34">
        <v>28006.492996218745</v>
      </c>
      <c r="AE484" s="34">
        <v>7566.1560650494712</v>
      </c>
      <c r="AF484" s="34">
        <v>21.694657258064517</v>
      </c>
      <c r="AG484" s="34">
        <v>15662.7529213125</v>
      </c>
      <c r="AH484" s="34">
        <v>30656.482691343746</v>
      </c>
      <c r="AI484" s="34">
        <v>4617.08415527344</v>
      </c>
      <c r="AJ484" s="34">
        <v>42.127676474516818</v>
      </c>
      <c r="AK484" s="34">
        <v>4137.23630125001</v>
      </c>
      <c r="AL484" s="34">
        <v>16118.645688625022</v>
      </c>
      <c r="AM484" s="34">
        <v>8702.9281516311548</v>
      </c>
      <c r="AN484" s="34">
        <v>10219.107139750011</v>
      </c>
      <c r="AO484" s="34">
        <v>35742.707211855464</v>
      </c>
      <c r="AP484" s="34">
        <v>670.5566864013681</v>
      </c>
      <c r="AQ484" s="34">
        <v>33677.989831432846</v>
      </c>
      <c r="AR484" s="34">
        <v>38023.467009698958</v>
      </c>
      <c r="AS484" s="34">
        <v>37615.440227937535</v>
      </c>
      <c r="AT484" s="34">
        <v>20039.781953206439</v>
      </c>
      <c r="AU484" s="34">
        <v>36799.455528203136</v>
      </c>
      <c r="AV484" s="34">
        <v>15058.36895363417</v>
      </c>
      <c r="AW484" s="34">
        <v>7674.7530969052787</v>
      </c>
      <c r="AX484" s="34">
        <v>32051.422656470706</v>
      </c>
      <c r="AY484" s="34">
        <v>28537.709600319267</v>
      </c>
    </row>
    <row r="485" spans="1:51" x14ac:dyDescent="0.25">
      <c r="A485" s="32">
        <v>44551</v>
      </c>
      <c r="B485" s="33">
        <v>4</v>
      </c>
      <c r="C485" s="34">
        <v>19580.383321520472</v>
      </c>
      <c r="D485" s="34">
        <v>27121.72526490625</v>
      </c>
      <c r="E485" s="34">
        <v>11561.672310914075</v>
      </c>
      <c r="F485" s="34">
        <v>34681.002921312509</v>
      </c>
      <c r="G485" s="34">
        <v>21342.856930588481</v>
      </c>
      <c r="H485" s="34">
        <v>6828.8013282500178</v>
      </c>
      <c r="I485" s="34">
        <v>18604.482560601587</v>
      </c>
      <c r="J485" s="34">
        <v>89.602302551269503</v>
      </c>
      <c r="K485" s="34">
        <v>14283.557499609391</v>
      </c>
      <c r="L485" s="34">
        <v>6001.0044917499872</v>
      </c>
      <c r="M485" s="34">
        <v>33409.452260019549</v>
      </c>
      <c r="N485" s="34">
        <v>8434.3596806250007</v>
      </c>
      <c r="O485" s="34">
        <v>29885.656408969113</v>
      </c>
      <c r="P485" s="34">
        <v>6153.9480312109426</v>
      </c>
      <c r="Q485" s="34">
        <v>34.241733551025405</v>
      </c>
      <c r="R485" s="34">
        <v>4316.7897711679689</v>
      </c>
      <c r="S485" s="34">
        <v>32688.737682638948</v>
      </c>
      <c r="T485" s="34">
        <v>10877.673232257828</v>
      </c>
      <c r="U485" s="34">
        <v>6578.6912536406198</v>
      </c>
      <c r="V485" s="34">
        <v>44994.343839781272</v>
      </c>
      <c r="W485" s="34">
        <v>1671.584809460938</v>
      </c>
      <c r="X485" s="34">
        <v>461.2719363694996</v>
      </c>
      <c r="Y485" s="34">
        <v>21813.541924792418</v>
      </c>
      <c r="Z485" s="34">
        <v>158.44054626464839</v>
      </c>
      <c r="AA485" s="34">
        <v>18918.809572273458</v>
      </c>
      <c r="AB485" s="34">
        <v>12198.151803842356</v>
      </c>
      <c r="AC485" s="34">
        <v>18325.524163412807</v>
      </c>
      <c r="AD485" s="34">
        <v>25687.139031625</v>
      </c>
      <c r="AE485" s="34">
        <v>6790.876561127583</v>
      </c>
      <c r="AF485" s="34">
        <v>21.694657258064517</v>
      </c>
      <c r="AG485" s="34">
        <v>14619.851186593749</v>
      </c>
      <c r="AH485" s="34">
        <v>27937.85817871875</v>
      </c>
      <c r="AI485" s="34">
        <v>4253.12841796875</v>
      </c>
      <c r="AJ485" s="34">
        <v>43.768463260496105</v>
      </c>
      <c r="AK485" s="34">
        <v>3988.5254464687496</v>
      </c>
      <c r="AL485" s="34">
        <v>15047.09014203126</v>
      </c>
      <c r="AM485" s="34">
        <v>7216.8218849436707</v>
      </c>
      <c r="AN485" s="34">
        <v>9536.6883317187603</v>
      </c>
      <c r="AO485" s="34">
        <v>32984.138469960941</v>
      </c>
      <c r="AP485" s="34">
        <v>641.45788574218693</v>
      </c>
      <c r="AQ485" s="34">
        <v>32294.883989917202</v>
      </c>
      <c r="AR485" s="34">
        <v>35485.079783722416</v>
      </c>
      <c r="AS485" s="34">
        <v>34394.33389396096</v>
      </c>
      <c r="AT485" s="34">
        <v>19730.602142925178</v>
      </c>
      <c r="AU485" s="34">
        <v>34754.538560062523</v>
      </c>
      <c r="AV485" s="34">
        <v>12617.388146540423</v>
      </c>
      <c r="AW485" s="34">
        <v>8432.6788338711085</v>
      </c>
      <c r="AX485" s="34">
        <v>29109.58964073439</v>
      </c>
      <c r="AY485" s="34">
        <v>27656.877449303614</v>
      </c>
    </row>
    <row r="486" spans="1:51" x14ac:dyDescent="0.25">
      <c r="A486" s="32">
        <v>44551</v>
      </c>
      <c r="B486" s="33">
        <v>5</v>
      </c>
      <c r="C486" s="34">
        <v>18820.396387973618</v>
      </c>
      <c r="D486" s="34">
        <v>26020.724069843738</v>
      </c>
      <c r="E486" s="34">
        <v>10672.269685812522</v>
      </c>
      <c r="F486" s="34">
        <v>33778.275979281265</v>
      </c>
      <c r="G486" s="34">
        <v>20559.48876591662</v>
      </c>
      <c r="H486" s="34">
        <v>6867.1179678593944</v>
      </c>
      <c r="I486" s="34">
        <v>18314.354867562521</v>
      </c>
      <c r="J486" s="34">
        <v>86.677276611328196</v>
      </c>
      <c r="K486" s="34">
        <v>13809.746693140652</v>
      </c>
      <c r="L486" s="34">
        <v>6164.6126026093825</v>
      </c>
      <c r="M486" s="34">
        <v>32645.978944624509</v>
      </c>
      <c r="N486" s="34">
        <v>8009.3738460312597</v>
      </c>
      <c r="O486" s="34">
        <v>29353.978269625353</v>
      </c>
      <c r="P486" s="34">
        <v>5898.6839198164071</v>
      </c>
      <c r="Q486" s="34">
        <v>33.562560081481934</v>
      </c>
      <c r="R486" s="34">
        <v>4104.5748341953131</v>
      </c>
      <c r="S486" s="34">
        <v>31241.431759185831</v>
      </c>
      <c r="T486" s="34">
        <v>10670.576327187509</v>
      </c>
      <c r="U486" s="34">
        <v>6315.4333631328209</v>
      </c>
      <c r="V486" s="34">
        <v>43957.772169109383</v>
      </c>
      <c r="W486" s="34">
        <v>1602.0037799804691</v>
      </c>
      <c r="X486" s="34">
        <v>424.47697363513362</v>
      </c>
      <c r="Y486" s="34">
        <v>20911.165442443653</v>
      </c>
      <c r="Z486" s="34">
        <v>209.50813064575203</v>
      </c>
      <c r="AA486" s="34">
        <v>17651.815838000017</v>
      </c>
      <c r="AB486" s="34">
        <v>12113.656196615775</v>
      </c>
      <c r="AC486" s="34">
        <v>17687.513734941167</v>
      </c>
      <c r="AD486" s="34">
        <v>24659.405262625001</v>
      </c>
      <c r="AE486" s="34">
        <v>7088.5590811432066</v>
      </c>
      <c r="AF486" s="34">
        <v>21.694657258064517</v>
      </c>
      <c r="AG486" s="34">
        <v>14079.23763478125</v>
      </c>
      <c r="AH486" s="34">
        <v>27083.551871437507</v>
      </c>
      <c r="AI486" s="34">
        <v>4102.8120361328201</v>
      </c>
      <c r="AJ486" s="34">
        <v>37.492417093499967</v>
      </c>
      <c r="AK486" s="34">
        <v>3789.3532949140599</v>
      </c>
      <c r="AL486" s="34">
        <v>14528.849970250023</v>
      </c>
      <c r="AM486" s="34">
        <v>6281.2362811233561</v>
      </c>
      <c r="AN486" s="34">
        <v>9518.8972476562594</v>
      </c>
      <c r="AO486" s="34">
        <v>31251.65187670703</v>
      </c>
      <c r="AP486" s="34">
        <v>629.76052856445313</v>
      </c>
      <c r="AQ486" s="34">
        <v>31817.843442221907</v>
      </c>
      <c r="AR486" s="34">
        <v>34444.143166933318</v>
      </c>
      <c r="AS486" s="34">
        <v>32767.602134234381</v>
      </c>
      <c r="AT486" s="34">
        <v>19756.336632175196</v>
      </c>
      <c r="AU486" s="34">
        <v>34115.111847437518</v>
      </c>
      <c r="AV486" s="34">
        <v>13032.106176665413</v>
      </c>
      <c r="AW486" s="34">
        <v>5472.3893280087968</v>
      </c>
      <c r="AX486" s="34">
        <v>27552.519000853532</v>
      </c>
      <c r="AY486" s="34">
        <v>26837.746634397397</v>
      </c>
    </row>
    <row r="487" spans="1:51" x14ac:dyDescent="0.25">
      <c r="A487" s="32">
        <v>44551</v>
      </c>
      <c r="B487" s="33">
        <v>6</v>
      </c>
      <c r="C487" s="34">
        <v>18199.433931582971</v>
      </c>
      <c r="D487" s="34">
        <v>26968.535672906255</v>
      </c>
      <c r="E487" s="34">
        <v>9803.4682177109371</v>
      </c>
      <c r="F487" s="34">
        <v>35669.982991281271</v>
      </c>
      <c r="G487" s="34">
        <v>20677.017846104092</v>
      </c>
      <c r="H487" s="34">
        <v>6766.1333692187691</v>
      </c>
      <c r="I487" s="34">
        <v>18398.926221812522</v>
      </c>
      <c r="J487" s="34">
        <v>93.697191238403406</v>
      </c>
      <c r="K487" s="34">
        <v>13962.309803023451</v>
      </c>
      <c r="L487" s="34">
        <v>6375.4329955077965</v>
      </c>
      <c r="M487" s="34">
        <v>32594.516708966421</v>
      </c>
      <c r="N487" s="34">
        <v>7928.6737425312695</v>
      </c>
      <c r="O487" s="34">
        <v>29655.317854453493</v>
      </c>
      <c r="P487" s="34">
        <v>5827.3911247070409</v>
      </c>
      <c r="Q487" s="34">
        <v>33.045782089233398</v>
      </c>
      <c r="R487" s="34">
        <v>4073.0040124960942</v>
      </c>
      <c r="S487" s="34">
        <v>31207.893812795199</v>
      </c>
      <c r="T487" s="34">
        <v>10525.706523664094</v>
      </c>
      <c r="U487" s="34">
        <v>6359.7561291640704</v>
      </c>
      <c r="V487" s="34">
        <v>43400.150402890642</v>
      </c>
      <c r="W487" s="34">
        <v>1489.6930514960941</v>
      </c>
      <c r="X487" s="34">
        <v>196.97081589079195</v>
      </c>
      <c r="Y487" s="34">
        <v>20945.961216652056</v>
      </c>
      <c r="Z487" s="34">
        <v>243.10770721435549</v>
      </c>
      <c r="AA487" s="34">
        <v>18442.477497921889</v>
      </c>
      <c r="AB487" s="34">
        <v>11849.928223107954</v>
      </c>
      <c r="AC487" s="34">
        <v>17196.461886563771</v>
      </c>
      <c r="AD487" s="34">
        <v>24441.904172218754</v>
      </c>
      <c r="AE487" s="34">
        <v>6099.9204891119607</v>
      </c>
      <c r="AF487" s="34">
        <v>21.694657258064517</v>
      </c>
      <c r="AG487" s="34">
        <v>14203.3929274375</v>
      </c>
      <c r="AH487" s="34">
        <v>27090.068639000001</v>
      </c>
      <c r="AI487" s="34">
        <v>4140.81298828126</v>
      </c>
      <c r="AJ487" s="34">
        <v>35.065072319703233</v>
      </c>
      <c r="AK487" s="34">
        <v>3595.4062309225869</v>
      </c>
      <c r="AL487" s="34">
        <v>14695.419400171881</v>
      </c>
      <c r="AM487" s="34">
        <v>6234.2280465998929</v>
      </c>
      <c r="AN487" s="34">
        <v>9401.5382930312589</v>
      </c>
      <c r="AO487" s="34">
        <v>30634.15137540234</v>
      </c>
      <c r="AP487" s="34">
        <v>630.57423400878895</v>
      </c>
      <c r="AQ487" s="34">
        <v>31804.418174659397</v>
      </c>
      <c r="AR487" s="34">
        <v>33795.809506292775</v>
      </c>
      <c r="AS487" s="34">
        <v>33102.866556070323</v>
      </c>
      <c r="AT487" s="34">
        <v>19705.792586893942</v>
      </c>
      <c r="AU487" s="34">
        <v>34379.371497218759</v>
      </c>
      <c r="AV487" s="34">
        <v>14225.117442071682</v>
      </c>
      <c r="AW487" s="34">
        <v>3770.5808102812525</v>
      </c>
      <c r="AX487" s="34">
        <v>27443.498352755876</v>
      </c>
      <c r="AY487" s="34">
        <v>26716.332907819229</v>
      </c>
    </row>
    <row r="488" spans="1:51" x14ac:dyDescent="0.25">
      <c r="A488" s="32">
        <v>44551</v>
      </c>
      <c r="B488" s="33">
        <v>7</v>
      </c>
      <c r="C488" s="34">
        <v>17283.330378582981</v>
      </c>
      <c r="D488" s="34">
        <v>27345.06344806249</v>
      </c>
      <c r="E488" s="34">
        <v>10176.863537125042</v>
      </c>
      <c r="F488" s="34">
        <v>37578.528138171874</v>
      </c>
      <c r="G488" s="34">
        <v>20090.810475047376</v>
      </c>
      <c r="H488" s="34">
        <v>6460.6184507968883</v>
      </c>
      <c r="I488" s="34">
        <v>20028.392896050802</v>
      </c>
      <c r="J488" s="34">
        <v>96.301971435546903</v>
      </c>
      <c r="K488" s="34">
        <v>14682.356460125009</v>
      </c>
      <c r="L488" s="34">
        <v>6049.1234114921926</v>
      </c>
      <c r="M488" s="34">
        <v>31953.401454827799</v>
      </c>
      <c r="N488" s="34">
        <v>7586.8779665468901</v>
      </c>
      <c r="O488" s="34">
        <v>32319.311390133153</v>
      </c>
      <c r="P488" s="34">
        <v>5919.9991014726202</v>
      </c>
      <c r="Q488" s="34">
        <v>33.263229370117195</v>
      </c>
      <c r="R488" s="34">
        <v>3976.3687045703132</v>
      </c>
      <c r="S488" s="34">
        <v>31849.279566060824</v>
      </c>
      <c r="T488" s="34">
        <v>9736.8040050078216</v>
      </c>
      <c r="U488" s="34">
        <v>5957.0431565859399</v>
      </c>
      <c r="V488" s="34">
        <v>42685.068857609403</v>
      </c>
      <c r="W488" s="34">
        <v>1458.8293584062505</v>
      </c>
      <c r="X488" s="34">
        <v>-2268.2981139607227</v>
      </c>
      <c r="Y488" s="34">
        <v>22665.602939120501</v>
      </c>
      <c r="Z488" s="34">
        <v>242.62892242431641</v>
      </c>
      <c r="AA488" s="34">
        <v>18598.017213984378</v>
      </c>
      <c r="AB488" s="34">
        <v>12396.206740170455</v>
      </c>
      <c r="AC488" s="34">
        <v>17088.606322436761</v>
      </c>
      <c r="AD488" s="34">
        <v>24696.478356937499</v>
      </c>
      <c r="AE488" s="34">
        <v>6946.1576878385149</v>
      </c>
      <c r="AF488" s="34">
        <v>21.694657258064517</v>
      </c>
      <c r="AG488" s="34">
        <v>14906.731882656251</v>
      </c>
      <c r="AH488" s="34">
        <v>26880.552033593754</v>
      </c>
      <c r="AI488" s="34">
        <v>3966.9100361646683</v>
      </c>
      <c r="AJ488" s="34">
        <v>26.635994040601304</v>
      </c>
      <c r="AK488" s="34">
        <v>4215.3601989245344</v>
      </c>
      <c r="AL488" s="34">
        <v>14932.777288375009</v>
      </c>
      <c r="AM488" s="34">
        <v>5996.9700367092673</v>
      </c>
      <c r="AN488" s="34">
        <v>9534.2423783437589</v>
      </c>
      <c r="AO488" s="34">
        <v>30862.206267292964</v>
      </c>
      <c r="AP488" s="34">
        <v>570.70829661027506</v>
      </c>
      <c r="AQ488" s="34">
        <v>32917.783673089078</v>
      </c>
      <c r="AR488" s="34">
        <v>34214.214857652085</v>
      </c>
      <c r="AS488" s="34">
        <v>34423.984976765627</v>
      </c>
      <c r="AT488" s="34">
        <v>19305.72454676895</v>
      </c>
      <c r="AU488" s="34">
        <v>35901.679184859386</v>
      </c>
      <c r="AV488" s="34">
        <v>14461.056991134155</v>
      </c>
      <c r="AW488" s="34">
        <v>2326.7675166230629</v>
      </c>
      <c r="AX488" s="34">
        <v>27198.732506945325</v>
      </c>
      <c r="AY488" s="34">
        <v>27078.426754194224</v>
      </c>
    </row>
    <row r="489" spans="1:51" x14ac:dyDescent="0.25">
      <c r="A489" s="32">
        <v>44551</v>
      </c>
      <c r="B489" s="33">
        <v>8</v>
      </c>
      <c r="C489" s="34">
        <v>20691.873824442348</v>
      </c>
      <c r="D489" s="34">
        <v>28979.408701968754</v>
      </c>
      <c r="E489" s="34">
        <v>12116.987925109388</v>
      </c>
      <c r="F489" s="34">
        <v>45945.836009625011</v>
      </c>
      <c r="G489" s="34">
        <v>21597.12704732826</v>
      </c>
      <c r="H489" s="34">
        <v>6838.7199559687751</v>
      </c>
      <c r="I489" s="34">
        <v>23969.372714039091</v>
      </c>
      <c r="J489" s="34">
        <v>115.0431251525879</v>
      </c>
      <c r="K489" s="34">
        <v>16487.988575906271</v>
      </c>
      <c r="L489" s="34">
        <v>6500.5216633203381</v>
      </c>
      <c r="M489" s="34">
        <v>33977.284142012781</v>
      </c>
      <c r="N489" s="34">
        <v>8263.8390739062597</v>
      </c>
      <c r="O489" s="34">
        <v>38347.317507390966</v>
      </c>
      <c r="P489" s="34">
        <v>5749.0805608754999</v>
      </c>
      <c r="Q489" s="34">
        <v>34.292660713195801</v>
      </c>
      <c r="R489" s="34">
        <v>4068.0984711718761</v>
      </c>
      <c r="S489" s="34">
        <v>34096.336949576435</v>
      </c>
      <c r="T489" s="34">
        <v>10286.609840218762</v>
      </c>
      <c r="U489" s="34">
        <v>6259.7055643671993</v>
      </c>
      <c r="V489" s="34">
        <v>46207.159556484381</v>
      </c>
      <c r="W489" s="34">
        <v>1766.9367229414083</v>
      </c>
      <c r="X489" s="34">
        <v>-484.88461851274951</v>
      </c>
      <c r="Y489" s="34">
        <v>24367.45724713066</v>
      </c>
      <c r="Z489" s="34">
        <v>229.86599853515619</v>
      </c>
      <c r="AA489" s="34">
        <v>20716.005465625032</v>
      </c>
      <c r="AB489" s="34">
        <v>16916.094178475163</v>
      </c>
      <c r="AC489" s="34">
        <v>19085.359769731727</v>
      </c>
      <c r="AD489" s="34">
        <v>26234.116158031258</v>
      </c>
      <c r="AE489" s="34">
        <v>8822.2870606119577</v>
      </c>
      <c r="AF489" s="34">
        <v>21.694657258064517</v>
      </c>
      <c r="AG489" s="34">
        <v>16623.781586468751</v>
      </c>
      <c r="AH489" s="34">
        <v>27278.596129968755</v>
      </c>
      <c r="AI489" s="34">
        <v>4089.2484173783773</v>
      </c>
      <c r="AJ489" s="34">
        <v>36.200535453735426</v>
      </c>
      <c r="AK489" s="34">
        <v>6047.1840681242766</v>
      </c>
      <c r="AL489" s="34">
        <v>15910.833358890641</v>
      </c>
      <c r="AM489" s="34">
        <v>6648.743959638954</v>
      </c>
      <c r="AN489" s="34">
        <v>9621.2961348906301</v>
      </c>
      <c r="AO489" s="34">
        <v>34543.303823050781</v>
      </c>
      <c r="AP489" s="34">
        <v>565.10936594009422</v>
      </c>
      <c r="AQ489" s="34">
        <v>40180.219155995321</v>
      </c>
      <c r="AR489" s="34">
        <v>39020.667360441184</v>
      </c>
      <c r="AS489" s="34">
        <v>36555.917978281279</v>
      </c>
      <c r="AT489" s="34">
        <v>20777.674381987687</v>
      </c>
      <c r="AU489" s="34">
        <v>41052.781967703129</v>
      </c>
      <c r="AV489" s="34">
        <v>14951.989098571667</v>
      </c>
      <c r="AW489" s="34">
        <v>1438.033188548829</v>
      </c>
      <c r="AX489" s="34">
        <v>28136.553287755865</v>
      </c>
      <c r="AY489" s="34">
        <v>34545.140709459884</v>
      </c>
    </row>
    <row r="490" spans="1:51" x14ac:dyDescent="0.25">
      <c r="A490" s="32">
        <v>44551</v>
      </c>
      <c r="B490" s="33">
        <v>9</v>
      </c>
      <c r="C490" s="34">
        <v>30470.534422255616</v>
      </c>
      <c r="D490" s="34">
        <v>36021.204824375011</v>
      </c>
      <c r="E490" s="34">
        <v>15337.143774328148</v>
      </c>
      <c r="F490" s="34">
        <v>56644.379460374999</v>
      </c>
      <c r="G490" s="34">
        <v>29193.199512919331</v>
      </c>
      <c r="H490" s="34">
        <v>9747.349929734406</v>
      </c>
      <c r="I490" s="34">
        <v>30908.802193726555</v>
      </c>
      <c r="J490" s="34">
        <v>130.5407142639161</v>
      </c>
      <c r="K490" s="34">
        <v>19764.733527421897</v>
      </c>
      <c r="L490" s="34">
        <v>7630.6509438437606</v>
      </c>
      <c r="M490" s="34">
        <v>40952.49013042188</v>
      </c>
      <c r="N490" s="34">
        <v>10319.60537071876</v>
      </c>
      <c r="O490" s="34">
        <v>46148.950219765968</v>
      </c>
      <c r="P490" s="34">
        <v>4823.118702337043</v>
      </c>
      <c r="Q490" s="34">
        <v>35.298735618591301</v>
      </c>
      <c r="R490" s="34">
        <v>4578.38758857422</v>
      </c>
      <c r="S490" s="34">
        <v>40653.400679888917</v>
      </c>
      <c r="T490" s="34">
        <v>12595.541353085953</v>
      </c>
      <c r="U490" s="34">
        <v>7403.4769860781298</v>
      </c>
      <c r="V490" s="34">
        <v>52859.137057156244</v>
      </c>
      <c r="W490" s="34">
        <v>2200.0968584687553</v>
      </c>
      <c r="X490" s="34">
        <v>3829.9664749584103</v>
      </c>
      <c r="Y490" s="34">
        <v>27349.338973991409</v>
      </c>
      <c r="Z490" s="34">
        <v>259.48556900024414</v>
      </c>
      <c r="AA490" s="34">
        <v>25294.999560031254</v>
      </c>
      <c r="AB490" s="34">
        <v>22801.26333583453</v>
      </c>
      <c r="AC490" s="34">
        <v>23385.99422522352</v>
      </c>
      <c r="AD490" s="34">
        <v>29507.031358125005</v>
      </c>
      <c r="AE490" s="34">
        <v>9133.6073996900705</v>
      </c>
      <c r="AF490" s="34">
        <v>21.694657258064517</v>
      </c>
      <c r="AG490" s="34">
        <v>19884.050012687498</v>
      </c>
      <c r="AH490" s="34">
        <v>31132.801095031245</v>
      </c>
      <c r="AI490" s="34">
        <v>5256.7808649473573</v>
      </c>
      <c r="AJ490" s="34">
        <v>87.031820325729996</v>
      </c>
      <c r="AK490" s="34">
        <v>7851.2846664867775</v>
      </c>
      <c r="AL490" s="34">
        <v>17461.338601484389</v>
      </c>
      <c r="AM490" s="34">
        <v>9108.0955143264764</v>
      </c>
      <c r="AN490" s="34">
        <v>10189.427933312509</v>
      </c>
      <c r="AO490" s="34">
        <v>41942.798725496104</v>
      </c>
      <c r="AP490" s="34">
        <v>652.54766845703227</v>
      </c>
      <c r="AQ490" s="34">
        <v>52077.679934229716</v>
      </c>
      <c r="AR490" s="34">
        <v>48717.574903909932</v>
      </c>
      <c r="AS490" s="34">
        <v>42145.32012371876</v>
      </c>
      <c r="AT490" s="34">
        <v>25370.477726925186</v>
      </c>
      <c r="AU490" s="34">
        <v>48598.508584406263</v>
      </c>
      <c r="AV490" s="34">
        <v>18056.520578696665</v>
      </c>
      <c r="AW490" s="34">
        <v>407.99414095512634</v>
      </c>
      <c r="AX490" s="34">
        <v>32166.115477175794</v>
      </c>
      <c r="AY490" s="34">
        <v>49750.675448006688</v>
      </c>
    </row>
    <row r="491" spans="1:51" x14ac:dyDescent="0.25">
      <c r="A491" s="32">
        <v>44551</v>
      </c>
      <c r="B491" s="33">
        <v>10</v>
      </c>
      <c r="C491" s="34">
        <v>34145.44455094602</v>
      </c>
      <c r="D491" s="34">
        <v>41172.739131343755</v>
      </c>
      <c r="E491" s="34">
        <v>17913.01030798439</v>
      </c>
      <c r="F491" s="34">
        <v>65107.52761574999</v>
      </c>
      <c r="G491" s="34">
        <v>35938.945524980889</v>
      </c>
      <c r="H491" s="34">
        <v>10989.855586234393</v>
      </c>
      <c r="I491" s="34">
        <v>36685.180490203136</v>
      </c>
      <c r="J491" s="34">
        <v>143.28961563110349</v>
      </c>
      <c r="K491" s="34">
        <v>22770.237217890648</v>
      </c>
      <c r="L491" s="34">
        <v>8766.3831414218621</v>
      </c>
      <c r="M491" s="34">
        <v>45324.265061383769</v>
      </c>
      <c r="N491" s="34">
        <v>11984.962286578129</v>
      </c>
      <c r="O491" s="34">
        <v>53050.676837047213</v>
      </c>
      <c r="P491" s="34">
        <v>4654.6054358741385</v>
      </c>
      <c r="Q491" s="34">
        <v>35.62290287017823</v>
      </c>
      <c r="R491" s="34">
        <v>5211.7660765117198</v>
      </c>
      <c r="S491" s="34">
        <v>46308.009386717051</v>
      </c>
      <c r="T491" s="34">
        <v>15330.848121359411</v>
      </c>
      <c r="U491" s="34">
        <v>8090.1448895625199</v>
      </c>
      <c r="V491" s="34">
        <v>58787.0137540625</v>
      </c>
      <c r="W491" s="34">
        <v>2432.3133407265705</v>
      </c>
      <c r="X491" s="34">
        <v>3829.9767485551997</v>
      </c>
      <c r="Y491" s="34">
        <v>29057.911426725128</v>
      </c>
      <c r="Z491" s="34">
        <v>257.91708084106443</v>
      </c>
      <c r="AA491" s="34">
        <v>28491.536433218778</v>
      </c>
      <c r="AB491" s="34">
        <v>26344.403208912641</v>
      </c>
      <c r="AC491" s="34">
        <v>26968.489371969605</v>
      </c>
      <c r="AD491" s="34">
        <v>33681.332638281252</v>
      </c>
      <c r="AE491" s="34">
        <v>10601.88117979946</v>
      </c>
      <c r="AF491" s="34">
        <v>21.694657258064517</v>
      </c>
      <c r="AG491" s="34">
        <v>21378.764063031249</v>
      </c>
      <c r="AH491" s="34">
        <v>34914.679165312511</v>
      </c>
      <c r="AI491" s="34">
        <v>5996.5907288440976</v>
      </c>
      <c r="AJ491" s="34">
        <v>126.80480405322197</v>
      </c>
      <c r="AK491" s="34">
        <v>8201.5019937574161</v>
      </c>
      <c r="AL491" s="34">
        <v>18758.096123562511</v>
      </c>
      <c r="AM491" s="34">
        <v>12128.814455263964</v>
      </c>
      <c r="AN491" s="34">
        <v>11328.12340542188</v>
      </c>
      <c r="AO491" s="34">
        <v>49002.481364609375</v>
      </c>
      <c r="AP491" s="34">
        <v>758.89913940429801</v>
      </c>
      <c r="AQ491" s="34">
        <v>62634.274631870314</v>
      </c>
      <c r="AR491" s="34">
        <v>56390.504667792724</v>
      </c>
      <c r="AS491" s="34">
        <v>46718.266877625021</v>
      </c>
      <c r="AT491" s="34">
        <v>29261.299245112685</v>
      </c>
      <c r="AU491" s="34">
        <v>54632.133788562496</v>
      </c>
      <c r="AV491" s="34">
        <v>20131.048485509174</v>
      </c>
      <c r="AW491" s="34">
        <v>1066.2693924058005</v>
      </c>
      <c r="AX491" s="34">
        <v>36181.896359791011</v>
      </c>
      <c r="AY491" s="34">
        <v>61653.381450506684</v>
      </c>
    </row>
    <row r="492" spans="1:51" x14ac:dyDescent="0.25">
      <c r="A492" s="32">
        <v>44551</v>
      </c>
      <c r="B492" s="33">
        <v>11</v>
      </c>
      <c r="C492" s="34">
        <v>36778.740415336673</v>
      </c>
      <c r="D492" s="34">
        <v>43530.873606281268</v>
      </c>
      <c r="E492" s="34">
        <v>19636.200004859395</v>
      </c>
      <c r="F492" s="34">
        <v>71529.794754499992</v>
      </c>
      <c r="G492" s="34">
        <v>39528.789877948991</v>
      </c>
      <c r="H492" s="34">
        <v>11664.772532218773</v>
      </c>
      <c r="I492" s="34">
        <v>40057.312662312514</v>
      </c>
      <c r="J492" s="34">
        <v>153.64498138427743</v>
      </c>
      <c r="K492" s="34">
        <v>24262.509587234388</v>
      </c>
      <c r="L492" s="34">
        <v>9576.2674183671734</v>
      </c>
      <c r="M492" s="34">
        <v>47657.101510998036</v>
      </c>
      <c r="N492" s="34">
        <v>13952.735376625009</v>
      </c>
      <c r="O492" s="34">
        <v>57435.083741265968</v>
      </c>
      <c r="P492" s="34">
        <v>4759.5134428570245</v>
      </c>
      <c r="Q492" s="34">
        <v>36.281874656677246</v>
      </c>
      <c r="R492" s="34">
        <v>5793.5159663398408</v>
      </c>
      <c r="S492" s="34">
        <v>49571.222422248291</v>
      </c>
      <c r="T492" s="34">
        <v>17574.169188328135</v>
      </c>
      <c r="U492" s="34">
        <v>9243.25164776563</v>
      </c>
      <c r="V492" s="34">
        <v>65347.997716874997</v>
      </c>
      <c r="W492" s="34">
        <v>2408.4993988359502</v>
      </c>
      <c r="X492" s="34">
        <v>6280.6859808585505</v>
      </c>
      <c r="Y492" s="34">
        <v>29952.610711321264</v>
      </c>
      <c r="Z492" s="34">
        <v>261.17052154541022</v>
      </c>
      <c r="AA492" s="34">
        <v>30787.585290250023</v>
      </c>
      <c r="AB492" s="34">
        <v>27752.006414975127</v>
      </c>
      <c r="AC492" s="34">
        <v>29966.43032319202</v>
      </c>
      <c r="AD492" s="34">
        <v>37339.096779593747</v>
      </c>
      <c r="AE492" s="34">
        <v>9810.9518075025917</v>
      </c>
      <c r="AF492" s="34">
        <v>21.694657258064517</v>
      </c>
      <c r="AG492" s="34">
        <v>23001.946076093751</v>
      </c>
      <c r="AH492" s="34">
        <v>36135.591319281244</v>
      </c>
      <c r="AI492" s="34">
        <v>6476.6650474628968</v>
      </c>
      <c r="AJ492" s="34">
        <v>124.43357604388137</v>
      </c>
      <c r="AK492" s="34">
        <v>8925.9235121757429</v>
      </c>
      <c r="AL492" s="34">
        <v>20312.934397328139</v>
      </c>
      <c r="AM492" s="34">
        <v>13950.435101060835</v>
      </c>
      <c r="AN492" s="34">
        <v>11537.085173781259</v>
      </c>
      <c r="AO492" s="34">
        <v>53389.763007335932</v>
      </c>
      <c r="AP492" s="34">
        <v>764.80865478515705</v>
      </c>
      <c r="AQ492" s="34">
        <v>69247.478021604693</v>
      </c>
      <c r="AR492" s="34">
        <v>60553.284108792737</v>
      </c>
      <c r="AS492" s="34">
        <v>49786.56758979689</v>
      </c>
      <c r="AT492" s="34">
        <v>30609.723355675203</v>
      </c>
      <c r="AU492" s="34">
        <v>58268.179316156253</v>
      </c>
      <c r="AV492" s="34">
        <v>21322.245962977922</v>
      </c>
      <c r="AW492" s="34">
        <v>1728.1141660214851</v>
      </c>
      <c r="AX492" s="34">
        <v>39023.02034225782</v>
      </c>
      <c r="AY492" s="34">
        <v>68219.811842569208</v>
      </c>
    </row>
    <row r="493" spans="1:51" x14ac:dyDescent="0.25">
      <c r="A493" s="32">
        <v>44551</v>
      </c>
      <c r="B493" s="33">
        <v>12</v>
      </c>
      <c r="C493" s="34">
        <v>39146.63560154588</v>
      </c>
      <c r="D493" s="34">
        <v>45916.451626250011</v>
      </c>
      <c r="E493" s="34">
        <v>21185.876614218774</v>
      </c>
      <c r="F493" s="34">
        <v>76009.053413999995</v>
      </c>
      <c r="G493" s="34">
        <v>43721.791048739316</v>
      </c>
      <c r="H493" s="34">
        <v>12079.413776062527</v>
      </c>
      <c r="I493" s="34">
        <v>41774.795103304707</v>
      </c>
      <c r="J493" s="34">
        <v>153.2770156860351</v>
      </c>
      <c r="K493" s="34">
        <v>25350.801801812519</v>
      </c>
      <c r="L493" s="34">
        <v>10427.935887234382</v>
      </c>
      <c r="M493" s="34">
        <v>49483.615814568388</v>
      </c>
      <c r="N493" s="34">
        <v>15846.460998968751</v>
      </c>
      <c r="O493" s="34">
        <v>59869.582870234721</v>
      </c>
      <c r="P493" s="34">
        <v>5374.8786858341673</v>
      </c>
      <c r="Q493" s="34">
        <v>37.231512069702134</v>
      </c>
      <c r="R493" s="34">
        <v>6255.9005489726651</v>
      </c>
      <c r="S493" s="34">
        <v>52633.140592342039</v>
      </c>
      <c r="T493" s="34">
        <v>19253.241434125011</v>
      </c>
      <c r="U493" s="34">
        <v>10453.156860890631</v>
      </c>
      <c r="V493" s="34">
        <v>69683.759898937511</v>
      </c>
      <c r="W493" s="34">
        <v>2425.3508960781201</v>
      </c>
      <c r="X493" s="34">
        <v>8145.5388352659083</v>
      </c>
      <c r="Y493" s="34">
        <v>31018.048985360023</v>
      </c>
      <c r="Z493" s="34">
        <v>270.27404693603518</v>
      </c>
      <c r="AA493" s="34">
        <v>33917.134218484374</v>
      </c>
      <c r="AB493" s="34">
        <v>28951.587229818881</v>
      </c>
      <c r="AC493" s="34">
        <v>32540.995920660756</v>
      </c>
      <c r="AD493" s="34">
        <v>40197.096906218736</v>
      </c>
      <c r="AE493" s="34">
        <v>9777.948018180341</v>
      </c>
      <c r="AF493" s="34">
        <v>21.694657258064517</v>
      </c>
      <c r="AG493" s="34">
        <v>24309.193533531252</v>
      </c>
      <c r="AH493" s="34">
        <v>39458.487882124995</v>
      </c>
      <c r="AI493" s="34">
        <v>6772.3868019330566</v>
      </c>
      <c r="AJ493" s="34">
        <v>131.21509660685706</v>
      </c>
      <c r="AK493" s="34">
        <v>8899.645290735556</v>
      </c>
      <c r="AL493" s="34">
        <v>21706.068211765625</v>
      </c>
      <c r="AM493" s="34">
        <v>15942.224705310826</v>
      </c>
      <c r="AN493" s="34">
        <v>11979.440529359379</v>
      </c>
      <c r="AO493" s="34">
        <v>57553.333992726577</v>
      </c>
      <c r="AP493" s="34">
        <v>811.39738464355503</v>
      </c>
      <c r="AQ493" s="34">
        <v>72628.817461479659</v>
      </c>
      <c r="AR493" s="34">
        <v>64027.964487574012</v>
      </c>
      <c r="AS493" s="34">
        <v>52873.185042218785</v>
      </c>
      <c r="AT493" s="34">
        <v>32639.311832268955</v>
      </c>
      <c r="AU493" s="34">
        <v>60997.734067499994</v>
      </c>
      <c r="AV493" s="34">
        <v>21801.022585884155</v>
      </c>
      <c r="AW493" s="34">
        <v>3825.8900898242246</v>
      </c>
      <c r="AX493" s="34">
        <v>41814.948007636762</v>
      </c>
      <c r="AY493" s="34">
        <v>71465.454576256714</v>
      </c>
    </row>
    <row r="494" spans="1:51" x14ac:dyDescent="0.25">
      <c r="A494" s="32">
        <v>44551</v>
      </c>
      <c r="B494" s="33">
        <v>13</v>
      </c>
      <c r="C494" s="34">
        <v>41124.354107756146</v>
      </c>
      <c r="D494" s="34">
        <v>48213.630546562497</v>
      </c>
      <c r="E494" s="34">
        <v>23543.739526250007</v>
      </c>
      <c r="F494" s="34">
        <v>80847.333252843746</v>
      </c>
      <c r="G494" s="34">
        <v>46754.739080346357</v>
      </c>
      <c r="H494" s="34">
        <v>12108.754199734405</v>
      </c>
      <c r="I494" s="34">
        <v>43671.83831619531</v>
      </c>
      <c r="J494" s="34">
        <v>159.01119613647461</v>
      </c>
      <c r="K494" s="34">
        <v>26498.682730296878</v>
      </c>
      <c r="L494" s="34">
        <v>11359.860106882814</v>
      </c>
      <c r="M494" s="34">
        <v>49585.732722314475</v>
      </c>
      <c r="N494" s="34">
        <v>17436.177313250002</v>
      </c>
      <c r="O494" s="34">
        <v>62379.723360172218</v>
      </c>
      <c r="P494" s="34">
        <v>5681.8817067016371</v>
      </c>
      <c r="Q494" s="34">
        <v>38.209704399108894</v>
      </c>
      <c r="R494" s="34">
        <v>6865.7994321015731</v>
      </c>
      <c r="S494" s="34">
        <v>56075.304061373288</v>
      </c>
      <c r="T494" s="34">
        <v>20751.56122775</v>
      </c>
      <c r="U494" s="34">
        <v>11283.781966968761</v>
      </c>
      <c r="V494" s="34">
        <v>74356.386101406257</v>
      </c>
      <c r="W494" s="34">
        <v>3438.7499112656196</v>
      </c>
      <c r="X494" s="34">
        <v>9286.1388673063266</v>
      </c>
      <c r="Y494" s="34">
        <v>31982.282571563857</v>
      </c>
      <c r="Z494" s="34">
        <v>259.15085113525402</v>
      </c>
      <c r="AA494" s="34">
        <v>34242.244303999993</v>
      </c>
      <c r="AB494" s="34">
        <v>29869.804004287638</v>
      </c>
      <c r="AC494" s="34">
        <v>34798.940591629493</v>
      </c>
      <c r="AD494" s="34">
        <v>43679.315446093759</v>
      </c>
      <c r="AE494" s="34">
        <v>9511.7408973987531</v>
      </c>
      <c r="AF494" s="34">
        <v>21.694657258064517</v>
      </c>
      <c r="AG494" s="34">
        <v>25755.566469562502</v>
      </c>
      <c r="AH494" s="34">
        <v>43083.863531499999</v>
      </c>
      <c r="AI494" s="34">
        <v>6618.222842564307</v>
      </c>
      <c r="AJ494" s="34">
        <v>138.29174041296568</v>
      </c>
      <c r="AK494" s="34">
        <v>8752.3209540447624</v>
      </c>
      <c r="AL494" s="34">
        <v>23459.542808515631</v>
      </c>
      <c r="AM494" s="34">
        <v>17444.265205170217</v>
      </c>
      <c r="AN494" s="34">
        <v>12587.876717031249</v>
      </c>
      <c r="AO494" s="34">
        <v>61684.255341835938</v>
      </c>
      <c r="AP494" s="34">
        <v>823.61927795410111</v>
      </c>
      <c r="AQ494" s="34">
        <v>75639.454157354718</v>
      </c>
      <c r="AR494" s="34">
        <v>66594.679800714628</v>
      </c>
      <c r="AS494" s="34">
        <v>56527.12631037501</v>
      </c>
      <c r="AT494" s="34">
        <v>33283.347298675166</v>
      </c>
      <c r="AU494" s="34">
        <v>64480.124027375008</v>
      </c>
      <c r="AV494" s="34">
        <v>23326.501339915423</v>
      </c>
      <c r="AW494" s="34">
        <v>4065.2810203535264</v>
      </c>
      <c r="AX494" s="34">
        <v>45038.677841074241</v>
      </c>
      <c r="AY494" s="34">
        <v>73882.842488881695</v>
      </c>
    </row>
    <row r="495" spans="1:51" x14ac:dyDescent="0.25">
      <c r="A495" s="32">
        <v>44551</v>
      </c>
      <c r="B495" s="33">
        <v>14</v>
      </c>
      <c r="C495" s="34">
        <v>42286.667258841597</v>
      </c>
      <c r="D495" s="34">
        <v>49717.940805375008</v>
      </c>
      <c r="E495" s="34">
        <v>24165.191572781245</v>
      </c>
      <c r="F495" s="34">
        <v>83962.286427218758</v>
      </c>
      <c r="G495" s="34">
        <v>46290.523692828036</v>
      </c>
      <c r="H495" s="34">
        <v>11614.583103281282</v>
      </c>
      <c r="I495" s="34">
        <v>44856.531380820328</v>
      </c>
      <c r="J495" s="34">
        <v>151.66955184936509</v>
      </c>
      <c r="K495" s="34">
        <v>27009.158175906265</v>
      </c>
      <c r="L495" s="34">
        <v>10579.635901437521</v>
      </c>
      <c r="M495" s="34">
        <v>51245.415200491072</v>
      </c>
      <c r="N495" s="34">
        <v>18163.2459165625</v>
      </c>
      <c r="O495" s="34">
        <v>63381.37993984409</v>
      </c>
      <c r="P495" s="34">
        <v>4721.6357650274267</v>
      </c>
      <c r="Q495" s="34">
        <v>39.036700248718262</v>
      </c>
      <c r="R495" s="34">
        <v>7418.7423227812587</v>
      </c>
      <c r="S495" s="34">
        <v>58126.346731498292</v>
      </c>
      <c r="T495" s="34">
        <v>21616.986815718759</v>
      </c>
      <c r="U495" s="34">
        <v>11585.11824095313</v>
      </c>
      <c r="V495" s="34">
        <v>78752.586877718757</v>
      </c>
      <c r="W495" s="34">
        <v>3895.0113037109504</v>
      </c>
      <c r="X495" s="34">
        <v>9599.7821632916384</v>
      </c>
      <c r="Y495" s="34">
        <v>31674.966375460597</v>
      </c>
      <c r="Z495" s="34">
        <v>450.22141418457034</v>
      </c>
      <c r="AA495" s="34">
        <v>36252.842793218777</v>
      </c>
      <c r="AB495" s="34">
        <v>30659.16428306888</v>
      </c>
      <c r="AC495" s="34">
        <v>36087.930897262973</v>
      </c>
      <c r="AD495" s="34">
        <v>46883.238952124993</v>
      </c>
      <c r="AE495" s="34">
        <v>11453.99109627908</v>
      </c>
      <c r="AF495" s="34">
        <v>21.694657258064517</v>
      </c>
      <c r="AG495" s="34">
        <v>27025.331065312501</v>
      </c>
      <c r="AH495" s="34">
        <v>46283.444823687489</v>
      </c>
      <c r="AI495" s="34">
        <v>6742.6544237463568</v>
      </c>
      <c r="AJ495" s="34">
        <v>101.63799290009405</v>
      </c>
      <c r="AK495" s="34">
        <v>8656.9441523548412</v>
      </c>
      <c r="AL495" s="34">
        <v>24989.420093000015</v>
      </c>
      <c r="AM495" s="34">
        <v>19433.149943826436</v>
      </c>
      <c r="AN495" s="34">
        <v>13409.28761228125</v>
      </c>
      <c r="AO495" s="34">
        <v>63844.194589101564</v>
      </c>
      <c r="AP495" s="34">
        <v>835.39085388183616</v>
      </c>
      <c r="AQ495" s="34">
        <v>77354.63709599532</v>
      </c>
      <c r="AR495" s="34">
        <v>68314.907759620866</v>
      </c>
      <c r="AS495" s="34">
        <v>59608.057837109387</v>
      </c>
      <c r="AT495" s="34">
        <v>31620.056630550163</v>
      </c>
      <c r="AU495" s="34">
        <v>66744.832152375006</v>
      </c>
      <c r="AV495" s="34">
        <v>24705.886811790413</v>
      </c>
      <c r="AW495" s="34">
        <v>5202.0540172265646</v>
      </c>
      <c r="AX495" s="34">
        <v>48861.787145441434</v>
      </c>
      <c r="AY495" s="34">
        <v>75662.44773872543</v>
      </c>
    </row>
    <row r="496" spans="1:51" x14ac:dyDescent="0.25">
      <c r="A496" s="32">
        <v>44551</v>
      </c>
      <c r="B496" s="33">
        <v>15</v>
      </c>
      <c r="C496" s="34">
        <v>41172.762498405289</v>
      </c>
      <c r="D496" s="34">
        <v>50925.28096387499</v>
      </c>
      <c r="E496" s="34">
        <v>23916.19453184375</v>
      </c>
      <c r="F496" s="34">
        <v>83428.101779250021</v>
      </c>
      <c r="G496" s="34">
        <v>48566.005411198174</v>
      </c>
      <c r="H496" s="34">
        <v>11846.617951078142</v>
      </c>
      <c r="I496" s="34">
        <v>44858.793411492203</v>
      </c>
      <c r="J496" s="34">
        <v>161.3474006652832</v>
      </c>
      <c r="K496" s="34">
        <v>27812.039746500006</v>
      </c>
      <c r="L496" s="34">
        <v>11559.743005531227</v>
      </c>
      <c r="M496" s="34">
        <v>52968.44536841441</v>
      </c>
      <c r="N496" s="34">
        <v>18503.117083249999</v>
      </c>
      <c r="O496" s="34">
        <v>63481.555133531612</v>
      </c>
      <c r="P496" s="34">
        <v>5752.9767509100775</v>
      </c>
      <c r="Q496" s="34">
        <v>38.115501403808601</v>
      </c>
      <c r="R496" s="34">
        <v>7747.135675847655</v>
      </c>
      <c r="S496" s="34">
        <v>59894.938439623293</v>
      </c>
      <c r="T496" s="34">
        <v>21128.278205000002</v>
      </c>
      <c r="U496" s="34">
        <v>11014.240341406261</v>
      </c>
      <c r="V496" s="34">
        <v>80133.52394718751</v>
      </c>
      <c r="W496" s="34">
        <v>3452.8570239921901</v>
      </c>
      <c r="X496" s="34">
        <v>9906.2783265909002</v>
      </c>
      <c r="Y496" s="34">
        <v>32781.187749720411</v>
      </c>
      <c r="Z496" s="34">
        <v>435.09074249267582</v>
      </c>
      <c r="AA496" s="34">
        <v>37043.491659406274</v>
      </c>
      <c r="AB496" s="34">
        <v>30585.013192193888</v>
      </c>
      <c r="AC496" s="34">
        <v>35183.060751740442</v>
      </c>
      <c r="AD496" s="34">
        <v>48276.842954125001</v>
      </c>
      <c r="AE496" s="34">
        <v>10802.222779690088</v>
      </c>
      <c r="AF496" s="34">
        <v>21.694657258064517</v>
      </c>
      <c r="AG496" s="34">
        <v>27404.148845437499</v>
      </c>
      <c r="AH496" s="34">
        <v>47701.143344937504</v>
      </c>
      <c r="AI496" s="34">
        <v>7563.5691423615681</v>
      </c>
      <c r="AJ496" s="34">
        <v>125.26950579896868</v>
      </c>
      <c r="AK496" s="34">
        <v>8784.2754396918499</v>
      </c>
      <c r="AL496" s="34">
        <v>25455.931265421877</v>
      </c>
      <c r="AM496" s="34">
        <v>19805.784885888956</v>
      </c>
      <c r="AN496" s="34">
        <v>13859.169127531248</v>
      </c>
      <c r="AO496" s="34">
        <v>65678.742571617186</v>
      </c>
      <c r="AP496" s="34">
        <v>841.12222290039108</v>
      </c>
      <c r="AQ496" s="34">
        <v>77606.161078354693</v>
      </c>
      <c r="AR496" s="34">
        <v>69918.954896042735</v>
      </c>
      <c r="AS496" s="34">
        <v>60959.887264078141</v>
      </c>
      <c r="AT496" s="34">
        <v>33573.657973925176</v>
      </c>
      <c r="AU496" s="34">
        <v>67461.691113875015</v>
      </c>
      <c r="AV496" s="34">
        <v>25173.564315009167</v>
      </c>
      <c r="AW496" s="34">
        <v>6172.3665778593795</v>
      </c>
      <c r="AX496" s="34">
        <v>50886.86344874221</v>
      </c>
      <c r="AY496" s="34">
        <v>75332.805383694184</v>
      </c>
    </row>
    <row r="497" spans="1:51" x14ac:dyDescent="0.25">
      <c r="A497" s="32">
        <v>44551</v>
      </c>
      <c r="B497" s="33">
        <v>16</v>
      </c>
      <c r="C497" s="34">
        <v>42273.784377950906</v>
      </c>
      <c r="D497" s="34">
        <v>51738.556846187508</v>
      </c>
      <c r="E497" s="34">
        <v>24520.310860875004</v>
      </c>
      <c r="F497" s="34">
        <v>83295.201985749998</v>
      </c>
      <c r="G497" s="34">
        <v>50734.143297262533</v>
      </c>
      <c r="H497" s="34">
        <v>12540.528993296908</v>
      </c>
      <c r="I497" s="34">
        <v>44728.682286617186</v>
      </c>
      <c r="J497" s="34">
        <v>160.91933441162109</v>
      </c>
      <c r="K497" s="34">
        <v>27735.156101812507</v>
      </c>
      <c r="L497" s="34">
        <v>12104.335550078122</v>
      </c>
      <c r="M497" s="34">
        <v>54395.038189228282</v>
      </c>
      <c r="N497" s="34">
        <v>19336.282183343748</v>
      </c>
      <c r="O497" s="34">
        <v>63466.188066297225</v>
      </c>
      <c r="P497" s="34">
        <v>5998.9765912037237</v>
      </c>
      <c r="Q497" s="34">
        <v>38.316658020019545</v>
      </c>
      <c r="R497" s="34">
        <v>8013.7478517578238</v>
      </c>
      <c r="S497" s="34">
        <v>61000.048999404542</v>
      </c>
      <c r="T497" s="34">
        <v>20735.508460750003</v>
      </c>
      <c r="U497" s="34">
        <v>10982.703857671881</v>
      </c>
      <c r="V497" s="34">
        <v>81069.605000218755</v>
      </c>
      <c r="W497" s="34">
        <v>3620.27543278126</v>
      </c>
      <c r="X497" s="34">
        <v>9628.0542605171249</v>
      </c>
      <c r="Y497" s="34">
        <v>32820.830676599151</v>
      </c>
      <c r="Z497" s="34">
        <v>472.04342498779289</v>
      </c>
      <c r="AA497" s="34">
        <v>37893.152661984401</v>
      </c>
      <c r="AB497" s="34">
        <v>30365.906264537629</v>
      </c>
      <c r="AC497" s="34">
        <v>34595.189358964773</v>
      </c>
      <c r="AD497" s="34">
        <v>49170.376976500003</v>
      </c>
      <c r="AE497" s="34">
        <v>10601.565199676375</v>
      </c>
      <c r="AF497" s="34">
        <v>21.694657258064517</v>
      </c>
      <c r="AG497" s="34">
        <v>27395.093918812501</v>
      </c>
      <c r="AH497" s="34">
        <v>49288.100395749992</v>
      </c>
      <c r="AI497" s="34">
        <v>7693.5113406366945</v>
      </c>
      <c r="AJ497" s="34">
        <v>138.85858808113761</v>
      </c>
      <c r="AK497" s="34">
        <v>9151.3985632420226</v>
      </c>
      <c r="AL497" s="34">
        <v>25374.840963734383</v>
      </c>
      <c r="AM497" s="34">
        <v>21050.976999232706</v>
      </c>
      <c r="AN497" s="34">
        <v>14365.172668624999</v>
      </c>
      <c r="AO497" s="34">
        <v>66983.174996257818</v>
      </c>
      <c r="AP497" s="34">
        <v>851.04042053222474</v>
      </c>
      <c r="AQ497" s="34">
        <v>77797.045041214064</v>
      </c>
      <c r="AR497" s="34">
        <v>71425.877379730227</v>
      </c>
      <c r="AS497" s="34">
        <v>61844.586453421893</v>
      </c>
      <c r="AT497" s="34">
        <v>34202.176472425192</v>
      </c>
      <c r="AU497" s="34">
        <v>67683.261658750009</v>
      </c>
      <c r="AV497" s="34">
        <v>25666.645868384174</v>
      </c>
      <c r="AW497" s="34">
        <v>5249.4587097168023</v>
      </c>
      <c r="AX497" s="34">
        <v>51707.928168542989</v>
      </c>
      <c r="AY497" s="34">
        <v>76017.747216350428</v>
      </c>
    </row>
    <row r="498" spans="1:51" x14ac:dyDescent="0.25">
      <c r="A498" s="32">
        <v>44551</v>
      </c>
      <c r="B498" s="33">
        <v>17</v>
      </c>
      <c r="C498" s="34">
        <v>43500.464517897904</v>
      </c>
      <c r="D498" s="34">
        <v>51539.407802687507</v>
      </c>
      <c r="E498" s="34">
        <v>23615.174333999996</v>
      </c>
      <c r="F498" s="34">
        <v>77030.650780812502</v>
      </c>
      <c r="G498" s="34">
        <v>50178.464042711537</v>
      </c>
      <c r="H498" s="34">
        <v>13004.833342000029</v>
      </c>
      <c r="I498" s="34">
        <v>44270.843892085955</v>
      </c>
      <c r="J498" s="34">
        <v>159.07711410522469</v>
      </c>
      <c r="K498" s="34">
        <v>27657.460040953127</v>
      </c>
      <c r="L498" s="34">
        <v>12144.265911718752</v>
      </c>
      <c r="M498" s="34">
        <v>53805.532511997022</v>
      </c>
      <c r="N498" s="34">
        <v>19035.359360281251</v>
      </c>
      <c r="O498" s="34">
        <v>62336.578468828477</v>
      </c>
      <c r="P498" s="34">
        <v>6112.3176104524473</v>
      </c>
      <c r="Q498" s="34">
        <v>37.795742988586433</v>
      </c>
      <c r="R498" s="34">
        <v>8165.8241445195417</v>
      </c>
      <c r="S498" s="34">
        <v>61160.65982946704</v>
      </c>
      <c r="T498" s="34">
        <v>20549.701346203125</v>
      </c>
      <c r="U498" s="34">
        <v>10528.45043964063</v>
      </c>
      <c r="V498" s="34">
        <v>81030.973407437486</v>
      </c>
      <c r="W498" s="34">
        <v>3616.2163397422</v>
      </c>
      <c r="X498" s="34">
        <v>9296.7721283247593</v>
      </c>
      <c r="Y498" s="34">
        <v>32634.669999529586</v>
      </c>
      <c r="Z498" s="34">
        <v>450.77936096191411</v>
      </c>
      <c r="AA498" s="34">
        <v>37747.651221500018</v>
      </c>
      <c r="AB498" s="34">
        <v>30021.964648662633</v>
      </c>
      <c r="AC498" s="34">
        <v>33788.562377503418</v>
      </c>
      <c r="AD498" s="34">
        <v>49404.75555031249</v>
      </c>
      <c r="AE498" s="34">
        <v>10222.778608361969</v>
      </c>
      <c r="AF498" s="34">
        <v>21.694657258064517</v>
      </c>
      <c r="AG498" s="34">
        <v>27082.777260062503</v>
      </c>
      <c r="AH498" s="34">
        <v>50567.568893437507</v>
      </c>
      <c r="AI498" s="34">
        <v>7833.6048415530076</v>
      </c>
      <c r="AJ498" s="34">
        <v>127.24517057846901</v>
      </c>
      <c r="AK498" s="34">
        <v>8895.007249778846</v>
      </c>
      <c r="AL498" s="34">
        <v>25219.905235890637</v>
      </c>
      <c r="AM498" s="34">
        <v>21769.253575763978</v>
      </c>
      <c r="AN498" s="34">
        <v>14363.460868593749</v>
      </c>
      <c r="AO498" s="34">
        <v>66584.902146531254</v>
      </c>
      <c r="AP498" s="34">
        <v>836.66703796386901</v>
      </c>
      <c r="AQ498" s="34">
        <v>77298.756861760936</v>
      </c>
      <c r="AR498" s="34">
        <v>71466.722966152127</v>
      </c>
      <c r="AS498" s="34">
        <v>61994.261257312523</v>
      </c>
      <c r="AT498" s="34">
        <v>33696.989174268958</v>
      </c>
      <c r="AU498" s="34">
        <v>66877.672316124997</v>
      </c>
      <c r="AV498" s="34">
        <v>27096.375275790415</v>
      </c>
      <c r="AW498" s="34">
        <v>3897.6701657050744</v>
      </c>
      <c r="AX498" s="34">
        <v>52063.970711105503</v>
      </c>
      <c r="AY498" s="34">
        <v>75786.697666350461</v>
      </c>
    </row>
    <row r="499" spans="1:51" x14ac:dyDescent="0.25">
      <c r="A499" s="32">
        <v>44551</v>
      </c>
      <c r="B499" s="33">
        <v>18</v>
      </c>
      <c r="C499" s="34">
        <v>45060.888913345858</v>
      </c>
      <c r="D499" s="34">
        <v>48637.712755656248</v>
      </c>
      <c r="E499" s="34">
        <v>22140.760360124994</v>
      </c>
      <c r="F499" s="34">
        <v>75115.454676562498</v>
      </c>
      <c r="G499" s="34">
        <v>47038.121235843559</v>
      </c>
      <c r="H499" s="34">
        <v>11716.53461067189</v>
      </c>
      <c r="I499" s="34">
        <v>42606.418820234394</v>
      </c>
      <c r="J499" s="34">
        <v>154.30835723876962</v>
      </c>
      <c r="K499" s="34">
        <v>26572.807215093766</v>
      </c>
      <c r="L499" s="34">
        <v>11379.79329347657</v>
      </c>
      <c r="M499" s="34">
        <v>49116.336355489526</v>
      </c>
      <c r="N499" s="34">
        <v>18378.882571437498</v>
      </c>
      <c r="O499" s="34">
        <v>59084.851734672222</v>
      </c>
      <c r="P499" s="34">
        <v>6209.6201792037282</v>
      </c>
      <c r="Q499" s="34">
        <v>44.09572124481204</v>
      </c>
      <c r="R499" s="34">
        <v>8188.0497494296942</v>
      </c>
      <c r="S499" s="34">
        <v>59739.925759029546</v>
      </c>
      <c r="T499" s="34">
        <v>21172.817848359391</v>
      </c>
      <c r="U499" s="34">
        <v>9924.4342968281308</v>
      </c>
      <c r="V499" s="34">
        <v>79136.203396249999</v>
      </c>
      <c r="W499" s="34">
        <v>3398.4654417890702</v>
      </c>
      <c r="X499" s="34">
        <v>7832.867137092293</v>
      </c>
      <c r="Y499" s="34">
        <v>32453.25760196766</v>
      </c>
      <c r="Z499" s="34">
        <v>468.82037811279287</v>
      </c>
      <c r="AA499" s="34">
        <v>35782.191365062528</v>
      </c>
      <c r="AB499" s="34">
        <v>28805.586704756384</v>
      </c>
      <c r="AC499" s="34">
        <v>31589.58739787601</v>
      </c>
      <c r="AD499" s="34">
        <v>48831.456745937496</v>
      </c>
      <c r="AE499" s="34">
        <v>9369.9995310794602</v>
      </c>
      <c r="AF499" s="34">
        <v>21.694657258064517</v>
      </c>
      <c r="AG499" s="34">
        <v>26504.922947937499</v>
      </c>
      <c r="AH499" s="34">
        <v>51870.371653375005</v>
      </c>
      <c r="AI499" s="34">
        <v>7444.0120687082599</v>
      </c>
      <c r="AJ499" s="34">
        <v>92.393468164874093</v>
      </c>
      <c r="AK499" s="34">
        <v>8057.2346530874329</v>
      </c>
      <c r="AL499" s="34">
        <v>25723.465348015638</v>
      </c>
      <c r="AM499" s="34">
        <v>21673.980758279584</v>
      </c>
      <c r="AN499" s="34">
        <v>14310.547796687501</v>
      </c>
      <c r="AO499" s="34">
        <v>64509.946669710946</v>
      </c>
      <c r="AP499" s="34">
        <v>817.15850830078091</v>
      </c>
      <c r="AQ499" s="34">
        <v>74210.09099013597</v>
      </c>
      <c r="AR499" s="34">
        <v>67996.007078308379</v>
      </c>
      <c r="AS499" s="34">
        <v>60792.769677734381</v>
      </c>
      <c r="AT499" s="34">
        <v>32382.203567050165</v>
      </c>
      <c r="AU499" s="34">
        <v>64747.713279156254</v>
      </c>
      <c r="AV499" s="34">
        <v>28586.673924727915</v>
      </c>
      <c r="AW499" s="34">
        <v>1680.9114066503882</v>
      </c>
      <c r="AX499" s="34">
        <v>52039.85844641018</v>
      </c>
      <c r="AY499" s="34">
        <v>73293.130724475457</v>
      </c>
    </row>
    <row r="500" spans="1:51" x14ac:dyDescent="0.25">
      <c r="A500" s="32">
        <v>44551</v>
      </c>
      <c r="B500" s="33">
        <v>19</v>
      </c>
      <c r="C500" s="34">
        <v>40923.417049536059</v>
      </c>
      <c r="D500" s="34">
        <v>44112.186579874993</v>
      </c>
      <c r="E500" s="34">
        <v>20127.4547890625</v>
      </c>
      <c r="F500" s="34">
        <v>72733.154129062503</v>
      </c>
      <c r="G500" s="34">
        <v>42382.31628971787</v>
      </c>
      <c r="H500" s="34">
        <v>10180.759115890647</v>
      </c>
      <c r="I500" s="34">
        <v>38763.738287164066</v>
      </c>
      <c r="J500" s="34">
        <v>157.53379058837891</v>
      </c>
      <c r="K500" s="34">
        <v>24508.739069890638</v>
      </c>
      <c r="L500" s="34">
        <v>10249.391174406263</v>
      </c>
      <c r="M500" s="34">
        <v>44347.098059572607</v>
      </c>
      <c r="N500" s="34">
        <v>16654.20071084375</v>
      </c>
      <c r="O500" s="34">
        <v>53016.986349406594</v>
      </c>
      <c r="P500" s="34">
        <v>6254.2062788160501</v>
      </c>
      <c r="Q500" s="34">
        <v>37.91085147857666</v>
      </c>
      <c r="R500" s="34">
        <v>8023.1714596249994</v>
      </c>
      <c r="S500" s="34">
        <v>56346.74556143579</v>
      </c>
      <c r="T500" s="34">
        <v>20089.143514187515</v>
      </c>
      <c r="U500" s="34">
        <v>9265.4171141406405</v>
      </c>
      <c r="V500" s="34">
        <v>76434.838880187512</v>
      </c>
      <c r="W500" s="34">
        <v>3146.7854563046899</v>
      </c>
      <c r="X500" s="34">
        <v>5337.4320375233183</v>
      </c>
      <c r="Y500" s="34">
        <v>30993.00602260961</v>
      </c>
      <c r="Z500" s="34">
        <v>438.68928070068358</v>
      </c>
      <c r="AA500" s="34">
        <v>33747.405915203155</v>
      </c>
      <c r="AB500" s="34">
        <v>24631.788469006402</v>
      </c>
      <c r="AC500" s="34">
        <v>30018.539949998223</v>
      </c>
      <c r="AD500" s="34">
        <v>47496.522259812496</v>
      </c>
      <c r="AE500" s="34">
        <v>9386.8179765963323</v>
      </c>
      <c r="AF500" s="34">
        <v>21.694657258064517</v>
      </c>
      <c r="AG500" s="34">
        <v>25538.891631125</v>
      </c>
      <c r="AH500" s="34">
        <v>51531.332688875009</v>
      </c>
      <c r="AI500" s="34">
        <v>6917.4396983896286</v>
      </c>
      <c r="AJ500" s="34">
        <v>71.24404154749152</v>
      </c>
      <c r="AK500" s="34">
        <v>6992.2067940936813</v>
      </c>
      <c r="AL500" s="34">
        <v>25807.38218887501</v>
      </c>
      <c r="AM500" s="34">
        <v>19360.958029170215</v>
      </c>
      <c r="AN500" s="34">
        <v>14112.156868406249</v>
      </c>
      <c r="AO500" s="34">
        <v>59576.253620925789</v>
      </c>
      <c r="AP500" s="34">
        <v>764.07148742675884</v>
      </c>
      <c r="AQ500" s="34">
        <v>66090.853700823442</v>
      </c>
      <c r="AR500" s="34">
        <v>60634.870876292727</v>
      </c>
      <c r="AS500" s="34">
        <v>59119.81719695314</v>
      </c>
      <c r="AT500" s="34">
        <v>28848.705009956466</v>
      </c>
      <c r="AU500" s="34">
        <v>60544.381901718749</v>
      </c>
      <c r="AV500" s="34">
        <v>29315.697076602923</v>
      </c>
      <c r="AW500" s="34">
        <v>1685.4263912617157</v>
      </c>
      <c r="AX500" s="34">
        <v>51102.522097882844</v>
      </c>
      <c r="AY500" s="34">
        <v>64586.75347353796</v>
      </c>
    </row>
    <row r="501" spans="1:51" x14ac:dyDescent="0.25">
      <c r="A501" s="32">
        <v>44551</v>
      </c>
      <c r="B501" s="33">
        <v>20</v>
      </c>
      <c r="C501" s="34">
        <v>36208.236679536087</v>
      </c>
      <c r="D501" s="34">
        <v>42756.0099911875</v>
      </c>
      <c r="E501" s="34">
        <v>18056.776479656255</v>
      </c>
      <c r="F501" s="34">
        <v>68052.043078062503</v>
      </c>
      <c r="G501" s="34">
        <v>40484.684636930317</v>
      </c>
      <c r="H501" s="34">
        <v>8931.0739742187743</v>
      </c>
      <c r="I501" s="34">
        <v>35745.364551070292</v>
      </c>
      <c r="J501" s="34">
        <v>169.56733322143552</v>
      </c>
      <c r="K501" s="34">
        <v>23382.351077296909</v>
      </c>
      <c r="L501" s="34">
        <v>9896.2877761328291</v>
      </c>
      <c r="M501" s="34">
        <v>40954.528286876062</v>
      </c>
      <c r="N501" s="34">
        <v>15463.80492640625</v>
      </c>
      <c r="O501" s="34">
        <v>48959.057182406592</v>
      </c>
      <c r="P501" s="34">
        <v>6949.9660616045549</v>
      </c>
      <c r="Q501" s="34">
        <v>37.670868873596191</v>
      </c>
      <c r="R501" s="34">
        <v>7774.8811837500052</v>
      </c>
      <c r="S501" s="34">
        <v>54424.00528984204</v>
      </c>
      <c r="T501" s="34">
        <v>19024.948905781268</v>
      </c>
      <c r="U501" s="34">
        <v>8641.3038935781296</v>
      </c>
      <c r="V501" s="34">
        <v>74234.826417062504</v>
      </c>
      <c r="W501" s="34">
        <v>2992.08118392188</v>
      </c>
      <c r="X501" s="34">
        <v>3275.4501792914198</v>
      </c>
      <c r="Y501" s="34">
        <v>30018.140685007867</v>
      </c>
      <c r="Z501" s="34">
        <v>431.94438934326178</v>
      </c>
      <c r="AA501" s="34">
        <v>31973.569134734396</v>
      </c>
      <c r="AB501" s="34">
        <v>21014.612621240783</v>
      </c>
      <c r="AC501" s="34">
        <v>28259.686591697591</v>
      </c>
      <c r="AD501" s="34">
        <v>46281.468993374991</v>
      </c>
      <c r="AE501" s="34">
        <v>8094.7898139401022</v>
      </c>
      <c r="AF501" s="34">
        <v>21.694657258064517</v>
      </c>
      <c r="AG501" s="34">
        <v>25210.768089031248</v>
      </c>
      <c r="AH501" s="34">
        <v>51034.120649062505</v>
      </c>
      <c r="AI501" s="34">
        <v>6921.258923626342</v>
      </c>
      <c r="AJ501" s="34">
        <v>55.512637350520663</v>
      </c>
      <c r="AK501" s="34">
        <v>6182.8571577766352</v>
      </c>
      <c r="AL501" s="34">
        <v>26011.824668921879</v>
      </c>
      <c r="AM501" s="34">
        <v>18012.130624185829</v>
      </c>
      <c r="AN501" s="34">
        <v>14039.736198062499</v>
      </c>
      <c r="AO501" s="34">
        <v>55415.169722617189</v>
      </c>
      <c r="AP501" s="34">
        <v>700.26280005276249</v>
      </c>
      <c r="AQ501" s="34">
        <v>57804.683677354697</v>
      </c>
      <c r="AR501" s="34">
        <v>56688.292904167742</v>
      </c>
      <c r="AS501" s="34">
        <v>59321.830197343763</v>
      </c>
      <c r="AT501" s="34">
        <v>26787.412599800169</v>
      </c>
      <c r="AU501" s="34">
        <v>57604.119397125003</v>
      </c>
      <c r="AV501" s="34">
        <v>28655.659445196663</v>
      </c>
      <c r="AW501" s="34">
        <v>3152.4499201699323</v>
      </c>
      <c r="AX501" s="34">
        <v>50632.840969894532</v>
      </c>
      <c r="AY501" s="34">
        <v>52666.698665912962</v>
      </c>
    </row>
    <row r="502" spans="1:51" x14ac:dyDescent="0.25">
      <c r="A502" s="32">
        <v>44551</v>
      </c>
      <c r="B502" s="33">
        <v>21</v>
      </c>
      <c r="C502" s="34">
        <v>33018.715669457932</v>
      </c>
      <c r="D502" s="34">
        <v>42128.717675999978</v>
      </c>
      <c r="E502" s="34">
        <v>18011.16086209378</v>
      </c>
      <c r="F502" s="34">
        <v>62018.128429343757</v>
      </c>
      <c r="G502" s="34">
        <v>39546.014010771869</v>
      </c>
      <c r="H502" s="34">
        <v>8519.1719113906456</v>
      </c>
      <c r="I502" s="34">
        <v>33265.140461820309</v>
      </c>
      <c r="J502" s="34">
        <v>169.00139617919919</v>
      </c>
      <c r="K502" s="34">
        <v>23506.230115015642</v>
      </c>
      <c r="L502" s="34">
        <v>8871.6391557031475</v>
      </c>
      <c r="M502" s="34">
        <v>41292.704758720807</v>
      </c>
      <c r="N502" s="34">
        <v>14837.2793950625</v>
      </c>
      <c r="O502" s="34">
        <v>47720.37837735971</v>
      </c>
      <c r="P502" s="34">
        <v>8868.5508445742344</v>
      </c>
      <c r="Q502" s="34">
        <v>37.182415962219231</v>
      </c>
      <c r="R502" s="34">
        <v>7598.3397892500107</v>
      </c>
      <c r="S502" s="34">
        <v>55148.100319154546</v>
      </c>
      <c r="T502" s="34">
        <v>18811.079805062524</v>
      </c>
      <c r="U502" s="34">
        <v>8473.7819373750208</v>
      </c>
      <c r="V502" s="34">
        <v>73707.244897562501</v>
      </c>
      <c r="W502" s="34">
        <v>2897.52765520312</v>
      </c>
      <c r="X502" s="34">
        <v>3300.1525638694984</v>
      </c>
      <c r="Y502" s="34">
        <v>29805.506334125825</v>
      </c>
      <c r="Z502" s="34">
        <v>401.31492919921868</v>
      </c>
      <c r="AA502" s="34">
        <v>33630.587887125002</v>
      </c>
      <c r="AB502" s="34">
        <v>19274.774868147033</v>
      </c>
      <c r="AC502" s="34">
        <v>27400.251025596888</v>
      </c>
      <c r="AD502" s="34">
        <v>45404.663617093756</v>
      </c>
      <c r="AE502" s="34">
        <v>7566.0349528619818</v>
      </c>
      <c r="AF502" s="34">
        <v>21.694657258064517</v>
      </c>
      <c r="AG502" s="34">
        <v>25384.661379718753</v>
      </c>
      <c r="AH502" s="34">
        <v>50869.346349062493</v>
      </c>
      <c r="AI502" s="34">
        <v>7093.6636809341289</v>
      </c>
      <c r="AJ502" s="34">
        <v>40.92022727096105</v>
      </c>
      <c r="AK502" s="34">
        <v>5655.2734033735269</v>
      </c>
      <c r="AL502" s="34">
        <v>27435.427629250011</v>
      </c>
      <c r="AM502" s="34">
        <v>17245.080651513959</v>
      </c>
      <c r="AN502" s="34">
        <v>14234.806718281252</v>
      </c>
      <c r="AO502" s="34">
        <v>53675.614597765627</v>
      </c>
      <c r="AP502" s="34">
        <v>658.0909099578862</v>
      </c>
      <c r="AQ502" s="34">
        <v>52351.079081175012</v>
      </c>
      <c r="AR502" s="34">
        <v>55893.424375566181</v>
      </c>
      <c r="AS502" s="34">
        <v>60607.118295937507</v>
      </c>
      <c r="AT502" s="34">
        <v>25445.2192177377</v>
      </c>
      <c r="AU502" s="34">
        <v>56933.825420187495</v>
      </c>
      <c r="AV502" s="34">
        <v>28603.005118946658</v>
      </c>
      <c r="AW502" s="34">
        <v>3968.8980102226587</v>
      </c>
      <c r="AX502" s="34">
        <v>50512.663430019551</v>
      </c>
      <c r="AY502" s="34">
        <v>45257.606056944183</v>
      </c>
    </row>
    <row r="503" spans="1:51" x14ac:dyDescent="0.25">
      <c r="A503" s="32">
        <v>44551</v>
      </c>
      <c r="B503" s="33">
        <v>22</v>
      </c>
      <c r="C503" s="34">
        <v>34302.234968723584</v>
      </c>
      <c r="D503" s="34">
        <v>45402.855024562494</v>
      </c>
      <c r="E503" s="34">
        <v>24118.411737390634</v>
      </c>
      <c r="F503" s="34">
        <v>60421.083703156255</v>
      </c>
      <c r="G503" s="34">
        <v>44149.579966401034</v>
      </c>
      <c r="H503" s="34">
        <v>8323.7841152968904</v>
      </c>
      <c r="I503" s="34">
        <v>31838.654758496097</v>
      </c>
      <c r="J503" s="34">
        <v>179.55137634277349</v>
      </c>
      <c r="K503" s="34">
        <v>24949.206847046891</v>
      </c>
      <c r="L503" s="34">
        <v>9310.2677446406287</v>
      </c>
      <c r="M503" s="34">
        <v>42880.83647041949</v>
      </c>
      <c r="N503" s="34">
        <v>15645.626647625</v>
      </c>
      <c r="O503" s="34">
        <v>49224.059352453478</v>
      </c>
      <c r="P503" s="34">
        <v>9688.6988483046971</v>
      </c>
      <c r="Q503" s="34">
        <v>36.527805328369141</v>
      </c>
      <c r="R503" s="34">
        <v>8452.4843072500025</v>
      </c>
      <c r="S503" s="34">
        <v>60003.468313498292</v>
      </c>
      <c r="T503" s="34">
        <v>20740.35923996877</v>
      </c>
      <c r="U503" s="34">
        <v>10199.229871078131</v>
      </c>
      <c r="V503" s="34">
        <v>80415.11198078125</v>
      </c>
      <c r="W503" s="34">
        <v>3068.7515194296902</v>
      </c>
      <c r="X503" s="34">
        <v>4673.0097517444483</v>
      </c>
      <c r="Y503" s="34">
        <v>29624.153727979898</v>
      </c>
      <c r="Z503" s="34">
        <v>395.11585723876954</v>
      </c>
      <c r="AA503" s="34">
        <v>36386.382295015661</v>
      </c>
      <c r="AB503" s="34">
        <v>18209.355997428283</v>
      </c>
      <c r="AC503" s="34">
        <v>29360.338633696381</v>
      </c>
      <c r="AD503" s="34">
        <v>50565.800860156254</v>
      </c>
      <c r="AE503" s="34">
        <v>9939.3035690338202</v>
      </c>
      <c r="AF503" s="34">
        <v>21.694657258064517</v>
      </c>
      <c r="AG503" s="34">
        <v>27537.204077000002</v>
      </c>
      <c r="AH503" s="34">
        <v>57675.115023437495</v>
      </c>
      <c r="AI503" s="34">
        <v>8192.7665039062595</v>
      </c>
      <c r="AJ503" s="34">
        <v>46.680730239805996</v>
      </c>
      <c r="AK503" s="34">
        <v>5580.6443073749997</v>
      </c>
      <c r="AL503" s="34">
        <v>28798.686347625</v>
      </c>
      <c r="AM503" s="34">
        <v>19307.313116138983</v>
      </c>
      <c r="AN503" s="34">
        <v>14449.605271031251</v>
      </c>
      <c r="AO503" s="34">
        <v>56973.761195593754</v>
      </c>
      <c r="AP503" s="34">
        <v>816.83021545410202</v>
      </c>
      <c r="AQ503" s="34">
        <v>50240.581042948448</v>
      </c>
      <c r="AR503" s="34">
        <v>59884.185169566175</v>
      </c>
      <c r="AS503" s="34">
        <v>65792.700488703136</v>
      </c>
      <c r="AT503" s="34">
        <v>26314.415043518929</v>
      </c>
      <c r="AU503" s="34">
        <v>60282.5692939375</v>
      </c>
      <c r="AV503" s="34">
        <v>32494.858109696663</v>
      </c>
      <c r="AW503" s="34">
        <v>4963.6163334101711</v>
      </c>
      <c r="AX503" s="34">
        <v>55644.005631769556</v>
      </c>
      <c r="AY503" s="34">
        <v>42934.916575459851</v>
      </c>
    </row>
    <row r="504" spans="1:51" x14ac:dyDescent="0.25">
      <c r="A504" s="32">
        <v>44551</v>
      </c>
      <c r="B504" s="33">
        <v>23</v>
      </c>
      <c r="C504" s="34">
        <v>32145.002801161085</v>
      </c>
      <c r="D504" s="34">
        <v>44614.549550562471</v>
      </c>
      <c r="E504" s="34">
        <v>22955.94073601564</v>
      </c>
      <c r="F504" s="34">
        <v>56237.173734750002</v>
      </c>
      <c r="G504" s="34">
        <v>42857.10997715102</v>
      </c>
      <c r="H504" s="34">
        <v>7701.2041055312711</v>
      </c>
      <c r="I504" s="34">
        <v>29416.043031996109</v>
      </c>
      <c r="J504" s="34">
        <v>168.31449890136722</v>
      </c>
      <c r="K504" s="34">
        <v>24260.945906875011</v>
      </c>
      <c r="L504" s="34">
        <v>9096.2618433437565</v>
      </c>
      <c r="M504" s="34">
        <v>42222.862587181815</v>
      </c>
      <c r="N504" s="34">
        <v>14974.64653</v>
      </c>
      <c r="O504" s="34">
        <v>47588.030782656599</v>
      </c>
      <c r="P504" s="34">
        <v>9082.7345864335985</v>
      </c>
      <c r="Q504" s="34">
        <v>36.622777938842773</v>
      </c>
      <c r="R504" s="34">
        <v>8421.4276219531275</v>
      </c>
      <c r="S504" s="34">
        <v>59461.910296373288</v>
      </c>
      <c r="T504" s="34">
        <v>19539.751760515639</v>
      </c>
      <c r="U504" s="34">
        <v>10202.48118057813</v>
      </c>
      <c r="V504" s="34">
        <v>78326.663925812507</v>
      </c>
      <c r="W504" s="34">
        <v>2793.0145443359502</v>
      </c>
      <c r="X504" s="34">
        <v>5018.0189679788564</v>
      </c>
      <c r="Y504" s="34">
        <v>28713.687174423325</v>
      </c>
      <c r="Z504" s="34">
        <v>266.04850372314451</v>
      </c>
      <c r="AA504" s="34">
        <v>35572.932220062539</v>
      </c>
      <c r="AB504" s="34">
        <v>16909.969838084537</v>
      </c>
      <c r="AC504" s="34">
        <v>27887.063390095118</v>
      </c>
      <c r="AD504" s="34">
        <v>49867.015713281253</v>
      </c>
      <c r="AE504" s="34">
        <v>11111.023661080742</v>
      </c>
      <c r="AF504" s="34">
        <v>21.694657258064517</v>
      </c>
      <c r="AG504" s="34">
        <v>26678.20468353125</v>
      </c>
      <c r="AH504" s="34">
        <v>57134.852583312495</v>
      </c>
      <c r="AI504" s="34">
        <v>8255.3161621093896</v>
      </c>
      <c r="AJ504" s="34">
        <v>49.688730352298023</v>
      </c>
      <c r="AK504" s="34">
        <v>5658.1339709531403</v>
      </c>
      <c r="AL504" s="34">
        <v>27995.7170205</v>
      </c>
      <c r="AM504" s="34">
        <v>19208.339457076458</v>
      </c>
      <c r="AN504" s="34">
        <v>13947.75192153125</v>
      </c>
      <c r="AO504" s="34">
        <v>55884.297926253901</v>
      </c>
      <c r="AP504" s="34">
        <v>950.63241577148494</v>
      </c>
      <c r="AQ504" s="34">
        <v>46796.056107237528</v>
      </c>
      <c r="AR504" s="34">
        <v>58644.999010816195</v>
      </c>
      <c r="AS504" s="34">
        <v>64959.011328000008</v>
      </c>
      <c r="AT504" s="34">
        <v>25304.266235581439</v>
      </c>
      <c r="AU504" s="34">
        <v>57868.821149625001</v>
      </c>
      <c r="AV504" s="34">
        <v>32360.073191540418</v>
      </c>
      <c r="AW504" s="34">
        <v>5779.5823979140769</v>
      </c>
      <c r="AX504" s="34">
        <v>55177.263262894536</v>
      </c>
      <c r="AY504" s="34">
        <v>39895.04993695984</v>
      </c>
    </row>
    <row r="505" spans="1:51" x14ac:dyDescent="0.25">
      <c r="A505" s="32">
        <v>44551</v>
      </c>
      <c r="B505" s="33">
        <v>24</v>
      </c>
      <c r="C505" s="34">
        <v>28933.394617082962</v>
      </c>
      <c r="D505" s="34">
        <v>41819.978745343746</v>
      </c>
      <c r="E505" s="34">
        <v>20983.674154843764</v>
      </c>
      <c r="F505" s="34">
        <v>50441.575885843748</v>
      </c>
      <c r="G505" s="34">
        <v>38752.359385963486</v>
      </c>
      <c r="H505" s="34">
        <v>7731.8751950781534</v>
      </c>
      <c r="I505" s="34">
        <v>27021.134054988299</v>
      </c>
      <c r="J505" s="34">
        <v>144.7610244750976</v>
      </c>
      <c r="K505" s="34">
        <v>22554.095374359389</v>
      </c>
      <c r="L505" s="34">
        <v>8526.521951804707</v>
      </c>
      <c r="M505" s="34">
        <v>41237.058395632863</v>
      </c>
      <c r="N505" s="34">
        <v>13186.57601318751</v>
      </c>
      <c r="O505" s="34">
        <v>43519.173198250341</v>
      </c>
      <c r="P505" s="34">
        <v>8451.9420171855618</v>
      </c>
      <c r="Q505" s="34">
        <v>36.226537704467781</v>
      </c>
      <c r="R505" s="34">
        <v>7741.76000682423</v>
      </c>
      <c r="S505" s="34">
        <v>55254.789907435792</v>
      </c>
      <c r="T505" s="34">
        <v>17763.049786703141</v>
      </c>
      <c r="U505" s="34">
        <v>9357.2449290781406</v>
      </c>
      <c r="V505" s="34">
        <v>73269.916497062499</v>
      </c>
      <c r="W505" s="34">
        <v>2435.7993365000002</v>
      </c>
      <c r="X505" s="34">
        <v>4237.4472053226746</v>
      </c>
      <c r="Y505" s="34">
        <v>27122.581574164076</v>
      </c>
      <c r="Z505" s="34">
        <v>251.88988815307621</v>
      </c>
      <c r="AA505" s="34">
        <v>32660.559849765647</v>
      </c>
      <c r="AB505" s="34">
        <v>15538.360598787656</v>
      </c>
      <c r="AC505" s="34">
        <v>25652.003287106902</v>
      </c>
      <c r="AD505" s="34">
        <v>45336.663731750006</v>
      </c>
      <c r="AE505" s="34">
        <v>10781.95731904947</v>
      </c>
      <c r="AF505" s="34">
        <v>21.694657258064517</v>
      </c>
      <c r="AG505" s="34">
        <v>23922.887342406251</v>
      </c>
      <c r="AH505" s="34">
        <v>50139.411306124995</v>
      </c>
      <c r="AI505" s="34">
        <v>7692.1038818359502</v>
      </c>
      <c r="AJ505" s="34">
        <v>49.009689092114968</v>
      </c>
      <c r="AK505" s="34">
        <v>5247.1877206953104</v>
      </c>
      <c r="AL505" s="34">
        <v>25527.092332453136</v>
      </c>
      <c r="AM505" s="34">
        <v>17629.246378185835</v>
      </c>
      <c r="AN505" s="34">
        <v>13210.17449265625</v>
      </c>
      <c r="AO505" s="34">
        <v>51976.003878101561</v>
      </c>
      <c r="AP505" s="34">
        <v>894.28373718261696</v>
      </c>
      <c r="AQ505" s="34">
        <v>43022.651426885946</v>
      </c>
      <c r="AR505" s="34">
        <v>55194.081003050545</v>
      </c>
      <c r="AS505" s="34">
        <v>60105.422243968758</v>
      </c>
      <c r="AT505" s="34">
        <v>24618.150007581462</v>
      </c>
      <c r="AU505" s="34">
        <v>53286.869754078129</v>
      </c>
      <c r="AV505" s="34">
        <v>24042.871794290404</v>
      </c>
      <c r="AW505" s="34">
        <v>15112.150054386722</v>
      </c>
      <c r="AX505" s="34">
        <v>51557.861526761728</v>
      </c>
      <c r="AY505" s="34">
        <v>36671.11674077237</v>
      </c>
    </row>
    <row r="506" spans="1:51" x14ac:dyDescent="0.25">
      <c r="A506" s="32">
        <v>44552</v>
      </c>
      <c r="B506" s="33">
        <v>1</v>
      </c>
      <c r="C506" s="34">
        <v>25205.027857536086</v>
      </c>
      <c r="D506" s="34">
        <v>37742.531260281248</v>
      </c>
      <c r="E506" s="34">
        <v>17824.217856203162</v>
      </c>
      <c r="F506" s="34">
        <v>43391.501678281245</v>
      </c>
      <c r="G506" s="34">
        <v>32723.033997901002</v>
      </c>
      <c r="H506" s="34">
        <v>7236.5699688437689</v>
      </c>
      <c r="I506" s="34">
        <v>24278.195060984377</v>
      </c>
      <c r="J506" s="34">
        <v>126.2925758361816</v>
      </c>
      <c r="K506" s="34">
        <v>20192.218860281271</v>
      </c>
      <c r="L506" s="34">
        <v>8133.3160555312497</v>
      </c>
      <c r="M506" s="34">
        <v>38487.571042816402</v>
      </c>
      <c r="N506" s="34">
        <v>11179.83856303126</v>
      </c>
      <c r="O506" s="34">
        <v>38728.799525523777</v>
      </c>
      <c r="P506" s="34">
        <v>7769.0954444293211</v>
      </c>
      <c r="Q506" s="34">
        <v>35.80206298828125</v>
      </c>
      <c r="R506" s="34">
        <v>6667.7177523164246</v>
      </c>
      <c r="S506" s="34">
        <v>48835.016273826419</v>
      </c>
      <c r="T506" s="34">
        <v>15694.542214187531</v>
      </c>
      <c r="U506" s="34">
        <v>8295.1615459531404</v>
      </c>
      <c r="V506" s="34">
        <v>64469.161037937505</v>
      </c>
      <c r="W506" s="34">
        <v>2080.8661661679689</v>
      </c>
      <c r="X506" s="34">
        <v>2682.1123323070424</v>
      </c>
      <c r="Y506" s="34">
        <v>25692.497189160978</v>
      </c>
      <c r="Z506" s="34">
        <v>229.98417541503909</v>
      </c>
      <c r="AA506" s="34">
        <v>28356.165008703145</v>
      </c>
      <c r="AB506" s="34">
        <v>14445.525866381404</v>
      </c>
      <c r="AC506" s="34">
        <v>22810.14467445729</v>
      </c>
      <c r="AD506" s="34">
        <v>39051.815665437505</v>
      </c>
      <c r="AE506" s="34">
        <v>10010.119836783855</v>
      </c>
      <c r="AF506" s="34">
        <v>21.694657258064517</v>
      </c>
      <c r="AG506" s="34">
        <v>20471.637034687501</v>
      </c>
      <c r="AH506" s="34">
        <v>41574.864942531232</v>
      </c>
      <c r="AI506" s="34">
        <v>6610.3849853515703</v>
      </c>
      <c r="AJ506" s="34">
        <v>46.411567885922352</v>
      </c>
      <c r="AK506" s="34">
        <v>4981.5425029831467</v>
      </c>
      <c r="AL506" s="34">
        <v>21912.404667046882</v>
      </c>
      <c r="AM506" s="34">
        <v>14602.666814717093</v>
      </c>
      <c r="AN506" s="34">
        <v>12144.443190328129</v>
      </c>
      <c r="AO506" s="34">
        <v>46540.137643753907</v>
      </c>
      <c r="AP506" s="34">
        <v>790.95997619628997</v>
      </c>
      <c r="AQ506" s="34">
        <v>39525.302398909385</v>
      </c>
      <c r="AR506" s="34">
        <v>48207.45450686304</v>
      </c>
      <c r="AS506" s="34">
        <v>52528.058404703144</v>
      </c>
      <c r="AT506" s="34">
        <v>23073.783046831442</v>
      </c>
      <c r="AU506" s="34">
        <v>49208.974207890627</v>
      </c>
      <c r="AV506" s="34">
        <v>16057.014221665428</v>
      </c>
      <c r="AW506" s="34">
        <v>17989.941376015624</v>
      </c>
      <c r="AX506" s="34">
        <v>45304.582098250037</v>
      </c>
      <c r="AY506" s="34">
        <v>33269.289961381764</v>
      </c>
    </row>
    <row r="507" spans="1:51" x14ac:dyDescent="0.25">
      <c r="A507" s="32">
        <v>44552</v>
      </c>
      <c r="B507" s="33">
        <v>2</v>
      </c>
      <c r="C507" s="34">
        <v>22315.318772614239</v>
      </c>
      <c r="D507" s="34">
        <v>33045.097697749996</v>
      </c>
      <c r="E507" s="34">
        <v>15335.299769671899</v>
      </c>
      <c r="F507" s="34">
        <v>37950.368619921872</v>
      </c>
      <c r="G507" s="34">
        <v>27210.046626088515</v>
      </c>
      <c r="H507" s="34">
        <v>6885.0070481250095</v>
      </c>
      <c r="I507" s="34">
        <v>21885.845328464849</v>
      </c>
      <c r="J507" s="34">
        <v>113.04247283935541</v>
      </c>
      <c r="K507" s="34">
        <v>17648.049459390633</v>
      </c>
      <c r="L507" s="34">
        <v>7340.7328865390809</v>
      </c>
      <c r="M507" s="34">
        <v>35915.870774891737</v>
      </c>
      <c r="N507" s="34">
        <v>9778.62575165626</v>
      </c>
      <c r="O507" s="34">
        <v>34380.866318969078</v>
      </c>
      <c r="P507" s="34">
        <v>7030.1456044140696</v>
      </c>
      <c r="Q507" s="34">
        <v>35.399494171142578</v>
      </c>
      <c r="R507" s="34">
        <v>5519.7110533164041</v>
      </c>
      <c r="S507" s="34">
        <v>41597.439728748323</v>
      </c>
      <c r="T507" s="34">
        <v>13900.896837812517</v>
      </c>
      <c r="U507" s="34">
        <v>7453.2552366953205</v>
      </c>
      <c r="V507" s="34">
        <v>55392.102401000004</v>
      </c>
      <c r="W507" s="34">
        <v>1739.4616695703132</v>
      </c>
      <c r="X507" s="34">
        <v>2200.7796759944831</v>
      </c>
      <c r="Y507" s="34">
        <v>24454.287110149668</v>
      </c>
      <c r="Z507" s="34">
        <v>194.81460861206062</v>
      </c>
      <c r="AA507" s="34">
        <v>24528.684649421892</v>
      </c>
      <c r="AB507" s="34">
        <v>13470.783032170475</v>
      </c>
      <c r="AC507" s="34">
        <v>20129.703254988206</v>
      </c>
      <c r="AD507" s="34">
        <v>32641.255302500005</v>
      </c>
      <c r="AE507" s="34">
        <v>8394.2573267526004</v>
      </c>
      <c r="AF507" s="34">
        <v>21.694657258064517</v>
      </c>
      <c r="AG507" s="34">
        <v>17376.929725812497</v>
      </c>
      <c r="AH507" s="34">
        <v>33474.205273125001</v>
      </c>
      <c r="AI507" s="34">
        <v>5472.0355957031397</v>
      </c>
      <c r="AJ507" s="34">
        <v>43.631419301997994</v>
      </c>
      <c r="AK507" s="34">
        <v>4572.4653282500003</v>
      </c>
      <c r="AL507" s="34">
        <v>18403.407225046889</v>
      </c>
      <c r="AM507" s="34">
        <v>11110.11446148271</v>
      </c>
      <c r="AN507" s="34">
        <v>10690.155666484381</v>
      </c>
      <c r="AO507" s="34">
        <v>40394.059421726561</v>
      </c>
      <c r="AP507" s="34">
        <v>711.40362548828102</v>
      </c>
      <c r="AQ507" s="34">
        <v>36426.194558057847</v>
      </c>
      <c r="AR507" s="34">
        <v>42624.794183113037</v>
      </c>
      <c r="AS507" s="34">
        <v>44482.26980815627</v>
      </c>
      <c r="AT507" s="34">
        <v>21642.668530612696</v>
      </c>
      <c r="AU507" s="34">
        <v>42597.967381375012</v>
      </c>
      <c r="AV507" s="34">
        <v>13686.359623165426</v>
      </c>
      <c r="AW507" s="34">
        <v>14159.136733731444</v>
      </c>
      <c r="AX507" s="34">
        <v>37837.910864777368</v>
      </c>
      <c r="AY507" s="34">
        <v>30478.365250803647</v>
      </c>
    </row>
    <row r="508" spans="1:51" x14ac:dyDescent="0.25">
      <c r="A508" s="32">
        <v>44552</v>
      </c>
      <c r="B508" s="33">
        <v>3</v>
      </c>
      <c r="C508" s="34">
        <v>20826.026017926735</v>
      </c>
      <c r="D508" s="34">
        <v>29205.426729124989</v>
      </c>
      <c r="E508" s="34">
        <v>13783.630066859405</v>
      </c>
      <c r="F508" s="34">
        <v>34724.882599859397</v>
      </c>
      <c r="G508" s="34">
        <v>23405.018862229103</v>
      </c>
      <c r="H508" s="34">
        <v>6872.5260470625308</v>
      </c>
      <c r="I508" s="34">
        <v>20160.470206574228</v>
      </c>
      <c r="J508" s="34">
        <v>98.736997604370188</v>
      </c>
      <c r="K508" s="34">
        <v>16149.337203515652</v>
      </c>
      <c r="L508" s="34">
        <v>7079.5339272578094</v>
      </c>
      <c r="M508" s="34">
        <v>33332.813398261722</v>
      </c>
      <c r="N508" s="34">
        <v>8775.497528500011</v>
      </c>
      <c r="O508" s="34">
        <v>31792.596328430052</v>
      </c>
      <c r="P508" s="34">
        <v>6532.0765381816445</v>
      </c>
      <c r="Q508" s="34">
        <v>34.013769149780266</v>
      </c>
      <c r="R508" s="34">
        <v>4800.5106200195323</v>
      </c>
      <c r="S508" s="34">
        <v>36424.279331123311</v>
      </c>
      <c r="T508" s="34">
        <v>12737.062738101571</v>
      </c>
      <c r="U508" s="34">
        <v>6876.2585952578193</v>
      </c>
      <c r="V508" s="34">
        <v>49413.728214437499</v>
      </c>
      <c r="W508" s="34">
        <v>1529.8644741054693</v>
      </c>
      <c r="X508" s="34">
        <v>1051.7057724163678</v>
      </c>
      <c r="Y508" s="34">
        <v>22610.395088418387</v>
      </c>
      <c r="Z508" s="34">
        <v>204.41532897949205</v>
      </c>
      <c r="AA508" s="34">
        <v>21713.452001226575</v>
      </c>
      <c r="AB508" s="34">
        <v>12748.953724350155</v>
      </c>
      <c r="AC508" s="34">
        <v>18736.755460941538</v>
      </c>
      <c r="AD508" s="34">
        <v>28641.45412246876</v>
      </c>
      <c r="AE508" s="34">
        <v>7272.7687324557219</v>
      </c>
      <c r="AF508" s="34">
        <v>21.694657258064517</v>
      </c>
      <c r="AG508" s="34">
        <v>15013.078688500002</v>
      </c>
      <c r="AH508" s="34">
        <v>30436.877551687499</v>
      </c>
      <c r="AI508" s="34">
        <v>4729.83723144532</v>
      </c>
      <c r="AJ508" s="34">
        <v>43.545942183665716</v>
      </c>
      <c r="AK508" s="34">
        <v>4403.9001391953198</v>
      </c>
      <c r="AL508" s="34">
        <v>16194.373170468762</v>
      </c>
      <c r="AM508" s="34">
        <v>8645.7261176545962</v>
      </c>
      <c r="AN508" s="34">
        <v>9883.9958777968895</v>
      </c>
      <c r="AO508" s="34">
        <v>35992.043969054692</v>
      </c>
      <c r="AP508" s="34">
        <v>675.25425720214798</v>
      </c>
      <c r="AQ508" s="34">
        <v>34199.660726971917</v>
      </c>
      <c r="AR508" s="34">
        <v>38403.769352386487</v>
      </c>
      <c r="AS508" s="34">
        <v>38574.346204515641</v>
      </c>
      <c r="AT508" s="34">
        <v>20499.577555768934</v>
      </c>
      <c r="AU508" s="34">
        <v>38843.854337203156</v>
      </c>
      <c r="AV508" s="34">
        <v>14559.867772915419</v>
      </c>
      <c r="AW508" s="34">
        <v>8690.6535947324264</v>
      </c>
      <c r="AX508" s="34">
        <v>32475.129551708989</v>
      </c>
      <c r="AY508" s="34">
        <v>28762.490631991146</v>
      </c>
    </row>
    <row r="509" spans="1:51" x14ac:dyDescent="0.25">
      <c r="A509" s="32">
        <v>44552</v>
      </c>
      <c r="B509" s="33">
        <v>4</v>
      </c>
      <c r="C509" s="34">
        <v>19930.416281504855</v>
      </c>
      <c r="D509" s="34">
        <v>26949.754266531247</v>
      </c>
      <c r="E509" s="34">
        <v>12686.313384093783</v>
      </c>
      <c r="F509" s="34">
        <v>32548.402748578141</v>
      </c>
      <c r="G509" s="34">
        <v>21493.399390494753</v>
      </c>
      <c r="H509" s="34">
        <v>6857.693873562519</v>
      </c>
      <c r="I509" s="34">
        <v>19197.112146070318</v>
      </c>
      <c r="J509" s="34">
        <v>89.614467620849496</v>
      </c>
      <c r="K509" s="34">
        <v>14881.960385906272</v>
      </c>
      <c r="L509" s="34">
        <v>6106.4908058593664</v>
      </c>
      <c r="M509" s="34">
        <v>32748.179556078976</v>
      </c>
      <c r="N509" s="34">
        <v>8354.0024415625103</v>
      </c>
      <c r="O509" s="34">
        <v>30144.900341109733</v>
      </c>
      <c r="P509" s="34">
        <v>6173.0162658828176</v>
      </c>
      <c r="Q509" s="34">
        <v>33.912280082702651</v>
      </c>
      <c r="R509" s="34">
        <v>4349.7314639101569</v>
      </c>
      <c r="S509" s="34">
        <v>33423.51918262332</v>
      </c>
      <c r="T509" s="34">
        <v>12076.81330740627</v>
      </c>
      <c r="U509" s="34">
        <v>6548.9285047734402</v>
      </c>
      <c r="V509" s="34">
        <v>45472.790043734385</v>
      </c>
      <c r="W509" s="34">
        <v>1455.4485072812504</v>
      </c>
      <c r="X509" s="34">
        <v>460.73291247879388</v>
      </c>
      <c r="Y509" s="34">
        <v>22770.041906532966</v>
      </c>
      <c r="Z509" s="34">
        <v>161.70810379028319</v>
      </c>
      <c r="AA509" s="34">
        <v>19056.113798210961</v>
      </c>
      <c r="AB509" s="34">
        <v>12246.577536232944</v>
      </c>
      <c r="AC509" s="34">
        <v>17488.833445328208</v>
      </c>
      <c r="AD509" s="34">
        <v>25876.329195187504</v>
      </c>
      <c r="AE509" s="34">
        <v>6429.345208455723</v>
      </c>
      <c r="AF509" s="34">
        <v>21.694657258064517</v>
      </c>
      <c r="AG509" s="34">
        <v>13545.243440312499</v>
      </c>
      <c r="AH509" s="34">
        <v>27444.007493468747</v>
      </c>
      <c r="AI509" s="34">
        <v>4326.1022949218896</v>
      </c>
      <c r="AJ509" s="34">
        <v>45.897690603019043</v>
      </c>
      <c r="AK509" s="34">
        <v>4282.7232798828099</v>
      </c>
      <c r="AL509" s="34">
        <v>15100.491603406261</v>
      </c>
      <c r="AM509" s="34">
        <v>7706.4228810764798</v>
      </c>
      <c r="AN509" s="34">
        <v>9726.1685072656401</v>
      </c>
      <c r="AO509" s="34">
        <v>33264.832778988282</v>
      </c>
      <c r="AP509" s="34">
        <v>645.76470947265693</v>
      </c>
      <c r="AQ509" s="34">
        <v>32862.448665925025</v>
      </c>
      <c r="AR509" s="34">
        <v>36000.261496003666</v>
      </c>
      <c r="AS509" s="34">
        <v>35105.476123398461</v>
      </c>
      <c r="AT509" s="34">
        <v>20142.278634393944</v>
      </c>
      <c r="AU509" s="34">
        <v>36446.050619593763</v>
      </c>
      <c r="AV509" s="34">
        <v>13133.207863977914</v>
      </c>
      <c r="AW509" s="34">
        <v>8619.5664826201264</v>
      </c>
      <c r="AX509" s="34">
        <v>29346.653534705081</v>
      </c>
      <c r="AY509" s="34">
        <v>27557.12129831926</v>
      </c>
    </row>
    <row r="510" spans="1:51" x14ac:dyDescent="0.25">
      <c r="A510" s="32">
        <v>44552</v>
      </c>
      <c r="B510" s="33">
        <v>5</v>
      </c>
      <c r="C510" s="34">
        <v>19205.339012739234</v>
      </c>
      <c r="D510" s="34">
        <v>25765.118546312508</v>
      </c>
      <c r="E510" s="34">
        <v>12998.899565859392</v>
      </c>
      <c r="F510" s="34">
        <v>31489.121447218775</v>
      </c>
      <c r="G510" s="34">
        <v>20406.349476244755</v>
      </c>
      <c r="H510" s="34">
        <v>7382.6421107344031</v>
      </c>
      <c r="I510" s="34">
        <v>18856.689998320329</v>
      </c>
      <c r="J510" s="34">
        <v>90.785657882690487</v>
      </c>
      <c r="K510" s="34">
        <v>14323.205028812521</v>
      </c>
      <c r="L510" s="34">
        <v>6327.9820651718846</v>
      </c>
      <c r="M510" s="34">
        <v>32209.668277855468</v>
      </c>
      <c r="N510" s="34">
        <v>8121.1154605937609</v>
      </c>
      <c r="O510" s="34">
        <v>29347.736665648794</v>
      </c>
      <c r="P510" s="34">
        <v>6060.7946034355518</v>
      </c>
      <c r="Q510" s="34">
        <v>33.092837333679185</v>
      </c>
      <c r="R510" s="34">
        <v>4153.502102796876</v>
      </c>
      <c r="S510" s="34">
        <v>31525.33574743582</v>
      </c>
      <c r="T510" s="34">
        <v>11736.359358507827</v>
      </c>
      <c r="U510" s="34">
        <v>6464.3052285859403</v>
      </c>
      <c r="V510" s="34">
        <v>43713.840136171901</v>
      </c>
      <c r="W510" s="34">
        <v>1455.8493122890641</v>
      </c>
      <c r="X510" s="34">
        <v>475.94622163507302</v>
      </c>
      <c r="Y510" s="34">
        <v>22100.158287117392</v>
      </c>
      <c r="Z510" s="34">
        <v>192.56859970092773</v>
      </c>
      <c r="AA510" s="34">
        <v>18365.417979085963</v>
      </c>
      <c r="AB510" s="34">
        <v>12207.135699561073</v>
      </c>
      <c r="AC510" s="34">
        <v>16911.711099747863</v>
      </c>
      <c r="AD510" s="34">
        <v>24814.458882281255</v>
      </c>
      <c r="AE510" s="34">
        <v>6258.419056690087</v>
      </c>
      <c r="AF510" s="34">
        <v>21.694657258064517</v>
      </c>
      <c r="AG510" s="34">
        <v>12928.439883687501</v>
      </c>
      <c r="AH510" s="34">
        <v>27066.41815609375</v>
      </c>
      <c r="AI510" s="34">
        <v>4116.5707763671908</v>
      </c>
      <c r="AJ510" s="34">
        <v>44.269962068088716</v>
      </c>
      <c r="AK510" s="34">
        <v>4020.5624131796894</v>
      </c>
      <c r="AL510" s="34">
        <v>14587.565042390639</v>
      </c>
      <c r="AM510" s="34">
        <v>7385.4808452171037</v>
      </c>
      <c r="AN510" s="34">
        <v>9292.58979728126</v>
      </c>
      <c r="AO510" s="34">
        <v>31353.763974960941</v>
      </c>
      <c r="AP510" s="34">
        <v>644.61393737793003</v>
      </c>
      <c r="AQ510" s="34">
        <v>32060.122045987533</v>
      </c>
      <c r="AR510" s="34">
        <v>34513.764450652117</v>
      </c>
      <c r="AS510" s="34">
        <v>33221.545266351575</v>
      </c>
      <c r="AT510" s="34">
        <v>19854.246584550194</v>
      </c>
      <c r="AU510" s="34">
        <v>35460.365077312526</v>
      </c>
      <c r="AV510" s="34">
        <v>13636.625123915397</v>
      </c>
      <c r="AW510" s="34">
        <v>5021.005538793961</v>
      </c>
      <c r="AX510" s="34">
        <v>27641.590744599627</v>
      </c>
      <c r="AY510" s="34">
        <v>26929.646848881734</v>
      </c>
    </row>
    <row r="511" spans="1:51" x14ac:dyDescent="0.25">
      <c r="A511" s="32">
        <v>44552</v>
      </c>
      <c r="B511" s="33">
        <v>6</v>
      </c>
      <c r="C511" s="34">
        <v>18720.044612411093</v>
      </c>
      <c r="D511" s="34">
        <v>27357.619128156242</v>
      </c>
      <c r="E511" s="34">
        <v>13283.287467171902</v>
      </c>
      <c r="F511" s="34">
        <v>33373.798961562519</v>
      </c>
      <c r="G511" s="34">
        <v>20449.109637182279</v>
      </c>
      <c r="H511" s="34">
        <v>7511.3914055312798</v>
      </c>
      <c r="I511" s="34">
        <v>18965.423853007822</v>
      </c>
      <c r="J511" s="34">
        <v>89.713682174682702</v>
      </c>
      <c r="K511" s="34">
        <v>14597.712568750021</v>
      </c>
      <c r="L511" s="34">
        <v>5763.2825254218933</v>
      </c>
      <c r="M511" s="34">
        <v>32481.255871293055</v>
      </c>
      <c r="N511" s="34">
        <v>8005.96457470314</v>
      </c>
      <c r="O511" s="34">
        <v>29834.761976906593</v>
      </c>
      <c r="P511" s="34">
        <v>5846.2224784746159</v>
      </c>
      <c r="Q511" s="34">
        <v>32.602800846099861</v>
      </c>
      <c r="R511" s="34">
        <v>4051.2371867011725</v>
      </c>
      <c r="S511" s="34">
        <v>31451.301243482689</v>
      </c>
      <c r="T511" s="34">
        <v>11485.135376882821</v>
      </c>
      <c r="U511" s="34">
        <v>6447.5574879921905</v>
      </c>
      <c r="V511" s="34">
        <v>43021.703210703163</v>
      </c>
      <c r="W511" s="34">
        <v>1288.9561304179692</v>
      </c>
      <c r="X511" s="34">
        <v>-675.14951284352401</v>
      </c>
      <c r="Y511" s="34">
        <v>22987.605722812503</v>
      </c>
      <c r="Z511" s="34">
        <v>228.04332321166982</v>
      </c>
      <c r="AA511" s="34">
        <v>18446.283094601607</v>
      </c>
      <c r="AB511" s="34">
        <v>11863.980128920453</v>
      </c>
      <c r="AC511" s="34">
        <v>16953.313843371572</v>
      </c>
      <c r="AD511" s="34">
        <v>24538.377716968746</v>
      </c>
      <c r="AE511" s="34">
        <v>6302.6844379010072</v>
      </c>
      <c r="AF511" s="34">
        <v>21.694657258064517</v>
      </c>
      <c r="AG511" s="34">
        <v>12984.70628759375</v>
      </c>
      <c r="AH511" s="34">
        <v>27214.568611499995</v>
      </c>
      <c r="AI511" s="34">
        <v>4155.2996582031301</v>
      </c>
      <c r="AJ511" s="34">
        <v>39.428653536618128</v>
      </c>
      <c r="AK511" s="34">
        <v>3814.3983540822123</v>
      </c>
      <c r="AL511" s="34">
        <v>14765.386194609389</v>
      </c>
      <c r="AM511" s="34">
        <v>6938.2259833421122</v>
      </c>
      <c r="AN511" s="34">
        <v>8950.22003353125</v>
      </c>
      <c r="AO511" s="34">
        <v>30854.379850089841</v>
      </c>
      <c r="AP511" s="34">
        <v>641.25741577148403</v>
      </c>
      <c r="AQ511" s="34">
        <v>32196.566338370347</v>
      </c>
      <c r="AR511" s="34">
        <v>33956.743544831828</v>
      </c>
      <c r="AS511" s="34">
        <v>33622.777117218764</v>
      </c>
      <c r="AT511" s="34">
        <v>19747.428247862692</v>
      </c>
      <c r="AU511" s="34">
        <v>35900.583949343782</v>
      </c>
      <c r="AV511" s="34">
        <v>14864.195166696678</v>
      </c>
      <c r="AW511" s="34">
        <v>3614.4567563261789</v>
      </c>
      <c r="AX511" s="34">
        <v>27530.850910873058</v>
      </c>
      <c r="AY511" s="34">
        <v>27160.008460053628</v>
      </c>
    </row>
    <row r="512" spans="1:51" x14ac:dyDescent="0.25">
      <c r="A512" s="32">
        <v>44552</v>
      </c>
      <c r="B512" s="33">
        <v>7</v>
      </c>
      <c r="C512" s="34">
        <v>17634.155296254859</v>
      </c>
      <c r="D512" s="34">
        <v>27416.785644624997</v>
      </c>
      <c r="E512" s="34">
        <v>10896.8563349297</v>
      </c>
      <c r="F512" s="34">
        <v>38049.998414140631</v>
      </c>
      <c r="G512" s="34">
        <v>20624.715877186176</v>
      </c>
      <c r="H512" s="34">
        <v>6603.5891212656643</v>
      </c>
      <c r="I512" s="34">
        <v>20393.839861062508</v>
      </c>
      <c r="J512" s="34">
        <v>96.615638732910099</v>
      </c>
      <c r="K512" s="34">
        <v>15254.407557984401</v>
      </c>
      <c r="L512" s="34">
        <v>5704.2831832968768</v>
      </c>
      <c r="M512" s="34">
        <v>31594.835677567826</v>
      </c>
      <c r="N512" s="34">
        <v>7814.8496272968896</v>
      </c>
      <c r="O512" s="34">
        <v>32432.539805281584</v>
      </c>
      <c r="P512" s="34">
        <v>6132.85048769679</v>
      </c>
      <c r="Q512" s="34">
        <v>32.757259368896491</v>
      </c>
      <c r="R512" s="34">
        <v>4025.5501459003917</v>
      </c>
      <c r="S512" s="34">
        <v>32280.191208185828</v>
      </c>
      <c r="T512" s="34">
        <v>10253.571521335962</v>
      </c>
      <c r="U512" s="34">
        <v>5964.22646617187</v>
      </c>
      <c r="V512" s="34">
        <v>42650.870726421897</v>
      </c>
      <c r="W512" s="34">
        <v>1324.552649296875</v>
      </c>
      <c r="X512" s="34">
        <v>-2789.7746120063307</v>
      </c>
      <c r="Y512" s="34">
        <v>23922.845903457459</v>
      </c>
      <c r="Z512" s="34">
        <v>210.36210998535151</v>
      </c>
      <c r="AA512" s="34">
        <v>19304.606458554699</v>
      </c>
      <c r="AB512" s="34">
        <v>12603.859485529843</v>
      </c>
      <c r="AC512" s="34">
        <v>17060.724268841721</v>
      </c>
      <c r="AD512" s="34">
        <v>24930.348253843749</v>
      </c>
      <c r="AE512" s="34">
        <v>6712.0341709478744</v>
      </c>
      <c r="AF512" s="34">
        <v>21.694657258064517</v>
      </c>
      <c r="AG512" s="34">
        <v>13736.269085312499</v>
      </c>
      <c r="AH512" s="34">
        <v>27458.848239937503</v>
      </c>
      <c r="AI512" s="34">
        <v>3986.6255968974187</v>
      </c>
      <c r="AJ512" s="34">
        <v>34.709251693430872</v>
      </c>
      <c r="AK512" s="34">
        <v>4542.2210118765106</v>
      </c>
      <c r="AL512" s="34">
        <v>14864.935714046889</v>
      </c>
      <c r="AM512" s="34">
        <v>6123.5328841780447</v>
      </c>
      <c r="AN512" s="34">
        <v>9335.509711031249</v>
      </c>
      <c r="AO512" s="34">
        <v>31189.112754492187</v>
      </c>
      <c r="AP512" s="34">
        <v>617.63386182393947</v>
      </c>
      <c r="AQ512" s="34">
        <v>33744.079870573456</v>
      </c>
      <c r="AR512" s="34">
        <v>34145.739222667704</v>
      </c>
      <c r="AS512" s="34">
        <v>34446.28267675003</v>
      </c>
      <c r="AT512" s="34">
        <v>19290.962775143962</v>
      </c>
      <c r="AU512" s="34">
        <v>37479.87624068751</v>
      </c>
      <c r="AV512" s="34">
        <v>14695.219434352919</v>
      </c>
      <c r="AW512" s="34">
        <v>2365.6024181054709</v>
      </c>
      <c r="AX512" s="34">
        <v>27323.213360904316</v>
      </c>
      <c r="AY512" s="34">
        <v>27724.038521413029</v>
      </c>
    </row>
    <row r="513" spans="1:51" x14ac:dyDescent="0.25">
      <c r="A513" s="32">
        <v>44552</v>
      </c>
      <c r="B513" s="33">
        <v>8</v>
      </c>
      <c r="C513" s="34">
        <v>21359.892252020443</v>
      </c>
      <c r="D513" s="34">
        <v>29281.327297874999</v>
      </c>
      <c r="E513" s="34">
        <v>11877.070004781264</v>
      </c>
      <c r="F513" s="34">
        <v>46433.199368000023</v>
      </c>
      <c r="G513" s="34">
        <v>22606.153543884877</v>
      </c>
      <c r="H513" s="34">
        <v>7606.5319395625065</v>
      </c>
      <c r="I513" s="34">
        <v>24425.555496507826</v>
      </c>
      <c r="J513" s="34">
        <v>108.8935737609863</v>
      </c>
      <c r="K513" s="34">
        <v>17133.16115539064</v>
      </c>
      <c r="L513" s="34">
        <v>6080.6154438281274</v>
      </c>
      <c r="M513" s="34">
        <v>34273.981139747397</v>
      </c>
      <c r="N513" s="34">
        <v>8417.2093992187492</v>
      </c>
      <c r="O513" s="34">
        <v>38078.303144250334</v>
      </c>
      <c r="P513" s="34">
        <v>5925.1310766172528</v>
      </c>
      <c r="Q513" s="34">
        <v>34.431246757507331</v>
      </c>
      <c r="R513" s="34">
        <v>4087.0335665585944</v>
      </c>
      <c r="S513" s="34">
        <v>34418.924827295203</v>
      </c>
      <c r="T513" s="34">
        <v>10217.822534367202</v>
      </c>
      <c r="U513" s="34">
        <v>6282.7135425937595</v>
      </c>
      <c r="V513" s="34">
        <v>46285.039456437502</v>
      </c>
      <c r="W513" s="34">
        <v>1584.8781324453128</v>
      </c>
      <c r="X513" s="34">
        <v>-2103.2164963229684</v>
      </c>
      <c r="Y513" s="34">
        <v>25774.770143257883</v>
      </c>
      <c r="Z513" s="34">
        <v>227.07296646118169</v>
      </c>
      <c r="AA513" s="34">
        <v>20848.690026375025</v>
      </c>
      <c r="AB513" s="34">
        <v>17241.788153772024</v>
      </c>
      <c r="AC513" s="34">
        <v>19089.797746720873</v>
      </c>
      <c r="AD513" s="34">
        <v>26084.099021343747</v>
      </c>
      <c r="AE513" s="34">
        <v>9139.2812689869606</v>
      </c>
      <c r="AF513" s="34">
        <v>21.694657258064517</v>
      </c>
      <c r="AG513" s="34">
        <v>15557.3754458125</v>
      </c>
      <c r="AH513" s="34">
        <v>27270.001445531248</v>
      </c>
      <c r="AI513" s="34">
        <v>4067.6287775604237</v>
      </c>
      <c r="AJ513" s="34">
        <v>40.93857208240496</v>
      </c>
      <c r="AK513" s="34">
        <v>5914.3234894899997</v>
      </c>
      <c r="AL513" s="34">
        <v>15647.099123484382</v>
      </c>
      <c r="AM513" s="34">
        <v>6711.6362271467915</v>
      </c>
      <c r="AN513" s="34">
        <v>9878.4735417656302</v>
      </c>
      <c r="AO513" s="34">
        <v>34741.884106082027</v>
      </c>
      <c r="AP513" s="34">
        <v>577.45900058746361</v>
      </c>
      <c r="AQ513" s="34">
        <v>40643.592271565627</v>
      </c>
      <c r="AR513" s="34">
        <v>38560.821704222413</v>
      </c>
      <c r="AS513" s="34">
        <v>36620.111450656259</v>
      </c>
      <c r="AT513" s="34">
        <v>20400.136086800179</v>
      </c>
      <c r="AU513" s="34">
        <v>42763.334816812501</v>
      </c>
      <c r="AV513" s="34">
        <v>14497.992876634165</v>
      </c>
      <c r="AW513" s="34">
        <v>1377.3224333857388</v>
      </c>
      <c r="AX513" s="34">
        <v>28161.740969117196</v>
      </c>
      <c r="AY513" s="34">
        <v>34647.685023787941</v>
      </c>
    </row>
    <row r="514" spans="1:51" x14ac:dyDescent="0.25">
      <c r="A514" s="32">
        <v>44552</v>
      </c>
      <c r="B514" s="33">
        <v>9</v>
      </c>
      <c r="C514" s="34">
        <v>30466.34818648424</v>
      </c>
      <c r="D514" s="34">
        <v>36762.987751531269</v>
      </c>
      <c r="E514" s="34">
        <v>13792.523023328142</v>
      </c>
      <c r="F514" s="34">
        <v>56242.41067959374</v>
      </c>
      <c r="G514" s="34">
        <v>29619.115386091413</v>
      </c>
      <c r="H514" s="34">
        <v>10625.409178125024</v>
      </c>
      <c r="I514" s="34">
        <v>31303.339481601579</v>
      </c>
      <c r="J514" s="34">
        <v>134.1324291229248</v>
      </c>
      <c r="K514" s="34">
        <v>20396.851471484399</v>
      </c>
      <c r="L514" s="34">
        <v>7428.5613622890678</v>
      </c>
      <c r="M514" s="34">
        <v>40839.837181630886</v>
      </c>
      <c r="N514" s="34">
        <v>10029.36972693751</v>
      </c>
      <c r="O514" s="34">
        <v>46214.920089515981</v>
      </c>
      <c r="P514" s="34">
        <v>5171.4507227212325</v>
      </c>
      <c r="Q514" s="34">
        <v>34.753442764282219</v>
      </c>
      <c r="R514" s="34">
        <v>4573.2008273164083</v>
      </c>
      <c r="S514" s="34">
        <v>40823.589239013934</v>
      </c>
      <c r="T514" s="34">
        <v>12602.327677703139</v>
      </c>
      <c r="U514" s="34">
        <v>7316.8366236796901</v>
      </c>
      <c r="V514" s="34">
        <v>53159.289257687502</v>
      </c>
      <c r="W514" s="34">
        <v>2016.1937104882832</v>
      </c>
      <c r="X514" s="34">
        <v>2129.9608614437157</v>
      </c>
      <c r="Y514" s="34">
        <v>28919.826239442002</v>
      </c>
      <c r="Z514" s="34">
        <v>242.19985870361319</v>
      </c>
      <c r="AA514" s="34">
        <v>25210.37299710936</v>
      </c>
      <c r="AB514" s="34">
        <v>22810.778313209525</v>
      </c>
      <c r="AC514" s="34">
        <v>23215.473671238295</v>
      </c>
      <c r="AD514" s="34">
        <v>29650.05734475001</v>
      </c>
      <c r="AE514" s="34">
        <v>9431.7529259400962</v>
      </c>
      <c r="AF514" s="34">
        <v>21.694657258064517</v>
      </c>
      <c r="AG514" s="34">
        <v>18728.45974159375</v>
      </c>
      <c r="AH514" s="34">
        <v>31276.504431937494</v>
      </c>
      <c r="AI514" s="34">
        <v>5119.4805542363492</v>
      </c>
      <c r="AJ514" s="34">
        <v>96.574040823519795</v>
      </c>
      <c r="AK514" s="34">
        <v>7830.0439939075968</v>
      </c>
      <c r="AL514" s="34">
        <v>17457.331489968761</v>
      </c>
      <c r="AM514" s="34">
        <v>9794.1804338577131</v>
      </c>
      <c r="AN514" s="34">
        <v>10444.29908717189</v>
      </c>
      <c r="AO514" s="34">
        <v>42343.437067425781</v>
      </c>
      <c r="AP514" s="34">
        <v>679.67591857910202</v>
      </c>
      <c r="AQ514" s="34">
        <v>52641.217871479712</v>
      </c>
      <c r="AR514" s="34">
        <v>48383.633801167751</v>
      </c>
      <c r="AS514" s="34">
        <v>42137.446457468774</v>
      </c>
      <c r="AT514" s="34">
        <v>25111.679331362677</v>
      </c>
      <c r="AU514" s="34">
        <v>51046.22320235939</v>
      </c>
      <c r="AV514" s="34">
        <v>16421.428409602915</v>
      </c>
      <c r="AW514" s="34">
        <v>753.18399038964799</v>
      </c>
      <c r="AX514" s="34">
        <v>31974.670780935558</v>
      </c>
      <c r="AY514" s="34">
        <v>49473.712370069195</v>
      </c>
    </row>
    <row r="515" spans="1:51" x14ac:dyDescent="0.25">
      <c r="A515" s="32">
        <v>44552</v>
      </c>
      <c r="B515" s="33">
        <v>10</v>
      </c>
      <c r="C515" s="34">
        <v>36402.878216863624</v>
      </c>
      <c r="D515" s="34">
        <v>41633.432064499997</v>
      </c>
      <c r="E515" s="34">
        <v>15227.421774968783</v>
      </c>
      <c r="F515" s="34">
        <v>65285.895293156238</v>
      </c>
      <c r="G515" s="34">
        <v>36208.073841186218</v>
      </c>
      <c r="H515" s="34">
        <v>11833.182118406274</v>
      </c>
      <c r="I515" s="34">
        <v>37337.633210750006</v>
      </c>
      <c r="J515" s="34">
        <v>144.7489128112793</v>
      </c>
      <c r="K515" s="34">
        <v>23267.814579109399</v>
      </c>
      <c r="L515" s="34">
        <v>9205.6238376015717</v>
      </c>
      <c r="M515" s="34">
        <v>45630.839459761759</v>
      </c>
      <c r="N515" s="34">
        <v>11857.386468171881</v>
      </c>
      <c r="O515" s="34">
        <v>53300.688693828473</v>
      </c>
      <c r="P515" s="34">
        <v>4981.2137668531086</v>
      </c>
      <c r="Q515" s="34">
        <v>34.775932312011712</v>
      </c>
      <c r="R515" s="34">
        <v>5131.6448725390637</v>
      </c>
      <c r="S515" s="34">
        <v>46464.024837623307</v>
      </c>
      <c r="T515" s="34">
        <v>15060.862989812518</v>
      </c>
      <c r="U515" s="34">
        <v>8073.96407423438</v>
      </c>
      <c r="V515" s="34">
        <v>58985.05944221875</v>
      </c>
      <c r="W515" s="34">
        <v>2045.8465433906299</v>
      </c>
      <c r="X515" s="34">
        <v>5480.5491608482107</v>
      </c>
      <c r="Y515" s="34">
        <v>30561.161642541163</v>
      </c>
      <c r="Z515" s="34">
        <v>251.39467758178711</v>
      </c>
      <c r="AA515" s="34">
        <v>28388.449048953142</v>
      </c>
      <c r="AB515" s="34">
        <v>26679.404064850132</v>
      </c>
      <c r="AC515" s="34">
        <v>26830.799263599747</v>
      </c>
      <c r="AD515" s="34">
        <v>33982.549700437514</v>
      </c>
      <c r="AE515" s="34">
        <v>11152.033743705691</v>
      </c>
      <c r="AF515" s="34">
        <v>21.694657258064517</v>
      </c>
      <c r="AG515" s="34">
        <v>20767.612352531251</v>
      </c>
      <c r="AH515" s="34">
        <v>35618.527502124998</v>
      </c>
      <c r="AI515" s="34">
        <v>5852.9587248295138</v>
      </c>
      <c r="AJ515" s="34">
        <v>142.20682089074836</v>
      </c>
      <c r="AK515" s="34">
        <v>8273.3120592307041</v>
      </c>
      <c r="AL515" s="34">
        <v>18872.782528625008</v>
      </c>
      <c r="AM515" s="34">
        <v>12404.689366763954</v>
      </c>
      <c r="AN515" s="34">
        <v>10941.57443214064</v>
      </c>
      <c r="AO515" s="34">
        <v>49170.936021796872</v>
      </c>
      <c r="AP515" s="34">
        <v>773.16918945312591</v>
      </c>
      <c r="AQ515" s="34">
        <v>62983.113482589062</v>
      </c>
      <c r="AR515" s="34">
        <v>55651.257011925562</v>
      </c>
      <c r="AS515" s="34">
        <v>47004.735210953149</v>
      </c>
      <c r="AT515" s="34">
        <v>29015.443121112694</v>
      </c>
      <c r="AU515" s="34">
        <v>57364.039300625009</v>
      </c>
      <c r="AV515" s="34">
        <v>19695.665833196661</v>
      </c>
      <c r="AW515" s="34">
        <v>993.62382547167749</v>
      </c>
      <c r="AX515" s="34">
        <v>36110.38838594532</v>
      </c>
      <c r="AY515" s="34">
        <v>61149.710603037995</v>
      </c>
    </row>
    <row r="516" spans="1:51" x14ac:dyDescent="0.25">
      <c r="A516" s="32">
        <v>44552</v>
      </c>
      <c r="B516" s="33">
        <v>11</v>
      </c>
      <c r="C516" s="34">
        <v>39656.698063538941</v>
      </c>
      <c r="D516" s="34">
        <v>44168.35906959376</v>
      </c>
      <c r="E516" s="34">
        <v>18000.607970796904</v>
      </c>
      <c r="F516" s="34">
        <v>71347.527459843754</v>
      </c>
      <c r="G516" s="34">
        <v>39994.220238862232</v>
      </c>
      <c r="H516" s="34">
        <v>12052.52730301564</v>
      </c>
      <c r="I516" s="34">
        <v>40819.779309671889</v>
      </c>
      <c r="J516" s="34">
        <v>150.34774780273443</v>
      </c>
      <c r="K516" s="34">
        <v>24683.959815640639</v>
      </c>
      <c r="L516" s="34">
        <v>9402.7789083437601</v>
      </c>
      <c r="M516" s="34">
        <v>48376.353842538338</v>
      </c>
      <c r="N516" s="34">
        <v>14043.234185171881</v>
      </c>
      <c r="O516" s="34">
        <v>57472.780758015979</v>
      </c>
      <c r="P516" s="34">
        <v>5108.9617010788343</v>
      </c>
      <c r="Q516" s="34">
        <v>35.187870025634773</v>
      </c>
      <c r="R516" s="34">
        <v>5743.8423097265604</v>
      </c>
      <c r="S516" s="34">
        <v>49707.402190185792</v>
      </c>
      <c r="T516" s="34">
        <v>17587.997477906272</v>
      </c>
      <c r="U516" s="34">
        <v>9235.0085895625107</v>
      </c>
      <c r="V516" s="34">
        <v>65603.804210156261</v>
      </c>
      <c r="W516" s="34">
        <v>2178.8174328906302</v>
      </c>
      <c r="X516" s="34">
        <v>7147.0986004188435</v>
      </c>
      <c r="Y516" s="34">
        <v>31730.759707997728</v>
      </c>
      <c r="Z516" s="34">
        <v>244.36999908447268</v>
      </c>
      <c r="AA516" s="34">
        <v>30483.742722593764</v>
      </c>
      <c r="AB516" s="34">
        <v>28336.054896756381</v>
      </c>
      <c r="AC516" s="34">
        <v>29912.747063141916</v>
      </c>
      <c r="AD516" s="34">
        <v>37228.785549624983</v>
      </c>
      <c r="AE516" s="34">
        <v>10154.370559049468</v>
      </c>
      <c r="AF516" s="34">
        <v>21.694657258064517</v>
      </c>
      <c r="AG516" s="34">
        <v>21412.096243218752</v>
      </c>
      <c r="AH516" s="34">
        <v>37233.371296687495</v>
      </c>
      <c r="AI516" s="34">
        <v>6088.4774417818262</v>
      </c>
      <c r="AJ516" s="34">
        <v>146.5357939896337</v>
      </c>
      <c r="AK516" s="34">
        <v>8654.3897230035036</v>
      </c>
      <c r="AL516" s="34">
        <v>20280.731830468758</v>
      </c>
      <c r="AM516" s="34">
        <v>14282.64590129522</v>
      </c>
      <c r="AN516" s="34">
        <v>11750.507904015631</v>
      </c>
      <c r="AO516" s="34">
        <v>53518.028806968752</v>
      </c>
      <c r="AP516" s="34">
        <v>874.91400146484295</v>
      </c>
      <c r="AQ516" s="34">
        <v>69209.179967979682</v>
      </c>
      <c r="AR516" s="34">
        <v>59438.919429245863</v>
      </c>
      <c r="AS516" s="34">
        <v>50702.751833312534</v>
      </c>
      <c r="AT516" s="34">
        <v>31417.324264081413</v>
      </c>
      <c r="AU516" s="34">
        <v>60887.279359593755</v>
      </c>
      <c r="AV516" s="34">
        <v>19918.973904415419</v>
      </c>
      <c r="AW516" s="34">
        <v>2742.608215269529</v>
      </c>
      <c r="AX516" s="34">
        <v>39169.703239058603</v>
      </c>
      <c r="AY516" s="34">
        <v>67346.83402247545</v>
      </c>
    </row>
    <row r="517" spans="1:51" x14ac:dyDescent="0.25">
      <c r="A517" s="32">
        <v>44552</v>
      </c>
      <c r="B517" s="33">
        <v>12</v>
      </c>
      <c r="C517" s="34">
        <v>42309.872655075189</v>
      </c>
      <c r="D517" s="34">
        <v>46674.82692803126</v>
      </c>
      <c r="E517" s="34">
        <v>19711.330509234394</v>
      </c>
      <c r="F517" s="34">
        <v>75765.456000093764</v>
      </c>
      <c r="G517" s="34">
        <v>43258.822096699521</v>
      </c>
      <c r="H517" s="34">
        <v>12315.230638234392</v>
      </c>
      <c r="I517" s="34">
        <v>42486.291818343765</v>
      </c>
      <c r="J517" s="34">
        <v>148.11083984375</v>
      </c>
      <c r="K517" s="34">
        <v>25659.569805171886</v>
      </c>
      <c r="L517" s="34">
        <v>10505.160500460948</v>
      </c>
      <c r="M517" s="34">
        <v>49639.339220209869</v>
      </c>
      <c r="N517" s="34">
        <v>16061.597671218749</v>
      </c>
      <c r="O517" s="34">
        <v>59031.625637281599</v>
      </c>
      <c r="P517" s="34">
        <v>5537.0937387462036</v>
      </c>
      <c r="Q517" s="34">
        <v>35.66631889343261</v>
      </c>
      <c r="R517" s="34">
        <v>6247.7996891679722</v>
      </c>
      <c r="S517" s="34">
        <v>52240.965911529536</v>
      </c>
      <c r="T517" s="34">
        <v>19328.733941453145</v>
      </c>
      <c r="U517" s="34">
        <v>9815.5922087031395</v>
      </c>
      <c r="V517" s="34">
        <v>69613.104617468751</v>
      </c>
      <c r="W517" s="34">
        <v>2530.8091997656302</v>
      </c>
      <c r="X517" s="34">
        <v>7585.2925531414367</v>
      </c>
      <c r="Y517" s="34">
        <v>31090.214349517762</v>
      </c>
      <c r="Z517" s="34">
        <v>254.79989929199229</v>
      </c>
      <c r="AA517" s="34">
        <v>32581.328234468769</v>
      </c>
      <c r="AB517" s="34">
        <v>29120.606417100138</v>
      </c>
      <c r="AC517" s="34">
        <v>32971.93101367294</v>
      </c>
      <c r="AD517" s="34">
        <v>40140.105880687501</v>
      </c>
      <c r="AE517" s="34">
        <v>9970.1302672241218</v>
      </c>
      <c r="AF517" s="34">
        <v>21.694657258064517</v>
      </c>
      <c r="AG517" s="34">
        <v>22851.153050468751</v>
      </c>
      <c r="AH517" s="34">
        <v>40147.241177968754</v>
      </c>
      <c r="AI517" s="34">
        <v>6284.4583982709601</v>
      </c>
      <c r="AJ517" s="34">
        <v>144.0752956871026</v>
      </c>
      <c r="AK517" s="34">
        <v>8992.9424104856989</v>
      </c>
      <c r="AL517" s="34">
        <v>21475.916636078131</v>
      </c>
      <c r="AM517" s="34">
        <v>16308.275976185852</v>
      </c>
      <c r="AN517" s="34">
        <v>12440.836990750011</v>
      </c>
      <c r="AO517" s="34">
        <v>57002.446650898448</v>
      </c>
      <c r="AP517" s="34">
        <v>858.73397827148392</v>
      </c>
      <c r="AQ517" s="34">
        <v>72141.210686370308</v>
      </c>
      <c r="AR517" s="34">
        <v>62692.198301167729</v>
      </c>
      <c r="AS517" s="34">
        <v>52704.624982484391</v>
      </c>
      <c r="AT517" s="34">
        <v>32058.427694487684</v>
      </c>
      <c r="AU517" s="34">
        <v>63768.587110250002</v>
      </c>
      <c r="AV517" s="34">
        <v>19892.573673290415</v>
      </c>
      <c r="AW517" s="34">
        <v>4376.956421230474</v>
      </c>
      <c r="AX517" s="34">
        <v>41747.512218078155</v>
      </c>
      <c r="AY517" s="34">
        <v>70616.009730881749</v>
      </c>
    </row>
    <row r="518" spans="1:51" x14ac:dyDescent="0.25">
      <c r="A518" s="32">
        <v>44552</v>
      </c>
      <c r="B518" s="33">
        <v>13</v>
      </c>
      <c r="C518" s="34">
        <v>44232.089588749055</v>
      </c>
      <c r="D518" s="34">
        <v>48828.103526312494</v>
      </c>
      <c r="E518" s="34">
        <v>21635.751063406238</v>
      </c>
      <c r="F518" s="34">
        <v>80277.773579187487</v>
      </c>
      <c r="G518" s="34">
        <v>45629.293403546486</v>
      </c>
      <c r="H518" s="34">
        <v>11804.457226921879</v>
      </c>
      <c r="I518" s="34">
        <v>43461.733602898443</v>
      </c>
      <c r="J518" s="34">
        <v>150.21511077880859</v>
      </c>
      <c r="K518" s="34">
        <v>26578.727604281259</v>
      </c>
      <c r="L518" s="34">
        <v>10945.401037054686</v>
      </c>
      <c r="M518" s="34">
        <v>50178.680334013676</v>
      </c>
      <c r="N518" s="34">
        <v>17889.709258437499</v>
      </c>
      <c r="O518" s="34">
        <v>61466.548347609729</v>
      </c>
      <c r="P518" s="34">
        <v>5883.6928672220065</v>
      </c>
      <c r="Q518" s="34">
        <v>35.84876537322998</v>
      </c>
      <c r="R518" s="34">
        <v>6799.8192560429698</v>
      </c>
      <c r="S518" s="34">
        <v>55382.723371529544</v>
      </c>
      <c r="T518" s="34">
        <v>20729.258173671878</v>
      </c>
      <c r="U518" s="34">
        <v>10777.909668078129</v>
      </c>
      <c r="V518" s="34">
        <v>73743.383795500005</v>
      </c>
      <c r="W518" s="34">
        <v>2818.7609466562508</v>
      </c>
      <c r="X518" s="34">
        <v>8074.2000767650979</v>
      </c>
      <c r="Y518" s="34">
        <v>32227.700307836352</v>
      </c>
      <c r="Z518" s="34">
        <v>231.83521606445322</v>
      </c>
      <c r="AA518" s="34">
        <v>33907.320517296874</v>
      </c>
      <c r="AB518" s="34">
        <v>29621.038753068886</v>
      </c>
      <c r="AC518" s="34">
        <v>34995.702748118274</v>
      </c>
      <c r="AD518" s="34">
        <v>43406.467784281238</v>
      </c>
      <c r="AE518" s="34">
        <v>9945.6487490579566</v>
      </c>
      <c r="AF518" s="34">
        <v>21.694657258064517</v>
      </c>
      <c r="AG518" s="34">
        <v>24074.680671593749</v>
      </c>
      <c r="AH518" s="34">
        <v>43259.8557831875</v>
      </c>
      <c r="AI518" s="34">
        <v>6579.7534234333052</v>
      </c>
      <c r="AJ518" s="34">
        <v>142.77815392329194</v>
      </c>
      <c r="AK518" s="34">
        <v>8804.280667929128</v>
      </c>
      <c r="AL518" s="34">
        <v>23005.229721500007</v>
      </c>
      <c r="AM518" s="34">
        <v>17595.949229373346</v>
      </c>
      <c r="AN518" s="34">
        <v>12911.386618812499</v>
      </c>
      <c r="AO518" s="34">
        <v>59428.719560125013</v>
      </c>
      <c r="AP518" s="34">
        <v>902.36311340332111</v>
      </c>
      <c r="AQ518" s="34">
        <v>74568.771495776571</v>
      </c>
      <c r="AR518" s="34">
        <v>65099.029740589613</v>
      </c>
      <c r="AS518" s="34">
        <v>55774.948595906259</v>
      </c>
      <c r="AT518" s="34">
        <v>33571.881617925173</v>
      </c>
      <c r="AU518" s="34">
        <v>66999.409488718753</v>
      </c>
      <c r="AV518" s="34">
        <v>22530.071189227914</v>
      </c>
      <c r="AW518" s="34">
        <v>3856.3739621757863</v>
      </c>
      <c r="AX518" s="34">
        <v>44989.514694660189</v>
      </c>
      <c r="AY518" s="34">
        <v>72313.465189850453</v>
      </c>
    </row>
    <row r="519" spans="1:51" x14ac:dyDescent="0.25">
      <c r="A519" s="32">
        <v>44552</v>
      </c>
      <c r="B519" s="33">
        <v>14</v>
      </c>
      <c r="C519" s="34">
        <v>44966.755684803349</v>
      </c>
      <c r="D519" s="34">
        <v>50180.384826781243</v>
      </c>
      <c r="E519" s="34">
        <v>22588.826816656248</v>
      </c>
      <c r="F519" s="34">
        <v>82872.676905</v>
      </c>
      <c r="G519" s="34">
        <v>45398.997214294366</v>
      </c>
      <c r="H519" s="34">
        <v>11736.947516484406</v>
      </c>
      <c r="I519" s="34">
        <v>44542.719721546891</v>
      </c>
      <c r="J519" s="34">
        <v>150.6404304504394</v>
      </c>
      <c r="K519" s="34">
        <v>26622.646322234395</v>
      </c>
      <c r="L519" s="34">
        <v>10835.191720820309</v>
      </c>
      <c r="M519" s="34">
        <v>50012.6101594395</v>
      </c>
      <c r="N519" s="34">
        <v>18307.89770225</v>
      </c>
      <c r="O519" s="34">
        <v>62441.580882828472</v>
      </c>
      <c r="P519" s="34">
        <v>5993.9802986026525</v>
      </c>
      <c r="Q519" s="34">
        <v>37.679163932800293</v>
      </c>
      <c r="R519" s="34">
        <v>7357.7651730312582</v>
      </c>
      <c r="S519" s="34">
        <v>56789.06429640454</v>
      </c>
      <c r="T519" s="34">
        <v>21265.767108031254</v>
      </c>
      <c r="U519" s="34">
        <v>11481.085174781261</v>
      </c>
      <c r="V519" s="34">
        <v>78298.305841249996</v>
      </c>
      <c r="W519" s="34">
        <v>2871.2103875703197</v>
      </c>
      <c r="X519" s="34">
        <v>8397.1532125278227</v>
      </c>
      <c r="Y519" s="34">
        <v>31941.821416228519</v>
      </c>
      <c r="Z519" s="34">
        <v>226.11480194091789</v>
      </c>
      <c r="AA519" s="34">
        <v>34482.313174812523</v>
      </c>
      <c r="AB519" s="34">
        <v>30331.978411318883</v>
      </c>
      <c r="AC519" s="34">
        <v>35820.514870381579</v>
      </c>
      <c r="AD519" s="34">
        <v>46450.573486437512</v>
      </c>
      <c r="AE519" s="34">
        <v>11638.763470627589</v>
      </c>
      <c r="AF519" s="34">
        <v>21.694657258064517</v>
      </c>
      <c r="AG519" s="34">
        <v>24851.981880437503</v>
      </c>
      <c r="AH519" s="34">
        <v>46328.280694562491</v>
      </c>
      <c r="AI519" s="34">
        <v>6486.1410086990927</v>
      </c>
      <c r="AJ519" s="34">
        <v>115.74388476787584</v>
      </c>
      <c r="AK519" s="34">
        <v>8456.8520916931138</v>
      </c>
      <c r="AL519" s="34">
        <v>24261.450924640631</v>
      </c>
      <c r="AM519" s="34">
        <v>19075.070658295197</v>
      </c>
      <c r="AN519" s="34">
        <v>13517.326523718761</v>
      </c>
      <c r="AO519" s="34">
        <v>60008.550333781255</v>
      </c>
      <c r="AP519" s="34">
        <v>875.24212646484295</v>
      </c>
      <c r="AQ519" s="34">
        <v>75821.411398370328</v>
      </c>
      <c r="AR519" s="34">
        <v>66007.953725152111</v>
      </c>
      <c r="AS519" s="34">
        <v>57954.817258296884</v>
      </c>
      <c r="AT519" s="34">
        <v>33847.619402331424</v>
      </c>
      <c r="AU519" s="34">
        <v>69206.738346937505</v>
      </c>
      <c r="AV519" s="34">
        <v>22684.371212071663</v>
      </c>
      <c r="AW519" s="34">
        <v>4479.2088316621139</v>
      </c>
      <c r="AX519" s="34">
        <v>48204.172684476587</v>
      </c>
      <c r="AY519" s="34">
        <v>73426.807015506725</v>
      </c>
    </row>
    <row r="520" spans="1:51" x14ac:dyDescent="0.25">
      <c r="A520" s="32">
        <v>44552</v>
      </c>
      <c r="B520" s="33">
        <v>15</v>
      </c>
      <c r="C520" s="34">
        <v>44005.974550011226</v>
      </c>
      <c r="D520" s="34">
        <v>50136.215858875003</v>
      </c>
      <c r="E520" s="34">
        <v>22090.491927812502</v>
      </c>
      <c r="F520" s="34">
        <v>82111.227082906262</v>
      </c>
      <c r="G520" s="34">
        <v>48002.365501203771</v>
      </c>
      <c r="H520" s="34">
        <v>12386.962320781269</v>
      </c>
      <c r="I520" s="34">
        <v>44290.661202281233</v>
      </c>
      <c r="J520" s="34">
        <v>151.95700836181649</v>
      </c>
      <c r="K520" s="34">
        <v>27265.321831281268</v>
      </c>
      <c r="L520" s="34">
        <v>10806.743447429679</v>
      </c>
      <c r="M520" s="34">
        <v>51587.777276325665</v>
      </c>
      <c r="N520" s="34">
        <v>18503.148263468749</v>
      </c>
      <c r="O520" s="34">
        <v>62373.749220719095</v>
      </c>
      <c r="P520" s="34">
        <v>6169.7899313747594</v>
      </c>
      <c r="Q520" s="34">
        <v>36.617341995239258</v>
      </c>
      <c r="R520" s="34">
        <v>7485.4239077773473</v>
      </c>
      <c r="S520" s="34">
        <v>58418.504012529542</v>
      </c>
      <c r="T520" s="34">
        <v>20727.220572625007</v>
      </c>
      <c r="U520" s="34">
        <v>11146.879196078131</v>
      </c>
      <c r="V520" s="34">
        <v>78908.589356906246</v>
      </c>
      <c r="W520" s="34">
        <v>2776.6932687031303</v>
      </c>
      <c r="X520" s="34">
        <v>8509.2914095156029</v>
      </c>
      <c r="Y520" s="34">
        <v>32543.881622569912</v>
      </c>
      <c r="Z520" s="34">
        <v>269.75773895263666</v>
      </c>
      <c r="AA520" s="34">
        <v>35945.811491015622</v>
      </c>
      <c r="AB520" s="34">
        <v>30180.003100693884</v>
      </c>
      <c r="AC520" s="34">
        <v>34806.933718707573</v>
      </c>
      <c r="AD520" s="34">
        <v>46977.341143437494</v>
      </c>
      <c r="AE520" s="34">
        <v>10719.008539127592</v>
      </c>
      <c r="AF520" s="34">
        <v>21.694657258064517</v>
      </c>
      <c r="AG520" s="34">
        <v>25543.3243921875</v>
      </c>
      <c r="AH520" s="34">
        <v>47057.162364624994</v>
      </c>
      <c r="AI520" s="34">
        <v>6883.0318760832997</v>
      </c>
      <c r="AJ520" s="34">
        <v>136.5088635925232</v>
      </c>
      <c r="AK520" s="34">
        <v>9043.7075450669254</v>
      </c>
      <c r="AL520" s="34">
        <v>24514.251077734378</v>
      </c>
      <c r="AM520" s="34">
        <v>20106.49881287336</v>
      </c>
      <c r="AN520" s="34">
        <v>13864.028152265641</v>
      </c>
      <c r="AO520" s="34">
        <v>63185.180085593747</v>
      </c>
      <c r="AP520" s="34">
        <v>850.72673034667991</v>
      </c>
      <c r="AQ520" s="34">
        <v>75927.19485697971</v>
      </c>
      <c r="AR520" s="34">
        <v>67669.304426511517</v>
      </c>
      <c r="AS520" s="34">
        <v>59056.39426576563</v>
      </c>
      <c r="AT520" s="34">
        <v>34141.676885300185</v>
      </c>
      <c r="AU520" s="34">
        <v>69418.876388250006</v>
      </c>
      <c r="AV520" s="34">
        <v>24174.543048102929</v>
      </c>
      <c r="AW520" s="34">
        <v>5290.2965695078237</v>
      </c>
      <c r="AX520" s="34">
        <v>49420.633093316443</v>
      </c>
      <c r="AY520" s="34">
        <v>72969.190175194264</v>
      </c>
    </row>
    <row r="521" spans="1:51" x14ac:dyDescent="0.25">
      <c r="A521" s="32">
        <v>44552</v>
      </c>
      <c r="B521" s="33">
        <v>16</v>
      </c>
      <c r="C521" s="34">
        <v>44143.019765573648</v>
      </c>
      <c r="D521" s="34">
        <v>50577.149985968746</v>
      </c>
      <c r="E521" s="34">
        <v>22629.860026593757</v>
      </c>
      <c r="F521" s="34">
        <v>82036.196975406259</v>
      </c>
      <c r="G521" s="34">
        <v>50334.162853313777</v>
      </c>
      <c r="H521" s="34">
        <v>12748.220151937512</v>
      </c>
      <c r="I521" s="34">
        <v>44143.505839281243</v>
      </c>
      <c r="J521" s="34">
        <v>144.4664764404298</v>
      </c>
      <c r="K521" s="34">
        <v>26969.334184843759</v>
      </c>
      <c r="L521" s="34">
        <v>11298.57237792969</v>
      </c>
      <c r="M521" s="34">
        <v>52985.65081186554</v>
      </c>
      <c r="N521" s="34">
        <v>18931.03351753125</v>
      </c>
      <c r="O521" s="34">
        <v>62177.836768984736</v>
      </c>
      <c r="P521" s="34">
        <v>6356.6079043812633</v>
      </c>
      <c r="Q521" s="34">
        <v>37.58315372467041</v>
      </c>
      <c r="R521" s="34">
        <v>7624.0828368593784</v>
      </c>
      <c r="S521" s="34">
        <v>58876.119001435793</v>
      </c>
      <c r="T521" s="34">
        <v>20302.64481232813</v>
      </c>
      <c r="U521" s="34">
        <v>11160.30618260938</v>
      </c>
      <c r="V521" s="34">
        <v>79260.320962999991</v>
      </c>
      <c r="W521" s="34">
        <v>2697.7864671484394</v>
      </c>
      <c r="X521" s="34">
        <v>9037.9388266442875</v>
      </c>
      <c r="Y521" s="34">
        <v>32951.976681408094</v>
      </c>
      <c r="Z521" s="34">
        <v>281.85809020996101</v>
      </c>
      <c r="AA521" s="34">
        <v>36383.444687437506</v>
      </c>
      <c r="AB521" s="34">
        <v>30356.976233881382</v>
      </c>
      <c r="AC521" s="34">
        <v>34874.029332838014</v>
      </c>
      <c r="AD521" s="34">
        <v>47673.827666624988</v>
      </c>
      <c r="AE521" s="34">
        <v>10517.351636518202</v>
      </c>
      <c r="AF521" s="34">
        <v>21.694657258064517</v>
      </c>
      <c r="AG521" s="34">
        <v>25514.6886184375</v>
      </c>
      <c r="AH521" s="34">
        <v>48585.988645749996</v>
      </c>
      <c r="AI521" s="34">
        <v>7294.7450869300264</v>
      </c>
      <c r="AJ521" s="34">
        <v>148.86548111387782</v>
      </c>
      <c r="AK521" s="34">
        <v>9587.6427073938794</v>
      </c>
      <c r="AL521" s="34">
        <v>24495.512612328126</v>
      </c>
      <c r="AM521" s="34">
        <v>20978.967841779562</v>
      </c>
      <c r="AN521" s="34">
        <v>13880.137741125</v>
      </c>
      <c r="AO521" s="34">
        <v>64473.499187125009</v>
      </c>
      <c r="AP521" s="34">
        <v>894.45390319824412</v>
      </c>
      <c r="AQ521" s="34">
        <v>76671.496779042194</v>
      </c>
      <c r="AR521" s="34">
        <v>68990.325216355239</v>
      </c>
      <c r="AS521" s="34">
        <v>59332.182068578142</v>
      </c>
      <c r="AT521" s="34">
        <v>34802.80050233144</v>
      </c>
      <c r="AU521" s="34">
        <v>69548.97353565626</v>
      </c>
      <c r="AV521" s="34">
        <v>24540.659259384167</v>
      </c>
      <c r="AW521" s="34">
        <v>4695.1511531699207</v>
      </c>
      <c r="AX521" s="34">
        <v>50166.799242117217</v>
      </c>
      <c r="AY521" s="34">
        <v>73711.913469600506</v>
      </c>
    </row>
    <row r="522" spans="1:51" x14ac:dyDescent="0.25">
      <c r="A522" s="32">
        <v>44552</v>
      </c>
      <c r="B522" s="33">
        <v>17</v>
      </c>
      <c r="C522" s="34">
        <v>43521.359858477925</v>
      </c>
      <c r="D522" s="34">
        <v>50578.179294031252</v>
      </c>
      <c r="E522" s="34">
        <v>22272.230909749996</v>
      </c>
      <c r="F522" s="34">
        <v>81176.750701812503</v>
      </c>
      <c r="G522" s="34">
        <v>50592.082695698649</v>
      </c>
      <c r="H522" s="34">
        <v>12599.941415156271</v>
      </c>
      <c r="I522" s="34">
        <v>43595.201851476573</v>
      </c>
      <c r="J522" s="34">
        <v>149.9985237121582</v>
      </c>
      <c r="K522" s="34">
        <v>26897.319713234378</v>
      </c>
      <c r="L522" s="34">
        <v>11728.014735695317</v>
      </c>
      <c r="M522" s="34">
        <v>50955.166508321025</v>
      </c>
      <c r="N522" s="34">
        <v>18530.778747187498</v>
      </c>
      <c r="O522" s="34">
        <v>61141.669677562852</v>
      </c>
      <c r="P522" s="34">
        <v>6312.0159868439723</v>
      </c>
      <c r="Q522" s="34">
        <v>37.309374809265144</v>
      </c>
      <c r="R522" s="34">
        <v>7799.9992254804747</v>
      </c>
      <c r="S522" s="34">
        <v>58474.535949060795</v>
      </c>
      <c r="T522" s="34">
        <v>19993.762408109378</v>
      </c>
      <c r="U522" s="34">
        <v>10393.726990109391</v>
      </c>
      <c r="V522" s="34">
        <v>78776.270450374999</v>
      </c>
      <c r="W522" s="34">
        <v>2685.3108254062499</v>
      </c>
      <c r="X522" s="34">
        <v>9818.5717738743024</v>
      </c>
      <c r="Y522" s="34">
        <v>32402.267461144369</v>
      </c>
      <c r="Z522" s="34">
        <v>284.2017730712891</v>
      </c>
      <c r="AA522" s="34">
        <v>36404.706043609396</v>
      </c>
      <c r="AB522" s="34">
        <v>29867.971220568881</v>
      </c>
      <c r="AC522" s="34">
        <v>34279.453149989691</v>
      </c>
      <c r="AD522" s="34">
        <v>47668.558199749998</v>
      </c>
      <c r="AE522" s="34">
        <v>10508.818548241654</v>
      </c>
      <c r="AF522" s="34">
        <v>21.694657258064517</v>
      </c>
      <c r="AG522" s="34">
        <v>25257.094036437498</v>
      </c>
      <c r="AH522" s="34">
        <v>49954.949367749985</v>
      </c>
      <c r="AI522" s="34">
        <v>7227.7195710058913</v>
      </c>
      <c r="AJ522" s="34">
        <v>138.42530899655497</v>
      </c>
      <c r="AK522" s="34">
        <v>9190.8994071040161</v>
      </c>
      <c r="AL522" s="34">
        <v>24667.434796968762</v>
      </c>
      <c r="AM522" s="34">
        <v>21565.427529654589</v>
      </c>
      <c r="AN522" s="34">
        <v>13883.990326437499</v>
      </c>
      <c r="AO522" s="34">
        <v>64384.680392382819</v>
      </c>
      <c r="AP522" s="34">
        <v>888.26106262207099</v>
      </c>
      <c r="AQ522" s="34">
        <v>75625.501798057812</v>
      </c>
      <c r="AR522" s="34">
        <v>69059.894678339624</v>
      </c>
      <c r="AS522" s="34">
        <v>59177.667060921885</v>
      </c>
      <c r="AT522" s="34">
        <v>34459.225108518927</v>
      </c>
      <c r="AU522" s="34">
        <v>67824.823058625014</v>
      </c>
      <c r="AV522" s="34">
        <v>25760.202215352925</v>
      </c>
      <c r="AW522" s="34">
        <v>3423.9085541874956</v>
      </c>
      <c r="AX522" s="34">
        <v>50368.600559574246</v>
      </c>
      <c r="AY522" s="34">
        <v>73475.197286756738</v>
      </c>
    </row>
    <row r="523" spans="1:51" x14ac:dyDescent="0.25">
      <c r="A523" s="32">
        <v>44552</v>
      </c>
      <c r="B523" s="33">
        <v>18</v>
      </c>
      <c r="C523" s="34">
        <v>43147.631828595906</v>
      </c>
      <c r="D523" s="34">
        <v>47873.645943156254</v>
      </c>
      <c r="E523" s="34">
        <v>20547.871192656246</v>
      </c>
      <c r="F523" s="34">
        <v>79289.325076499998</v>
      </c>
      <c r="G523" s="34">
        <v>46038.355085807802</v>
      </c>
      <c r="H523" s="34">
        <v>10979.593850015655</v>
      </c>
      <c r="I523" s="34">
        <v>41927.991773921894</v>
      </c>
      <c r="J523" s="34">
        <v>152.65942001342779</v>
      </c>
      <c r="K523" s="34">
        <v>26002.221077390659</v>
      </c>
      <c r="L523" s="34">
        <v>10806.987997375008</v>
      </c>
      <c r="M523" s="34">
        <v>48725.906746641136</v>
      </c>
      <c r="N523" s="34">
        <v>17619.76866415625</v>
      </c>
      <c r="O523" s="34">
        <v>57919.74316003159</v>
      </c>
      <c r="P523" s="34">
        <v>6431.1936043845662</v>
      </c>
      <c r="Q523" s="34">
        <v>38.131980895996094</v>
      </c>
      <c r="R523" s="34">
        <v>7836.474200289058</v>
      </c>
      <c r="S523" s="34">
        <v>56870.710571592048</v>
      </c>
      <c r="T523" s="34">
        <v>19120.789196750007</v>
      </c>
      <c r="U523" s="34">
        <v>9832.73246779689</v>
      </c>
      <c r="V523" s="34">
        <v>76200.501733718746</v>
      </c>
      <c r="W523" s="34">
        <v>2764.4707760703095</v>
      </c>
      <c r="X523" s="34">
        <v>7985.4403319257381</v>
      </c>
      <c r="Y523" s="34">
        <v>31033.239189600477</v>
      </c>
      <c r="Z523" s="34">
        <v>262.81055786132822</v>
      </c>
      <c r="AA523" s="34">
        <v>34559.727347015636</v>
      </c>
      <c r="AB523" s="34">
        <v>28495.427044818884</v>
      </c>
      <c r="AC523" s="34">
        <v>32767.808657855407</v>
      </c>
      <c r="AD523" s="34">
        <v>46775.283927249999</v>
      </c>
      <c r="AE523" s="34">
        <v>9015.3601297213208</v>
      </c>
      <c r="AF523" s="34">
        <v>21.694657258064517</v>
      </c>
      <c r="AG523" s="34">
        <v>24545.81300934375</v>
      </c>
      <c r="AH523" s="34">
        <v>50702.914019062511</v>
      </c>
      <c r="AI523" s="34">
        <v>7085.0925113363446</v>
      </c>
      <c r="AJ523" s="34">
        <v>86.60284377337382</v>
      </c>
      <c r="AK523" s="34">
        <v>8098.4955481506195</v>
      </c>
      <c r="AL523" s="34">
        <v>24766.919871187518</v>
      </c>
      <c r="AM523" s="34">
        <v>21246.945998013965</v>
      </c>
      <c r="AN523" s="34">
        <v>13870.562370453141</v>
      </c>
      <c r="AO523" s="34">
        <v>61960.291918906252</v>
      </c>
      <c r="AP523" s="34">
        <v>837.29483032226608</v>
      </c>
      <c r="AQ523" s="34">
        <v>72630.078369479685</v>
      </c>
      <c r="AR523" s="34">
        <v>66589.497086667747</v>
      </c>
      <c r="AS523" s="34">
        <v>58435.734882640638</v>
      </c>
      <c r="AT523" s="34">
        <v>33160.463840456418</v>
      </c>
      <c r="AU523" s="34">
        <v>64515.930815656247</v>
      </c>
      <c r="AV523" s="34">
        <v>27563.852747602905</v>
      </c>
      <c r="AW523" s="34">
        <v>1346.5621944765674</v>
      </c>
      <c r="AX523" s="34">
        <v>50117.991099292994</v>
      </c>
      <c r="AY523" s="34">
        <v>70957.455386944217</v>
      </c>
    </row>
    <row r="524" spans="1:51" x14ac:dyDescent="0.25">
      <c r="A524" s="32">
        <v>44552</v>
      </c>
      <c r="B524" s="33">
        <v>19</v>
      </c>
      <c r="C524" s="34">
        <v>40586.387276158333</v>
      </c>
      <c r="D524" s="34">
        <v>43531.304311562504</v>
      </c>
      <c r="E524" s="34">
        <v>18931.799182750008</v>
      </c>
      <c r="F524" s="34">
        <v>75298.755347562503</v>
      </c>
      <c r="G524" s="34">
        <v>41293.106234951607</v>
      </c>
      <c r="H524" s="34">
        <v>9549.1882759062682</v>
      </c>
      <c r="I524" s="34">
        <v>38252.657850625015</v>
      </c>
      <c r="J524" s="34">
        <v>157.27312088012698</v>
      </c>
      <c r="K524" s="34">
        <v>24097.425787796881</v>
      </c>
      <c r="L524" s="34">
        <v>10280.672580562506</v>
      </c>
      <c r="M524" s="34">
        <v>43584.867823873159</v>
      </c>
      <c r="N524" s="34">
        <v>15892.79144328125</v>
      </c>
      <c r="O524" s="34">
        <v>52060.627572984718</v>
      </c>
      <c r="P524" s="34">
        <v>6570.4548561859638</v>
      </c>
      <c r="Q524" s="34">
        <v>37.556835174560547</v>
      </c>
      <c r="R524" s="34">
        <v>7563.8029474140621</v>
      </c>
      <c r="S524" s="34">
        <v>53293.075708592034</v>
      </c>
      <c r="T524" s="34">
        <v>17736.36447145314</v>
      </c>
      <c r="U524" s="34">
        <v>9170.97190865626</v>
      </c>
      <c r="V524" s="34">
        <v>73677.505888875006</v>
      </c>
      <c r="W524" s="34">
        <v>2524.9678434140606</v>
      </c>
      <c r="X524" s="34">
        <v>6030.1841193346909</v>
      </c>
      <c r="Y524" s="34">
        <v>29796.742885861298</v>
      </c>
      <c r="Z524" s="34">
        <v>295.1230264282226</v>
      </c>
      <c r="AA524" s="34">
        <v>32327.904424734392</v>
      </c>
      <c r="AB524" s="34">
        <v>24340.016481990773</v>
      </c>
      <c r="AC524" s="34">
        <v>30894.550701485314</v>
      </c>
      <c r="AD524" s="34">
        <v>45434.094991500009</v>
      </c>
      <c r="AE524" s="34">
        <v>8500.6473199713328</v>
      </c>
      <c r="AF524" s="34">
        <v>21.694657258064517</v>
      </c>
      <c r="AG524" s="34">
        <v>24596.733229687499</v>
      </c>
      <c r="AH524" s="34">
        <v>49807.513104437501</v>
      </c>
      <c r="AI524" s="34">
        <v>6528.451713732693</v>
      </c>
      <c r="AJ524" s="34">
        <v>56.649006635362412</v>
      </c>
      <c r="AK524" s="34">
        <v>7130.7212200245012</v>
      </c>
      <c r="AL524" s="34">
        <v>25080.281388921889</v>
      </c>
      <c r="AM524" s="34">
        <v>18648.108342638945</v>
      </c>
      <c r="AN524" s="34">
        <v>13283.657319000009</v>
      </c>
      <c r="AO524" s="34">
        <v>57568.584126136724</v>
      </c>
      <c r="AP524" s="34">
        <v>706.40785217285111</v>
      </c>
      <c r="AQ524" s="34">
        <v>64854.531087323448</v>
      </c>
      <c r="AR524" s="34">
        <v>58727.674345589621</v>
      </c>
      <c r="AS524" s="34">
        <v>57663.716873750011</v>
      </c>
      <c r="AT524" s="34">
        <v>29736.206978893963</v>
      </c>
      <c r="AU524" s="34">
        <v>59428.746360499994</v>
      </c>
      <c r="AV524" s="34">
        <v>27611.703026477913</v>
      </c>
      <c r="AW524" s="34">
        <v>1816.1881718398533</v>
      </c>
      <c r="AX524" s="34">
        <v>49239.002330011761</v>
      </c>
      <c r="AY524" s="34">
        <v>62321.286383412931</v>
      </c>
    </row>
    <row r="525" spans="1:51" x14ac:dyDescent="0.25">
      <c r="A525" s="32">
        <v>44552</v>
      </c>
      <c r="B525" s="33">
        <v>20</v>
      </c>
      <c r="C525" s="34">
        <v>35869.287353973588</v>
      </c>
      <c r="D525" s="34">
        <v>41820.762504531267</v>
      </c>
      <c r="E525" s="34">
        <v>18434.426641093796</v>
      </c>
      <c r="F525" s="34">
        <v>69353.539449906253</v>
      </c>
      <c r="G525" s="34">
        <v>39677.516194137293</v>
      </c>
      <c r="H525" s="34">
        <v>9136.9316397500224</v>
      </c>
      <c r="I525" s="34">
        <v>35085.739026320305</v>
      </c>
      <c r="J525" s="34">
        <v>163.16004943847651</v>
      </c>
      <c r="K525" s="34">
        <v>22994.730920953152</v>
      </c>
      <c r="L525" s="34">
        <v>9664.7068002187443</v>
      </c>
      <c r="M525" s="34">
        <v>40825.145944562224</v>
      </c>
      <c r="N525" s="34">
        <v>14847.8363211875</v>
      </c>
      <c r="O525" s="34">
        <v>47999.491916375344</v>
      </c>
      <c r="P525" s="34">
        <v>7253.0608491419671</v>
      </c>
      <c r="Q525" s="34">
        <v>37.491752624511733</v>
      </c>
      <c r="R525" s="34">
        <v>7266.4937500585993</v>
      </c>
      <c r="S525" s="34">
        <v>51755.18702509204</v>
      </c>
      <c r="T525" s="34">
        <v>16589.841071468771</v>
      </c>
      <c r="U525" s="34">
        <v>8695.8808123593808</v>
      </c>
      <c r="V525" s="34">
        <v>71522.633322687485</v>
      </c>
      <c r="W525" s="34">
        <v>2610.7578264609401</v>
      </c>
      <c r="X525" s="34">
        <v>4372.3134840516132</v>
      </c>
      <c r="Y525" s="34">
        <v>28199.199635444158</v>
      </c>
      <c r="Z525" s="34">
        <v>314.49505950927733</v>
      </c>
      <c r="AA525" s="34">
        <v>31104.356600546907</v>
      </c>
      <c r="AB525" s="34">
        <v>21277.343982381393</v>
      </c>
      <c r="AC525" s="34">
        <v>29021.415970880898</v>
      </c>
      <c r="AD525" s="34">
        <v>44030.252650812487</v>
      </c>
      <c r="AE525" s="34">
        <v>7819.3349565807075</v>
      </c>
      <c r="AF525" s="34">
        <v>21.694657258064517</v>
      </c>
      <c r="AG525" s="34">
        <v>23959.072247312502</v>
      </c>
      <c r="AH525" s="34">
        <v>48975.533385812494</v>
      </c>
      <c r="AI525" s="34">
        <v>6457.623689160223</v>
      </c>
      <c r="AJ525" s="34">
        <v>37.116563559338147</v>
      </c>
      <c r="AK525" s="34">
        <v>6012.6332376877226</v>
      </c>
      <c r="AL525" s="34">
        <v>25345.61969143751</v>
      </c>
      <c r="AM525" s="34">
        <v>17975.870282060827</v>
      </c>
      <c r="AN525" s="34">
        <v>13503.10650754689</v>
      </c>
      <c r="AO525" s="34">
        <v>53031.009369539061</v>
      </c>
      <c r="AP525" s="34">
        <v>655.8899891376509</v>
      </c>
      <c r="AQ525" s="34">
        <v>56958.012365479699</v>
      </c>
      <c r="AR525" s="34">
        <v>55592.568033863077</v>
      </c>
      <c r="AS525" s="34">
        <v>57580.581350265631</v>
      </c>
      <c r="AT525" s="34">
        <v>27600.488310175198</v>
      </c>
      <c r="AU525" s="34">
        <v>55990.164991750004</v>
      </c>
      <c r="AV525" s="34">
        <v>27223.543873602921</v>
      </c>
      <c r="AW525" s="34">
        <v>2547.1731265507942</v>
      </c>
      <c r="AX525" s="34">
        <v>48766.605099421911</v>
      </c>
      <c r="AY525" s="34">
        <v>51425.934515381698</v>
      </c>
    </row>
    <row r="526" spans="1:51" x14ac:dyDescent="0.25">
      <c r="A526" s="32">
        <v>44552</v>
      </c>
      <c r="B526" s="33">
        <v>21</v>
      </c>
      <c r="C526" s="34">
        <v>32456.860756817321</v>
      </c>
      <c r="D526" s="34">
        <v>41208.862198406241</v>
      </c>
      <c r="E526" s="34">
        <v>18205.914482937525</v>
      </c>
      <c r="F526" s="34">
        <v>63439.075319781252</v>
      </c>
      <c r="G526" s="34">
        <v>39029.958360509612</v>
      </c>
      <c r="H526" s="34">
        <v>8378.6727630937767</v>
      </c>
      <c r="I526" s="34">
        <v>32503.375016882808</v>
      </c>
      <c r="J526" s="34">
        <v>156.33582305908209</v>
      </c>
      <c r="K526" s="34">
        <v>23195.908982875011</v>
      </c>
      <c r="L526" s="34">
        <v>8263.05348793751</v>
      </c>
      <c r="M526" s="34">
        <v>40719.251625678509</v>
      </c>
      <c r="N526" s="34">
        <v>14004.43307515625</v>
      </c>
      <c r="O526" s="34">
        <v>46839.584220453471</v>
      </c>
      <c r="P526" s="34">
        <v>8533.1492434092379</v>
      </c>
      <c r="Q526" s="34">
        <v>37.681839942932129</v>
      </c>
      <c r="R526" s="34">
        <v>7167.809862476568</v>
      </c>
      <c r="S526" s="34">
        <v>52846.142087060791</v>
      </c>
      <c r="T526" s="34">
        <v>11676.220522082036</v>
      </c>
      <c r="U526" s="34">
        <v>8351.5870819374995</v>
      </c>
      <c r="V526" s="34">
        <v>71553.115848656264</v>
      </c>
      <c r="W526" s="34">
        <v>2460.8398506171898</v>
      </c>
      <c r="X526" s="34">
        <v>3761.440771416379</v>
      </c>
      <c r="Y526" s="34">
        <v>27987.599242809993</v>
      </c>
      <c r="Z526" s="34">
        <v>315.10361267089831</v>
      </c>
      <c r="AA526" s="34">
        <v>32052.114586812524</v>
      </c>
      <c r="AB526" s="34">
        <v>19367.360068818893</v>
      </c>
      <c r="AC526" s="34">
        <v>27681.582322003746</v>
      </c>
      <c r="AD526" s="34">
        <v>43607.982122187488</v>
      </c>
      <c r="AE526" s="34">
        <v>7540.7791367682057</v>
      </c>
      <c r="AF526" s="34">
        <v>21.694657258064517</v>
      </c>
      <c r="AG526" s="34">
        <v>24215.419837656249</v>
      </c>
      <c r="AH526" s="34">
        <v>49181.077409000005</v>
      </c>
      <c r="AI526" s="34">
        <v>6661.8461085127065</v>
      </c>
      <c r="AJ526" s="34">
        <v>29.059429610281654</v>
      </c>
      <c r="AK526" s="34">
        <v>5688.6600807069362</v>
      </c>
      <c r="AL526" s="34">
        <v>26567.001742656252</v>
      </c>
      <c r="AM526" s="34">
        <v>16694.343747498358</v>
      </c>
      <c r="AN526" s="34">
        <v>13238.574156968749</v>
      </c>
      <c r="AO526" s="34">
        <v>51596.318493609375</v>
      </c>
      <c r="AP526" s="34">
        <v>656.48401218652737</v>
      </c>
      <c r="AQ526" s="34">
        <v>51536.408301690622</v>
      </c>
      <c r="AR526" s="34">
        <v>54927.582288394282</v>
      </c>
      <c r="AS526" s="34">
        <v>58915.535297953145</v>
      </c>
      <c r="AT526" s="34">
        <v>26316.717786800196</v>
      </c>
      <c r="AU526" s="34">
        <v>55625.161001281253</v>
      </c>
      <c r="AV526" s="34">
        <v>27570.683163696656</v>
      </c>
      <c r="AW526" s="34">
        <v>3719.8214302049992</v>
      </c>
      <c r="AX526" s="34">
        <v>48633.001445937523</v>
      </c>
      <c r="AY526" s="34">
        <v>44275.241554022359</v>
      </c>
    </row>
    <row r="527" spans="1:51" x14ac:dyDescent="0.25">
      <c r="A527" s="32">
        <v>44552</v>
      </c>
      <c r="B527" s="33">
        <v>22</v>
      </c>
      <c r="C527" s="34">
        <v>33844.014740051702</v>
      </c>
      <c r="D527" s="34">
        <v>44290.239238218739</v>
      </c>
      <c r="E527" s="34">
        <v>19326.673475937521</v>
      </c>
      <c r="F527" s="34">
        <v>64540.178509375015</v>
      </c>
      <c r="G527" s="34">
        <v>43658.564918432254</v>
      </c>
      <c r="H527" s="34">
        <v>8197.1890249531516</v>
      </c>
      <c r="I527" s="34">
        <v>31369.034396882809</v>
      </c>
      <c r="J527" s="34">
        <v>172.86855316162109</v>
      </c>
      <c r="K527" s="34">
        <v>24389.893827875014</v>
      </c>
      <c r="L527" s="34">
        <v>8762.4673367187424</v>
      </c>
      <c r="M527" s="34">
        <v>42608.491736490832</v>
      </c>
      <c r="N527" s="34">
        <v>14633.21983521875</v>
      </c>
      <c r="O527" s="34">
        <v>48327.121244125345</v>
      </c>
      <c r="P527" s="34">
        <v>9511.5587597910308</v>
      </c>
      <c r="Q527" s="34">
        <v>36.708138465881348</v>
      </c>
      <c r="R527" s="34">
        <v>8111.5019403593715</v>
      </c>
      <c r="S527" s="34">
        <v>57519.99431256079</v>
      </c>
      <c r="T527" s="34">
        <v>8917.0241188750006</v>
      </c>
      <c r="U527" s="34">
        <v>10199.09564134376</v>
      </c>
      <c r="V527" s="34">
        <v>78337.672655156261</v>
      </c>
      <c r="W527" s="34">
        <v>2718.0179687734403</v>
      </c>
      <c r="X527" s="34">
        <v>4602.1904775726289</v>
      </c>
      <c r="Y527" s="34">
        <v>28869.827807018566</v>
      </c>
      <c r="Z527" s="34">
        <v>298.73605743408211</v>
      </c>
      <c r="AA527" s="34">
        <v>35874.298666953146</v>
      </c>
      <c r="AB527" s="34">
        <v>18437.668204881396</v>
      </c>
      <c r="AC527" s="34">
        <v>29759.053165626123</v>
      </c>
      <c r="AD527" s="34">
        <v>49097.42261271875</v>
      </c>
      <c r="AE527" s="34">
        <v>9852.6788827525943</v>
      </c>
      <c r="AF527" s="34">
        <v>21.694657258064517</v>
      </c>
      <c r="AG527" s="34">
        <v>26941.039368937501</v>
      </c>
      <c r="AH527" s="34">
        <v>56329.231963375008</v>
      </c>
      <c r="AI527" s="34">
        <v>7766.7246582031403</v>
      </c>
      <c r="AJ527" s="34">
        <v>37.524681489160457</v>
      </c>
      <c r="AK527" s="34">
        <v>5793.8097527109403</v>
      </c>
      <c r="AL527" s="34">
        <v>27956.150099937498</v>
      </c>
      <c r="AM527" s="34">
        <v>18519.900554904598</v>
      </c>
      <c r="AN527" s="34">
        <v>13608.263969125001</v>
      </c>
      <c r="AO527" s="34">
        <v>55068.654404957029</v>
      </c>
      <c r="AP527" s="34">
        <v>781.49494934082099</v>
      </c>
      <c r="AQ527" s="34">
        <v>49465.615509370313</v>
      </c>
      <c r="AR527" s="34">
        <v>58921.944723636501</v>
      </c>
      <c r="AS527" s="34">
        <v>64492.686323234389</v>
      </c>
      <c r="AT527" s="34">
        <v>27143.689499831424</v>
      </c>
      <c r="AU527" s="34">
        <v>58662.546695187499</v>
      </c>
      <c r="AV527" s="34">
        <v>31578.270517196655</v>
      </c>
      <c r="AW527" s="34">
        <v>4856.787186292966</v>
      </c>
      <c r="AX527" s="34">
        <v>54030.283200039077</v>
      </c>
      <c r="AY527" s="34">
        <v>42331.373946303625</v>
      </c>
    </row>
    <row r="528" spans="1:51" x14ac:dyDescent="0.25">
      <c r="A528" s="32">
        <v>44552</v>
      </c>
      <c r="B528" s="33">
        <v>23</v>
      </c>
      <c r="C528" s="34">
        <v>32082.46647416109</v>
      </c>
      <c r="D528" s="34">
        <v>43710.035476281249</v>
      </c>
      <c r="E528" s="34">
        <v>18555.060648343773</v>
      </c>
      <c r="F528" s="34">
        <v>60413.985848468757</v>
      </c>
      <c r="G528" s="34">
        <v>42389.563653463476</v>
      </c>
      <c r="H528" s="34">
        <v>7716.3216596562834</v>
      </c>
      <c r="I528" s="34">
        <v>29174.722569718753</v>
      </c>
      <c r="J528" s="34">
        <v>158.11477661132818</v>
      </c>
      <c r="K528" s="34">
        <v>23850.77228337503</v>
      </c>
      <c r="L528" s="34">
        <v>8229.475648453119</v>
      </c>
      <c r="M528" s="34">
        <v>42156.867846577567</v>
      </c>
      <c r="N528" s="34">
        <v>13959.7470338125</v>
      </c>
      <c r="O528" s="34">
        <v>47142.700416250344</v>
      </c>
      <c r="P528" s="34">
        <v>9313.3379193769651</v>
      </c>
      <c r="Q528" s="34">
        <v>36.262188911437988</v>
      </c>
      <c r="R528" s="34">
        <v>8171.5634086757855</v>
      </c>
      <c r="S528" s="34">
        <v>57368.086248748288</v>
      </c>
      <c r="T528" s="34">
        <v>8952.1141235312607</v>
      </c>
      <c r="U528" s="34">
        <v>10284.707212828131</v>
      </c>
      <c r="V528" s="34">
        <v>77075.847239906245</v>
      </c>
      <c r="W528" s="34">
        <v>2743.6649054609397</v>
      </c>
      <c r="X528" s="34">
        <v>4734.3191368382213</v>
      </c>
      <c r="Y528" s="34">
        <v>28060.804105015341</v>
      </c>
      <c r="Z528" s="34">
        <v>261.53954742431631</v>
      </c>
      <c r="AA528" s="34">
        <v>34882.001838984397</v>
      </c>
      <c r="AB528" s="34">
        <v>17260.535771147021</v>
      </c>
      <c r="AC528" s="34">
        <v>28923.045720142658</v>
      </c>
      <c r="AD528" s="34">
        <v>48470.400395218749</v>
      </c>
      <c r="AE528" s="34">
        <v>10370.073257346319</v>
      </c>
      <c r="AF528" s="34">
        <v>21.694657258064517</v>
      </c>
      <c r="AG528" s="34">
        <v>26547.722412468749</v>
      </c>
      <c r="AH528" s="34">
        <v>56024.172213062491</v>
      </c>
      <c r="AI528" s="34">
        <v>7955.6298583984508</v>
      </c>
      <c r="AJ528" s="34">
        <v>45.313586528997291</v>
      </c>
      <c r="AK528" s="34">
        <v>5617.9135147343904</v>
      </c>
      <c r="AL528" s="34">
        <v>27306.39887325</v>
      </c>
      <c r="AM528" s="34">
        <v>18205.516953092058</v>
      </c>
      <c r="AN528" s="34">
        <v>13489.30960759375</v>
      </c>
      <c r="AO528" s="34">
        <v>54433.463146089845</v>
      </c>
      <c r="AP528" s="34">
        <v>807.00706481933696</v>
      </c>
      <c r="AQ528" s="34">
        <v>46420.865338565629</v>
      </c>
      <c r="AR528" s="34">
        <v>58226.951537628673</v>
      </c>
      <c r="AS528" s="34">
        <v>64046.289051984393</v>
      </c>
      <c r="AT528" s="34">
        <v>26123.078153487688</v>
      </c>
      <c r="AU528" s="34">
        <v>56899.985419687495</v>
      </c>
      <c r="AV528" s="34">
        <v>31290.004860321675</v>
      </c>
      <c r="AW528" s="34">
        <v>5531.4535959375135</v>
      </c>
      <c r="AX528" s="34">
        <v>54251.555024500019</v>
      </c>
      <c r="AY528" s="34">
        <v>39602.378631881751</v>
      </c>
    </row>
    <row r="529" spans="1:51" x14ac:dyDescent="0.25">
      <c r="A529" s="32">
        <v>44552</v>
      </c>
      <c r="B529" s="33">
        <v>24</v>
      </c>
      <c r="C529" s="34">
        <v>28631.565996473568</v>
      </c>
      <c r="D529" s="34">
        <v>41105.582977687496</v>
      </c>
      <c r="E529" s="34">
        <v>17193.542753437516</v>
      </c>
      <c r="F529" s="34">
        <v>53950.762160718754</v>
      </c>
      <c r="G529" s="34">
        <v>38500.38790333848</v>
      </c>
      <c r="H529" s="34">
        <v>7763.9922831875192</v>
      </c>
      <c r="I529" s="34">
        <v>26659.82558026172</v>
      </c>
      <c r="J529" s="34">
        <v>135.12565994262698</v>
      </c>
      <c r="K529" s="34">
        <v>22005.371720421899</v>
      </c>
      <c r="L529" s="34">
        <v>8390.1371260703163</v>
      </c>
      <c r="M529" s="34">
        <v>40976.884549641531</v>
      </c>
      <c r="N529" s="34">
        <v>12647.60103225001</v>
      </c>
      <c r="O529" s="34">
        <v>43011.21787737534</v>
      </c>
      <c r="P529" s="34">
        <v>8602.7238951269628</v>
      </c>
      <c r="Q529" s="34">
        <v>36.414521217346191</v>
      </c>
      <c r="R529" s="34">
        <v>7590.328566718752</v>
      </c>
      <c r="S529" s="34">
        <v>53831.817722388922</v>
      </c>
      <c r="T529" s="34">
        <v>8018.9110449687487</v>
      </c>
      <c r="U529" s="34">
        <v>9333.5609485312598</v>
      </c>
      <c r="V529" s="34">
        <v>71929.93045615626</v>
      </c>
      <c r="W529" s="34">
        <v>2421.6807473047002</v>
      </c>
      <c r="X529" s="34">
        <v>4120.5515795413958</v>
      </c>
      <c r="Y529" s="34">
        <v>26079.087108311996</v>
      </c>
      <c r="Z529" s="34">
        <v>226.98398162841806</v>
      </c>
      <c r="AA529" s="34">
        <v>32653.999658312521</v>
      </c>
      <c r="AB529" s="34">
        <v>15815.130086537645</v>
      </c>
      <c r="AC529" s="34">
        <v>26498.529868919541</v>
      </c>
      <c r="AD529" s="34">
        <v>44132.434209562511</v>
      </c>
      <c r="AE529" s="34">
        <v>10048.199991783831</v>
      </c>
      <c r="AF529" s="34">
        <v>21.694657258064517</v>
      </c>
      <c r="AG529" s="34">
        <v>24454.0955980625</v>
      </c>
      <c r="AH529" s="34">
        <v>49249.483050187504</v>
      </c>
      <c r="AI529" s="34">
        <v>7420.1533935546904</v>
      </c>
      <c r="AJ529" s="34">
        <v>43.330536750831016</v>
      </c>
      <c r="AK529" s="34">
        <v>5314.3122959687607</v>
      </c>
      <c r="AL529" s="34">
        <v>24905.377566625008</v>
      </c>
      <c r="AM529" s="34">
        <v>16500.622277029601</v>
      </c>
      <c r="AN529" s="34">
        <v>13051.135177156251</v>
      </c>
      <c r="AO529" s="34">
        <v>50837.357975167972</v>
      </c>
      <c r="AP529" s="34">
        <v>745.14688110351597</v>
      </c>
      <c r="AQ529" s="34">
        <v>42436.27567751093</v>
      </c>
      <c r="AR529" s="34">
        <v>54298.018649120866</v>
      </c>
      <c r="AS529" s="34">
        <v>59378.511117531263</v>
      </c>
      <c r="AT529" s="34">
        <v>24898.590836675197</v>
      </c>
      <c r="AU529" s="34">
        <v>51983.817690421878</v>
      </c>
      <c r="AV529" s="34">
        <v>23036.982955259165</v>
      </c>
      <c r="AW529" s="34">
        <v>15246.470540883734</v>
      </c>
      <c r="AX529" s="34">
        <v>50762.818176218774</v>
      </c>
      <c r="AY529" s="34">
        <v>36169.161302053588</v>
      </c>
    </row>
    <row r="530" spans="1:51" x14ac:dyDescent="0.25">
      <c r="A530" s="32">
        <v>44553</v>
      </c>
      <c r="B530" s="33">
        <v>1</v>
      </c>
      <c r="C530" s="34">
        <v>25063.94927802046</v>
      </c>
      <c r="D530" s="34">
        <v>37307.427383093745</v>
      </c>
      <c r="E530" s="34">
        <v>14894.188433593779</v>
      </c>
      <c r="F530" s="34">
        <v>46763.242561281251</v>
      </c>
      <c r="G530" s="34">
        <v>33040.245554588473</v>
      </c>
      <c r="H530" s="34">
        <v>7823.9643431718978</v>
      </c>
      <c r="I530" s="34">
        <v>23937.330311261725</v>
      </c>
      <c r="J530" s="34">
        <v>119.534366607666</v>
      </c>
      <c r="K530" s="34">
        <v>19710.106639500013</v>
      </c>
      <c r="L530" s="34">
        <v>7840.2989307265671</v>
      </c>
      <c r="M530" s="34">
        <v>38686.518453806631</v>
      </c>
      <c r="N530" s="34">
        <v>10977.30100115626</v>
      </c>
      <c r="O530" s="34">
        <v>38327.91707991439</v>
      </c>
      <c r="P530" s="34">
        <v>7802.5731675800935</v>
      </c>
      <c r="Q530" s="34">
        <v>36.199553489685059</v>
      </c>
      <c r="R530" s="34">
        <v>6578.8232941250044</v>
      </c>
      <c r="S530" s="34">
        <v>48150.284026513924</v>
      </c>
      <c r="T530" s="34">
        <v>7020.0610327812574</v>
      </c>
      <c r="U530" s="34">
        <v>8282.7506552187606</v>
      </c>
      <c r="V530" s="34">
        <v>63706.091791843748</v>
      </c>
      <c r="W530" s="34">
        <v>2010.669929507809</v>
      </c>
      <c r="X530" s="34">
        <v>2933.5380060726129</v>
      </c>
      <c r="Y530" s="34">
        <v>24822.095135074931</v>
      </c>
      <c r="Z530" s="34">
        <v>195.28494018554704</v>
      </c>
      <c r="AA530" s="34">
        <v>28389.906200218767</v>
      </c>
      <c r="AB530" s="34">
        <v>14628.404028678287</v>
      </c>
      <c r="AC530" s="34">
        <v>23803.859418634613</v>
      </c>
      <c r="AD530" s="34">
        <v>38524.782922281251</v>
      </c>
      <c r="AE530" s="34">
        <v>9528.1711575963436</v>
      </c>
      <c r="AF530" s="34">
        <v>21.694657258064517</v>
      </c>
      <c r="AG530" s="34">
        <v>21759.999766875</v>
      </c>
      <c r="AH530" s="34">
        <v>41940.670552562486</v>
      </c>
      <c r="AI530" s="34">
        <v>6389.5368896484406</v>
      </c>
      <c r="AJ530" s="34">
        <v>45.635586426782254</v>
      </c>
      <c r="AK530" s="34">
        <v>4893.21852200781</v>
      </c>
      <c r="AL530" s="34">
        <v>21539.645480187508</v>
      </c>
      <c r="AM530" s="34">
        <v>14837.55273365458</v>
      </c>
      <c r="AN530" s="34">
        <v>12190.569541484379</v>
      </c>
      <c r="AO530" s="34">
        <v>45816.477902992192</v>
      </c>
      <c r="AP530" s="34">
        <v>686.79350280761798</v>
      </c>
      <c r="AQ530" s="34">
        <v>38915.886854385957</v>
      </c>
      <c r="AR530" s="34">
        <v>48966.211111144294</v>
      </c>
      <c r="AS530" s="34">
        <v>51980.214501875031</v>
      </c>
      <c r="AT530" s="34">
        <v>23269.033018800183</v>
      </c>
      <c r="AU530" s="34">
        <v>46030.506656062513</v>
      </c>
      <c r="AV530" s="34">
        <v>15229.969105259166</v>
      </c>
      <c r="AW530" s="34">
        <v>17613.580905387571</v>
      </c>
      <c r="AX530" s="34">
        <v>44720.168528011738</v>
      </c>
      <c r="AY530" s="34">
        <v>32817.799651725523</v>
      </c>
    </row>
    <row r="531" spans="1:51" x14ac:dyDescent="0.25">
      <c r="A531" s="32">
        <v>44553</v>
      </c>
      <c r="B531" s="33">
        <v>2</v>
      </c>
      <c r="C531" s="34">
        <v>22578.960644707986</v>
      </c>
      <c r="D531" s="34">
        <v>32592.034879937495</v>
      </c>
      <c r="E531" s="34">
        <v>12523.17375189065</v>
      </c>
      <c r="F531" s="34">
        <v>41098.007624640632</v>
      </c>
      <c r="G531" s="34">
        <v>27683.086618994756</v>
      </c>
      <c r="H531" s="34">
        <v>7763.8937100312796</v>
      </c>
      <c r="I531" s="34">
        <v>21470.013053851559</v>
      </c>
      <c r="J531" s="34">
        <v>102.40008544921881</v>
      </c>
      <c r="K531" s="34">
        <v>17243.425779031273</v>
      </c>
      <c r="L531" s="34">
        <v>7124.3235732187522</v>
      </c>
      <c r="M531" s="34">
        <v>35840.549634985102</v>
      </c>
      <c r="N531" s="34">
        <v>9838.642968171891</v>
      </c>
      <c r="O531" s="34">
        <v>34248.766474133168</v>
      </c>
      <c r="P531" s="34">
        <v>7165.8041552343893</v>
      </c>
      <c r="Q531" s="34">
        <v>34.879452705383308</v>
      </c>
      <c r="R531" s="34">
        <v>5454.8578701406241</v>
      </c>
      <c r="S531" s="34">
        <v>41185.658751185823</v>
      </c>
      <c r="T531" s="34">
        <v>6084.4853431718766</v>
      </c>
      <c r="U531" s="34">
        <v>7433.3969576797008</v>
      </c>
      <c r="V531" s="34">
        <v>55071.69768890625</v>
      </c>
      <c r="W531" s="34">
        <v>1708.6487657109385</v>
      </c>
      <c r="X531" s="34">
        <v>2460.2161607444796</v>
      </c>
      <c r="Y531" s="34">
        <v>24804.563779893939</v>
      </c>
      <c r="Z531" s="34">
        <v>198.23478805541993</v>
      </c>
      <c r="AA531" s="34">
        <v>23726.456599859404</v>
      </c>
      <c r="AB531" s="34">
        <v>13664.648875209545</v>
      </c>
      <c r="AC531" s="34">
        <v>21020.631684636195</v>
      </c>
      <c r="AD531" s="34">
        <v>32383.773541124996</v>
      </c>
      <c r="AE531" s="34">
        <v>7811.9467326901049</v>
      </c>
      <c r="AF531" s="34">
        <v>21.694657258064517</v>
      </c>
      <c r="AG531" s="34">
        <v>18623.065854656248</v>
      </c>
      <c r="AH531" s="34">
        <v>33845.622134687495</v>
      </c>
      <c r="AI531" s="34">
        <v>5321.2880126953096</v>
      </c>
      <c r="AJ531" s="34">
        <v>42.98336010062485</v>
      </c>
      <c r="AK531" s="34">
        <v>4690.4593436875111</v>
      </c>
      <c r="AL531" s="34">
        <v>18364.037307328144</v>
      </c>
      <c r="AM531" s="34">
        <v>11088.393589326459</v>
      </c>
      <c r="AN531" s="34">
        <v>10390.604892187501</v>
      </c>
      <c r="AO531" s="34">
        <v>40011.827495820311</v>
      </c>
      <c r="AP531" s="34">
        <v>625.97444152832099</v>
      </c>
      <c r="AQ531" s="34">
        <v>35977.246212487516</v>
      </c>
      <c r="AR531" s="34">
        <v>43161.043631370878</v>
      </c>
      <c r="AS531" s="34">
        <v>44085.081954703142</v>
      </c>
      <c r="AT531" s="34">
        <v>21954.619492706421</v>
      </c>
      <c r="AU531" s="34">
        <v>40606.540107718771</v>
      </c>
      <c r="AV531" s="34">
        <v>13788.815195602907</v>
      </c>
      <c r="AW531" s="34">
        <v>13363.803743505765</v>
      </c>
      <c r="AX531" s="34">
        <v>37540.213131289071</v>
      </c>
      <c r="AY531" s="34">
        <v>30281.687798959883</v>
      </c>
    </row>
    <row r="532" spans="1:51" x14ac:dyDescent="0.25">
      <c r="A532" s="32">
        <v>44553</v>
      </c>
      <c r="B532" s="33">
        <v>3</v>
      </c>
      <c r="C532" s="34">
        <v>20906.823057911115</v>
      </c>
      <c r="D532" s="34">
        <v>28996.598392531236</v>
      </c>
      <c r="E532" s="34">
        <v>11451.56294867189</v>
      </c>
      <c r="F532" s="34">
        <v>37343.552767875015</v>
      </c>
      <c r="G532" s="34">
        <v>23868.30889394784</v>
      </c>
      <c r="H532" s="34">
        <v>7745.8544124843975</v>
      </c>
      <c r="I532" s="34">
        <v>19884.726361792978</v>
      </c>
      <c r="J532" s="34">
        <v>91.207725524902287</v>
      </c>
      <c r="K532" s="34">
        <v>15701.990333671902</v>
      </c>
      <c r="L532" s="34">
        <v>6422.6958400703197</v>
      </c>
      <c r="M532" s="34">
        <v>33566.851126764901</v>
      </c>
      <c r="N532" s="34">
        <v>8999.7911867500097</v>
      </c>
      <c r="O532" s="34">
        <v>31521.779275523775</v>
      </c>
      <c r="P532" s="34">
        <v>6513.3468526933575</v>
      </c>
      <c r="Q532" s="34">
        <v>34.037296295166016</v>
      </c>
      <c r="R532" s="34">
        <v>4709.5330202343775</v>
      </c>
      <c r="S532" s="34">
        <v>35942.961925482683</v>
      </c>
      <c r="T532" s="34">
        <v>5624.5630779863441</v>
      </c>
      <c r="U532" s="34">
        <v>6827.1685201406299</v>
      </c>
      <c r="V532" s="34">
        <v>48756.80035145313</v>
      </c>
      <c r="W532" s="34">
        <v>1532.6177630742197</v>
      </c>
      <c r="X532" s="34">
        <v>2621.969250807022</v>
      </c>
      <c r="Y532" s="34">
        <v>23313.964555051192</v>
      </c>
      <c r="Z532" s="34">
        <v>197.39264816284177</v>
      </c>
      <c r="AA532" s="34">
        <v>18706.448050859384</v>
      </c>
      <c r="AB532" s="34">
        <v>12882.230025529845</v>
      </c>
      <c r="AC532" s="34">
        <v>19029.738989350073</v>
      </c>
      <c r="AD532" s="34">
        <v>28250.325060312491</v>
      </c>
      <c r="AE532" s="34">
        <v>7313.4393246119635</v>
      </c>
      <c r="AF532" s="34">
        <v>21.694657258064517</v>
      </c>
      <c r="AG532" s="34">
        <v>15904.09674796875</v>
      </c>
      <c r="AH532" s="34">
        <v>30129.803877687504</v>
      </c>
      <c r="AI532" s="34">
        <v>4343.4340698242268</v>
      </c>
      <c r="AJ532" s="34">
        <v>38.370798729499313</v>
      </c>
      <c r="AK532" s="34">
        <v>4596.8531854062494</v>
      </c>
      <c r="AL532" s="34">
        <v>16021.492732093762</v>
      </c>
      <c r="AM532" s="34">
        <v>8876.6589740296004</v>
      </c>
      <c r="AN532" s="34">
        <v>9750.0033808437584</v>
      </c>
      <c r="AO532" s="34">
        <v>35599.065764347659</v>
      </c>
      <c r="AP532" s="34">
        <v>620.54019165039006</v>
      </c>
      <c r="AQ532" s="34">
        <v>33913.869392073444</v>
      </c>
      <c r="AR532" s="34">
        <v>38910.09983941773</v>
      </c>
      <c r="AS532" s="34">
        <v>38357.203721500031</v>
      </c>
      <c r="AT532" s="34">
        <v>21044.191599362748</v>
      </c>
      <c r="AU532" s="34">
        <v>37039.805476859416</v>
      </c>
      <c r="AV532" s="34">
        <v>13061.766637759163</v>
      </c>
      <c r="AW532" s="34">
        <v>10919.236145082043</v>
      </c>
      <c r="AX532" s="34">
        <v>32369.852976210961</v>
      </c>
      <c r="AY532" s="34">
        <v>28832.347879069264</v>
      </c>
    </row>
    <row r="533" spans="1:51" x14ac:dyDescent="0.25">
      <c r="A533" s="32">
        <v>44553</v>
      </c>
      <c r="B533" s="33">
        <v>4</v>
      </c>
      <c r="C533" s="34">
        <v>20128.63995745797</v>
      </c>
      <c r="D533" s="34">
        <v>27104.556582437483</v>
      </c>
      <c r="E533" s="34">
        <v>11204.818232500018</v>
      </c>
      <c r="F533" s="34">
        <v>35189.866405140638</v>
      </c>
      <c r="G533" s="34">
        <v>21558.700122291619</v>
      </c>
      <c r="H533" s="34">
        <v>7590.1482719375053</v>
      </c>
      <c r="I533" s="34">
        <v>18987.893726386723</v>
      </c>
      <c r="J533" s="34">
        <v>88.03513908386239</v>
      </c>
      <c r="K533" s="34">
        <v>14593.449887640641</v>
      </c>
      <c r="L533" s="34">
        <v>6174.7180995468898</v>
      </c>
      <c r="M533" s="34">
        <v>32556.657259023435</v>
      </c>
      <c r="N533" s="34">
        <v>8463.6483208593909</v>
      </c>
      <c r="O533" s="34">
        <v>29826.752352344101</v>
      </c>
      <c r="P533" s="34">
        <v>6175.0318850039148</v>
      </c>
      <c r="Q533" s="34">
        <v>33.317070960998535</v>
      </c>
      <c r="R533" s="34">
        <v>4319.3243076875005</v>
      </c>
      <c r="S533" s="34">
        <v>32688.10006534206</v>
      </c>
      <c r="T533" s="34">
        <v>10980.978424679703</v>
      </c>
      <c r="U533" s="34">
        <v>6447.1555522968802</v>
      </c>
      <c r="V533" s="34">
        <v>45388.076916359394</v>
      </c>
      <c r="W533" s="34">
        <v>1469.6256727734383</v>
      </c>
      <c r="X533" s="34">
        <v>2272.6398435413466</v>
      </c>
      <c r="Y533" s="34">
        <v>22644.173254535424</v>
      </c>
      <c r="Z533" s="34">
        <v>202.73147552490232</v>
      </c>
      <c r="AA533" s="34">
        <v>17430.895259132823</v>
      </c>
      <c r="AB533" s="34">
        <v>12217.504556045464</v>
      </c>
      <c r="AC533" s="34">
        <v>18009.57481469557</v>
      </c>
      <c r="AD533" s="34">
        <v>25664.654335374998</v>
      </c>
      <c r="AE533" s="34">
        <v>6685.9502387525881</v>
      </c>
      <c r="AF533" s="34">
        <v>21.694657258064517</v>
      </c>
      <c r="AG533" s="34">
        <v>14778.8054691875</v>
      </c>
      <c r="AH533" s="34">
        <v>28185.560854343741</v>
      </c>
      <c r="AI533" s="34">
        <v>150.72605835497404</v>
      </c>
      <c r="AJ533" s="34">
        <v>34.203275504666294</v>
      </c>
      <c r="AK533" s="34">
        <v>3959.59954182812</v>
      </c>
      <c r="AL533" s="34">
        <v>15172.721016531261</v>
      </c>
      <c r="AM533" s="34">
        <v>7595.4696630530343</v>
      </c>
      <c r="AN533" s="34">
        <v>9526.4326866406409</v>
      </c>
      <c r="AO533" s="34">
        <v>32621.122619593749</v>
      </c>
      <c r="AP533" s="34">
        <v>607.39610290527401</v>
      </c>
      <c r="AQ533" s="34">
        <v>32637.116472042209</v>
      </c>
      <c r="AR533" s="34">
        <v>36465.601008167738</v>
      </c>
      <c r="AS533" s="34">
        <v>34844.031437929705</v>
      </c>
      <c r="AT533" s="34">
        <v>20642.633742550155</v>
      </c>
      <c r="AU533" s="34">
        <v>34845.70758428127</v>
      </c>
      <c r="AV533" s="34">
        <v>11611.619204384155</v>
      </c>
      <c r="AW533" s="34">
        <v>11761.768355663096</v>
      </c>
      <c r="AX533" s="34">
        <v>29209.996287255872</v>
      </c>
      <c r="AY533" s="34">
        <v>27763.022308350508</v>
      </c>
    </row>
    <row r="534" spans="1:51" x14ac:dyDescent="0.25">
      <c r="A534" s="32">
        <v>44553</v>
      </c>
      <c r="B534" s="33">
        <v>5</v>
      </c>
      <c r="C534" s="34">
        <v>19263.41543145799</v>
      </c>
      <c r="D534" s="34">
        <v>25781.382736812491</v>
      </c>
      <c r="E534" s="34">
        <v>11135.464289875017</v>
      </c>
      <c r="F534" s="34">
        <v>33960.282383750018</v>
      </c>
      <c r="G534" s="34">
        <v>20734.231039463495</v>
      </c>
      <c r="H534" s="34">
        <v>7603.5915698750196</v>
      </c>
      <c r="I534" s="34">
        <v>18458.199383945328</v>
      </c>
      <c r="J534" s="34">
        <v>93.145980834960994</v>
      </c>
      <c r="K534" s="34">
        <v>13907.052415062522</v>
      </c>
      <c r="L534" s="34">
        <v>6010.0209348827966</v>
      </c>
      <c r="M534" s="34">
        <v>32034.238351616215</v>
      </c>
      <c r="N534" s="34">
        <v>8051.1933350468798</v>
      </c>
      <c r="O534" s="34">
        <v>29214.011261383159</v>
      </c>
      <c r="P534" s="34">
        <v>6037.8380889824266</v>
      </c>
      <c r="Q534" s="34">
        <v>32.876692771911621</v>
      </c>
      <c r="R534" s="34">
        <v>4169.0349237500004</v>
      </c>
      <c r="S534" s="34">
        <v>31027.19314810769</v>
      </c>
      <c r="T534" s="34">
        <v>10709.11143911719</v>
      </c>
      <c r="U534" s="34">
        <v>6364.22523964844</v>
      </c>
      <c r="V534" s="34">
        <v>44218.1032337344</v>
      </c>
      <c r="W534" s="34">
        <v>1488.8021239140628</v>
      </c>
      <c r="X534" s="34">
        <v>3162.8796004319956</v>
      </c>
      <c r="Y534" s="34">
        <v>21391.483402155103</v>
      </c>
      <c r="Z534" s="34">
        <v>215.951145324707</v>
      </c>
      <c r="AA534" s="34">
        <v>15601.364388898455</v>
      </c>
      <c r="AB534" s="34">
        <v>12019.573730772012</v>
      </c>
      <c r="AC534" s="34">
        <v>17660.609218505175</v>
      </c>
      <c r="AD534" s="34">
        <v>24537.487663218752</v>
      </c>
      <c r="AE534" s="34">
        <v>6350.5191113619603</v>
      </c>
      <c r="AF534" s="34">
        <v>21.694657258064517</v>
      </c>
      <c r="AG534" s="34">
        <v>14079.3452848125</v>
      </c>
      <c r="AH534" s="34">
        <v>27287.924449906244</v>
      </c>
      <c r="AI534" s="34">
        <v>-321.25834262371063</v>
      </c>
      <c r="AJ534" s="34">
        <v>31.738359418208347</v>
      </c>
      <c r="AK534" s="34">
        <v>3965.9151127812502</v>
      </c>
      <c r="AL534" s="34">
        <v>14479.08901712501</v>
      </c>
      <c r="AM534" s="34">
        <v>6909.6118580217899</v>
      </c>
      <c r="AN534" s="34">
        <v>9195.6463159687482</v>
      </c>
      <c r="AO534" s="34">
        <v>31187.477521902343</v>
      </c>
      <c r="AP534" s="34">
        <v>611.91264343261696</v>
      </c>
      <c r="AQ534" s="34">
        <v>31750.141839940647</v>
      </c>
      <c r="AR534" s="34">
        <v>35083.676084238046</v>
      </c>
      <c r="AS534" s="34">
        <v>33034.728888914084</v>
      </c>
      <c r="AT534" s="34">
        <v>20066.201056237682</v>
      </c>
      <c r="AU534" s="34">
        <v>33876.501958593777</v>
      </c>
      <c r="AV534" s="34">
        <v>12515.446836665407</v>
      </c>
      <c r="AW534" s="34">
        <v>8683.3705293701278</v>
      </c>
      <c r="AX534" s="34">
        <v>27550.539154699236</v>
      </c>
      <c r="AY534" s="34">
        <v>26786.772421116129</v>
      </c>
    </row>
    <row r="535" spans="1:51" x14ac:dyDescent="0.25">
      <c r="A535" s="32">
        <v>44553</v>
      </c>
      <c r="B535" s="33">
        <v>6</v>
      </c>
      <c r="C535" s="34">
        <v>18825.024533364252</v>
      </c>
      <c r="D535" s="34">
        <v>27158.745498687495</v>
      </c>
      <c r="E535" s="34">
        <v>10847.563350890639</v>
      </c>
      <c r="F535" s="34">
        <v>35721.397470937511</v>
      </c>
      <c r="G535" s="34">
        <v>22340.954638807285</v>
      </c>
      <c r="H535" s="34">
        <v>7886.8852084843829</v>
      </c>
      <c r="I535" s="34">
        <v>18494.244655351573</v>
      </c>
      <c r="J535" s="34">
        <v>87.720151901245103</v>
      </c>
      <c r="K535" s="34">
        <v>14174.537859265642</v>
      </c>
      <c r="L535" s="34">
        <v>5784.8856024375127</v>
      </c>
      <c r="M535" s="34">
        <v>31029.234029729232</v>
      </c>
      <c r="N535" s="34">
        <v>7987.2797426093912</v>
      </c>
      <c r="O535" s="34">
        <v>29527.023984687861</v>
      </c>
      <c r="P535" s="34">
        <v>5945.5880705136788</v>
      </c>
      <c r="Q535" s="34">
        <v>32.431765556335449</v>
      </c>
      <c r="R535" s="34">
        <v>4024.1874546054687</v>
      </c>
      <c r="S535" s="34">
        <v>30889.490781560828</v>
      </c>
      <c r="T535" s="34">
        <v>10549.01640791407</v>
      </c>
      <c r="U535" s="34">
        <v>6390.58481742188</v>
      </c>
      <c r="V535" s="34">
        <v>42864.263824000023</v>
      </c>
      <c r="W535" s="34">
        <v>1382.9592997773441</v>
      </c>
      <c r="X535" s="34">
        <v>2895.3042123235732</v>
      </c>
      <c r="Y535" s="34">
        <v>22079.48843067354</v>
      </c>
      <c r="Z535" s="34">
        <v>241.93217803955082</v>
      </c>
      <c r="AA535" s="34">
        <v>15971.294869046906</v>
      </c>
      <c r="AB535" s="34">
        <v>11835.187045584524</v>
      </c>
      <c r="AC535" s="34">
        <v>17162.703780299456</v>
      </c>
      <c r="AD535" s="34">
        <v>24378.011378093743</v>
      </c>
      <c r="AE535" s="34">
        <v>6064.716045330706</v>
      </c>
      <c r="AF535" s="34">
        <v>21.694657258064517</v>
      </c>
      <c r="AG535" s="34">
        <v>14092.37858596875</v>
      </c>
      <c r="AH535" s="34">
        <v>27544.570738156242</v>
      </c>
      <c r="AI535" s="34">
        <v>-327.16833931207657</v>
      </c>
      <c r="AJ535" s="34">
        <v>32.180421776637218</v>
      </c>
      <c r="AK535" s="34">
        <v>3756.6488183653291</v>
      </c>
      <c r="AL535" s="34">
        <v>14615.311652421891</v>
      </c>
      <c r="AM535" s="34">
        <v>6811.167624623331</v>
      </c>
      <c r="AN535" s="34">
        <v>9263.9726730781404</v>
      </c>
      <c r="AO535" s="34">
        <v>30342.424705769532</v>
      </c>
      <c r="AP535" s="34">
        <v>598.06095886230503</v>
      </c>
      <c r="AQ535" s="34">
        <v>31689.47928281565</v>
      </c>
      <c r="AR535" s="34">
        <v>34401.394916948972</v>
      </c>
      <c r="AS535" s="34">
        <v>33053.342077796893</v>
      </c>
      <c r="AT535" s="34">
        <v>19938.043747143951</v>
      </c>
      <c r="AU535" s="34">
        <v>34252.365304515639</v>
      </c>
      <c r="AV535" s="34">
        <v>14742.226178352914</v>
      </c>
      <c r="AW535" s="34">
        <v>7145.6970983877054</v>
      </c>
      <c r="AX535" s="34">
        <v>27397.157669027332</v>
      </c>
      <c r="AY535" s="34">
        <v>26859.552339538015</v>
      </c>
    </row>
    <row r="536" spans="1:51" x14ac:dyDescent="0.25">
      <c r="A536" s="32">
        <v>44553</v>
      </c>
      <c r="B536" s="33">
        <v>7</v>
      </c>
      <c r="C536" s="34">
        <v>17868.355385989209</v>
      </c>
      <c r="D536" s="34">
        <v>26953.773065406247</v>
      </c>
      <c r="E536" s="34">
        <v>10476.91436701565</v>
      </c>
      <c r="F536" s="34">
        <v>37745.35530959376</v>
      </c>
      <c r="G536" s="34">
        <v>23270.418825148266</v>
      </c>
      <c r="H536" s="34">
        <v>7235.2987959062539</v>
      </c>
      <c r="I536" s="34">
        <v>19944.741928582043</v>
      </c>
      <c r="J536" s="34">
        <v>99.037410736083999</v>
      </c>
      <c r="K536" s="34">
        <v>14833.480491890652</v>
      </c>
      <c r="L536" s="34">
        <v>5782.0114668828282</v>
      </c>
      <c r="M536" s="34">
        <v>29202.073025391201</v>
      </c>
      <c r="N536" s="34">
        <v>7655.6743542812501</v>
      </c>
      <c r="O536" s="34">
        <v>31881.306948695652</v>
      </c>
      <c r="P536" s="34">
        <v>5993.5702209146293</v>
      </c>
      <c r="Q536" s="34">
        <v>32.73243713378907</v>
      </c>
      <c r="R536" s="34">
        <v>3937.287456828125</v>
      </c>
      <c r="S536" s="34">
        <v>31549.109696248299</v>
      </c>
      <c r="T536" s="34">
        <v>9655.2792877109514</v>
      </c>
      <c r="U536" s="34">
        <v>5855.1594628906305</v>
      </c>
      <c r="V536" s="34">
        <v>42111.292096796889</v>
      </c>
      <c r="W536" s="34">
        <v>1372.1863540156262</v>
      </c>
      <c r="X536" s="34">
        <v>1604.607362536382</v>
      </c>
      <c r="Y536" s="34">
        <v>22296.303826800402</v>
      </c>
      <c r="Z536" s="34">
        <v>242.5904098510743</v>
      </c>
      <c r="AA536" s="34">
        <v>17877.386616585973</v>
      </c>
      <c r="AB536" s="34">
        <v>12419.787191701715</v>
      </c>
      <c r="AC536" s="34">
        <v>16910.116134366246</v>
      </c>
      <c r="AD536" s="34">
        <v>24628.060175218754</v>
      </c>
      <c r="AE536" s="34">
        <v>6593.2098446900791</v>
      </c>
      <c r="AF536" s="34">
        <v>21.694657258064517</v>
      </c>
      <c r="AG536" s="34">
        <v>14938.209784937499</v>
      </c>
      <c r="AH536" s="34">
        <v>28102.49996899999</v>
      </c>
      <c r="AI536" s="34">
        <v>-307.76689397799805</v>
      </c>
      <c r="AJ536" s="34">
        <v>29.202259403571134</v>
      </c>
      <c r="AK536" s="34">
        <v>4383.5660563863394</v>
      </c>
      <c r="AL536" s="34">
        <v>14927.815429546881</v>
      </c>
      <c r="AM536" s="34">
        <v>6017.3317950608434</v>
      </c>
      <c r="AN536" s="34">
        <v>9276.0727301093812</v>
      </c>
      <c r="AO536" s="34">
        <v>30503.647711312493</v>
      </c>
      <c r="AP536" s="34">
        <v>569.60124981752597</v>
      </c>
      <c r="AQ536" s="34">
        <v>32590.703040253131</v>
      </c>
      <c r="AR536" s="34">
        <v>34677.744926534913</v>
      </c>
      <c r="AS536" s="34">
        <v>34867.713600562522</v>
      </c>
      <c r="AT536" s="34">
        <v>19327.703526675192</v>
      </c>
      <c r="AU536" s="34">
        <v>35162.011516484403</v>
      </c>
      <c r="AV536" s="34">
        <v>14724.978733556041</v>
      </c>
      <c r="AW536" s="34">
        <v>6708.8908066347703</v>
      </c>
      <c r="AX536" s="34">
        <v>27058.186256873058</v>
      </c>
      <c r="AY536" s="34">
        <v>27265.991600662957</v>
      </c>
    </row>
    <row r="537" spans="1:51" x14ac:dyDescent="0.25">
      <c r="A537" s="32">
        <v>44553</v>
      </c>
      <c r="B537" s="33">
        <v>8</v>
      </c>
      <c r="C537" s="34">
        <v>21508.743456770455</v>
      </c>
      <c r="D537" s="34">
        <v>28291.237457968746</v>
      </c>
      <c r="E537" s="34">
        <v>11444.141575531261</v>
      </c>
      <c r="F537" s="34">
        <v>45301.021562250004</v>
      </c>
      <c r="G537" s="34">
        <v>24675.348872270766</v>
      </c>
      <c r="H537" s="34">
        <v>7243.1917219375318</v>
      </c>
      <c r="I537" s="34">
        <v>23657.887208902357</v>
      </c>
      <c r="J537" s="34">
        <v>110.3847351074219</v>
      </c>
      <c r="K537" s="34">
        <v>16733.78577706252</v>
      </c>
      <c r="L537" s="34">
        <v>5497.0177585781184</v>
      </c>
      <c r="M537" s="34">
        <v>31732.801794187901</v>
      </c>
      <c r="N537" s="34">
        <v>8142.2013675468897</v>
      </c>
      <c r="O537" s="34">
        <v>36878.421395375335</v>
      </c>
      <c r="P537" s="34">
        <v>6036.8429360755981</v>
      </c>
      <c r="Q537" s="34">
        <v>33.986287117004395</v>
      </c>
      <c r="R537" s="34">
        <v>4057.9013272929706</v>
      </c>
      <c r="S537" s="34">
        <v>33473.913052623313</v>
      </c>
      <c r="T537" s="34">
        <v>10395.503092906269</v>
      </c>
      <c r="U537" s="34">
        <v>6064.7681306484301</v>
      </c>
      <c r="V537" s="34">
        <v>45561.497196749995</v>
      </c>
      <c r="W537" s="34">
        <v>1778.6673358281262</v>
      </c>
      <c r="X537" s="34">
        <v>2732.4348414770534</v>
      </c>
      <c r="Y537" s="34">
        <v>24007.850806218092</v>
      </c>
      <c r="Z537" s="34">
        <v>247.46468414306639</v>
      </c>
      <c r="AA537" s="34">
        <v>18060.297196921889</v>
      </c>
      <c r="AB537" s="34">
        <v>17023.084018506419</v>
      </c>
      <c r="AC537" s="34">
        <v>18800.220538371454</v>
      </c>
      <c r="AD537" s="34">
        <v>25795.78838546875</v>
      </c>
      <c r="AE537" s="34">
        <v>8167.0931968150726</v>
      </c>
      <c r="AF537" s="34">
        <v>21.694657258064517</v>
      </c>
      <c r="AG537" s="34">
        <v>16542.923210718749</v>
      </c>
      <c r="AH537" s="34">
        <v>27176.680456218746</v>
      </c>
      <c r="AI537" s="34">
        <v>-145.44387873391713</v>
      </c>
      <c r="AJ537" s="34">
        <v>42.806351549683654</v>
      </c>
      <c r="AK537" s="34">
        <v>6029.8017907146632</v>
      </c>
      <c r="AL537" s="34">
        <v>15599.725088359392</v>
      </c>
      <c r="AM537" s="34">
        <v>6617.7331122874039</v>
      </c>
      <c r="AN537" s="34">
        <v>9766.8845900937613</v>
      </c>
      <c r="AO537" s="34">
        <v>33185.619807007803</v>
      </c>
      <c r="AP537" s="34">
        <v>527.16577642969764</v>
      </c>
      <c r="AQ537" s="34">
        <v>39051.402205268751</v>
      </c>
      <c r="AR537" s="34">
        <v>38520.248371394315</v>
      </c>
      <c r="AS537" s="34">
        <v>36371.21420240627</v>
      </c>
      <c r="AT537" s="34">
        <v>20519.66575580019</v>
      </c>
      <c r="AU537" s="34">
        <v>39847.724484046892</v>
      </c>
      <c r="AV537" s="34">
        <v>13611.262077727919</v>
      </c>
      <c r="AW537" s="34">
        <v>6474.6881406416005</v>
      </c>
      <c r="AX537" s="34">
        <v>27653.847871474627</v>
      </c>
      <c r="AY537" s="34">
        <v>33692.812213959834</v>
      </c>
    </row>
    <row r="538" spans="1:51" x14ac:dyDescent="0.25">
      <c r="A538" s="32">
        <v>44553</v>
      </c>
      <c r="B538" s="33">
        <v>9</v>
      </c>
      <c r="C538" s="34">
        <v>29324.084642661066</v>
      </c>
      <c r="D538" s="34">
        <v>34439.520225</v>
      </c>
      <c r="E538" s="34">
        <v>13563.625296171889</v>
      </c>
      <c r="F538" s="34">
        <v>54306.246112937501</v>
      </c>
      <c r="G538" s="34">
        <v>31239.878041598164</v>
      </c>
      <c r="H538" s="34">
        <v>9860.2814728750218</v>
      </c>
      <c r="I538" s="34">
        <v>29583.138863242195</v>
      </c>
      <c r="J538" s="34">
        <v>123.17632484436039</v>
      </c>
      <c r="K538" s="34">
        <v>19692.191510406261</v>
      </c>
      <c r="L538" s="34">
        <v>7352.5209873359618</v>
      </c>
      <c r="M538" s="34">
        <v>37194.784656349169</v>
      </c>
      <c r="N538" s="34">
        <v>9834.0918949218903</v>
      </c>
      <c r="O538" s="34">
        <v>43901.882474625345</v>
      </c>
      <c r="P538" s="34">
        <v>4999.3068852412516</v>
      </c>
      <c r="Q538" s="34">
        <v>35.12174129486084</v>
      </c>
      <c r="R538" s="34">
        <v>4489.6690729765633</v>
      </c>
      <c r="S538" s="34">
        <v>39553.304235810821</v>
      </c>
      <c r="T538" s="34">
        <v>12321.920046742212</v>
      </c>
      <c r="U538" s="34">
        <v>7108.5221696484405</v>
      </c>
      <c r="V538" s="34">
        <v>51696.580648875002</v>
      </c>
      <c r="W538" s="34">
        <v>2194.9662259882884</v>
      </c>
      <c r="X538" s="34">
        <v>4868.3098787164099</v>
      </c>
      <c r="Y538" s="34">
        <v>27035.846026971951</v>
      </c>
      <c r="Z538" s="34">
        <v>263.48198562622065</v>
      </c>
      <c r="AA538" s="34">
        <v>22776.72310498439</v>
      </c>
      <c r="AB538" s="34">
        <v>21697.293709803267</v>
      </c>
      <c r="AC538" s="34">
        <v>22542.393836775827</v>
      </c>
      <c r="AD538" s="34">
        <v>28634.369235375005</v>
      </c>
      <c r="AE538" s="34">
        <v>8976.0763659244622</v>
      </c>
      <c r="AF538" s="34">
        <v>21.694657258064517</v>
      </c>
      <c r="AG538" s="34">
        <v>19362.869592625</v>
      </c>
      <c r="AH538" s="34">
        <v>30148.997791031241</v>
      </c>
      <c r="AI538" s="34">
        <v>21.812925253919616</v>
      </c>
      <c r="AJ538" s="34">
        <v>93.932757981320776</v>
      </c>
      <c r="AK538" s="34">
        <v>7824.1047885559237</v>
      </c>
      <c r="AL538" s="34">
        <v>16464.725793687507</v>
      </c>
      <c r="AM538" s="34">
        <v>9284.9438685764853</v>
      </c>
      <c r="AN538" s="34">
        <v>10014.438499078129</v>
      </c>
      <c r="AO538" s="34">
        <v>39631.076896468738</v>
      </c>
      <c r="AP538" s="34">
        <v>657.58232879638592</v>
      </c>
      <c r="AQ538" s="34">
        <v>48990.639283729681</v>
      </c>
      <c r="AR538" s="34">
        <v>47734.845045284914</v>
      </c>
      <c r="AS538" s="34">
        <v>40999.744637953147</v>
      </c>
      <c r="AT538" s="34">
        <v>24999.84993686268</v>
      </c>
      <c r="AU538" s="34">
        <v>46437.604577734397</v>
      </c>
      <c r="AV538" s="34">
        <v>16418.481747884169</v>
      </c>
      <c r="AW538" s="34">
        <v>7367.7866447343895</v>
      </c>
      <c r="AX538" s="34">
        <v>30897.687285835953</v>
      </c>
      <c r="AY538" s="34">
        <v>46679.172799756707</v>
      </c>
    </row>
    <row r="539" spans="1:51" x14ac:dyDescent="0.25">
      <c r="A539" s="32">
        <v>44553</v>
      </c>
      <c r="B539" s="33">
        <v>10</v>
      </c>
      <c r="C539" s="34">
        <v>34529.833193187995</v>
      </c>
      <c r="D539" s="34">
        <v>38396.722742062513</v>
      </c>
      <c r="E539" s="34">
        <v>15672.6861942344</v>
      </c>
      <c r="F539" s="34">
        <v>61719.938450906251</v>
      </c>
      <c r="G539" s="34">
        <v>36834.633571766957</v>
      </c>
      <c r="H539" s="34">
        <v>11471.233982046891</v>
      </c>
      <c r="I539" s="34">
        <v>34532.958795062477</v>
      </c>
      <c r="J539" s="34">
        <v>138.31331634521493</v>
      </c>
      <c r="K539" s="34">
        <v>21945.804055062508</v>
      </c>
      <c r="L539" s="34">
        <v>8452.6047336250194</v>
      </c>
      <c r="M539" s="34">
        <v>40778.549642290978</v>
      </c>
      <c r="N539" s="34">
        <v>11788.74057609376</v>
      </c>
      <c r="O539" s="34">
        <v>50632.876858406598</v>
      </c>
      <c r="P539" s="34">
        <v>4424.6684960059883</v>
      </c>
      <c r="Q539" s="34">
        <v>34.393252372741699</v>
      </c>
      <c r="R539" s="34">
        <v>5017.2191685273428</v>
      </c>
      <c r="S539" s="34">
        <v>43468.308696951441</v>
      </c>
      <c r="T539" s="34">
        <v>14725.212092937531</v>
      </c>
      <c r="U539" s="34">
        <v>7770.40217623438</v>
      </c>
      <c r="V539" s="34">
        <v>56328.371314656251</v>
      </c>
      <c r="W539" s="34">
        <v>2281.7500790234399</v>
      </c>
      <c r="X539" s="34">
        <v>7986.1206726920445</v>
      </c>
      <c r="Y539" s="34">
        <v>27911.570481763745</v>
      </c>
      <c r="Z539" s="34">
        <v>233.34231658935551</v>
      </c>
      <c r="AA539" s="34">
        <v>25026.845253890624</v>
      </c>
      <c r="AB539" s="34">
        <v>24949.699649147013</v>
      </c>
      <c r="AC539" s="34">
        <v>26230.849456672117</v>
      </c>
      <c r="AD539" s="34">
        <v>31865.521360531249</v>
      </c>
      <c r="AE539" s="34">
        <v>9567.7350169713336</v>
      </c>
      <c r="AF539" s="34">
        <v>21.694657258064517</v>
      </c>
      <c r="AG539" s="34">
        <v>21179.577468843749</v>
      </c>
      <c r="AH539" s="34">
        <v>33508.490414031257</v>
      </c>
      <c r="AI539" s="34">
        <v>740.84788071007165</v>
      </c>
      <c r="AJ539" s="34">
        <v>116.30509946474695</v>
      </c>
      <c r="AK539" s="34">
        <v>8453.1718483570166</v>
      </c>
      <c r="AL539" s="34">
        <v>17577.65706831251</v>
      </c>
      <c r="AM539" s="34">
        <v>11358.671308263976</v>
      </c>
      <c r="AN539" s="34">
        <v>10476.603828234391</v>
      </c>
      <c r="AO539" s="34">
        <v>45780.81162371875</v>
      </c>
      <c r="AP539" s="34">
        <v>755.3179779052731</v>
      </c>
      <c r="AQ539" s="34">
        <v>57283.708689104693</v>
      </c>
      <c r="AR539" s="34">
        <v>54815.336535198992</v>
      </c>
      <c r="AS539" s="34">
        <v>44436.182047078139</v>
      </c>
      <c r="AT539" s="34">
        <v>27929.832264393954</v>
      </c>
      <c r="AU539" s="34">
        <v>51692.697466203128</v>
      </c>
      <c r="AV539" s="34">
        <v>18392.901798571667</v>
      </c>
      <c r="AW539" s="34">
        <v>8024.1423427454865</v>
      </c>
      <c r="AX539" s="34">
        <v>34447.811085402354</v>
      </c>
      <c r="AY539" s="34">
        <v>56319.99333203795</v>
      </c>
    </row>
    <row r="540" spans="1:51" x14ac:dyDescent="0.25">
      <c r="A540" s="32">
        <v>44553</v>
      </c>
      <c r="B540" s="33">
        <v>11</v>
      </c>
      <c r="C540" s="34">
        <v>37595.59729104922</v>
      </c>
      <c r="D540" s="34">
        <v>40379.290811531246</v>
      </c>
      <c r="E540" s="34">
        <v>17369.45454315628</v>
      </c>
      <c r="F540" s="34">
        <v>67554.720768281259</v>
      </c>
      <c r="G540" s="34">
        <v>39447.749684997485</v>
      </c>
      <c r="H540" s="34">
        <v>11539.614003703138</v>
      </c>
      <c r="I540" s="34">
        <v>37209.001731601566</v>
      </c>
      <c r="J540" s="34">
        <v>143.61466598510739</v>
      </c>
      <c r="K540" s="34">
        <v>23201.992495187529</v>
      </c>
      <c r="L540" s="34">
        <v>8795.5547141171792</v>
      </c>
      <c r="M540" s="34">
        <v>43212.108280828186</v>
      </c>
      <c r="N540" s="34">
        <v>13683.140743812501</v>
      </c>
      <c r="O540" s="34">
        <v>52695.440566578465</v>
      </c>
      <c r="P540" s="34">
        <v>4617.0683790629364</v>
      </c>
      <c r="Q540" s="34">
        <v>35.23481464385987</v>
      </c>
      <c r="R540" s="34">
        <v>5440.6140629140627</v>
      </c>
      <c r="S540" s="34">
        <v>46056.640263451416</v>
      </c>
      <c r="T540" s="34">
        <v>16872.167407250006</v>
      </c>
      <c r="U540" s="34">
        <v>8973.6470038593798</v>
      </c>
      <c r="V540" s="34">
        <v>61075.025481031247</v>
      </c>
      <c r="W540" s="34">
        <v>2182.9119957031298</v>
      </c>
      <c r="X540" s="34">
        <v>7918.3453279825771</v>
      </c>
      <c r="Y540" s="34">
        <v>28593.198979167544</v>
      </c>
      <c r="Z540" s="34">
        <v>240.61673278808593</v>
      </c>
      <c r="AA540" s="34">
        <v>27201.650604625025</v>
      </c>
      <c r="AB540" s="34">
        <v>26175.544351709508</v>
      </c>
      <c r="AC540" s="34">
        <v>28869.902360028602</v>
      </c>
      <c r="AD540" s="34">
        <v>35176.529174343756</v>
      </c>
      <c r="AE540" s="34">
        <v>8943.224773299462</v>
      </c>
      <c r="AF540" s="34">
        <v>21.694657258064517</v>
      </c>
      <c r="AG540" s="34">
        <v>22425.692858375001</v>
      </c>
      <c r="AH540" s="34">
        <v>35860.392118718737</v>
      </c>
      <c r="AI540" s="34">
        <v>1535.2694732919967</v>
      </c>
      <c r="AJ540" s="34">
        <v>136.75045298734369</v>
      </c>
      <c r="AK540" s="34">
        <v>8524.9446043011048</v>
      </c>
      <c r="AL540" s="34">
        <v>18732.307222421878</v>
      </c>
      <c r="AM540" s="34">
        <v>12928.8979241546</v>
      </c>
      <c r="AN540" s="34">
        <v>10979.498793906259</v>
      </c>
      <c r="AO540" s="34">
        <v>49409.926560531261</v>
      </c>
      <c r="AP540" s="34">
        <v>801.8039855957029</v>
      </c>
      <c r="AQ540" s="34">
        <v>62132.974225464081</v>
      </c>
      <c r="AR540" s="34">
        <v>57326.849869519312</v>
      </c>
      <c r="AS540" s="34">
        <v>47117.222484078127</v>
      </c>
      <c r="AT540" s="34">
        <v>29640.405910050169</v>
      </c>
      <c r="AU540" s="34">
        <v>53987.501480937506</v>
      </c>
      <c r="AV540" s="34">
        <v>18979.955978540416</v>
      </c>
      <c r="AW540" s="34">
        <v>7879.3462376992302</v>
      </c>
      <c r="AX540" s="34">
        <v>36433.982014500012</v>
      </c>
      <c r="AY540" s="34">
        <v>61215.127859662964</v>
      </c>
    </row>
    <row r="541" spans="1:51" x14ac:dyDescent="0.25">
      <c r="A541" s="32">
        <v>44553</v>
      </c>
      <c r="B541" s="33">
        <v>12</v>
      </c>
      <c r="C541" s="34">
        <v>39839.939515488702</v>
      </c>
      <c r="D541" s="34">
        <v>42642.350410531246</v>
      </c>
      <c r="E541" s="34">
        <v>18959.533000312535</v>
      </c>
      <c r="F541" s="34">
        <v>71100.672000343737</v>
      </c>
      <c r="G541" s="34">
        <v>42518.541941150987</v>
      </c>
      <c r="H541" s="34">
        <v>11846.770919937515</v>
      </c>
      <c r="I541" s="34">
        <v>38853.037243351588</v>
      </c>
      <c r="J541" s="34">
        <v>144.5575141906738</v>
      </c>
      <c r="K541" s="34">
        <v>24040.166435125007</v>
      </c>
      <c r="L541" s="34">
        <v>9004.5347022031037</v>
      </c>
      <c r="M541" s="34">
        <v>44724.864154197247</v>
      </c>
      <c r="N541" s="34">
        <v>15181.18021</v>
      </c>
      <c r="O541" s="34">
        <v>53444.174989437844</v>
      </c>
      <c r="P541" s="34">
        <v>4841.0852092764289</v>
      </c>
      <c r="Q541" s="34">
        <v>35.062532424926758</v>
      </c>
      <c r="R541" s="34">
        <v>5844.5385133437594</v>
      </c>
      <c r="S541" s="34">
        <v>48407.357173326418</v>
      </c>
      <c r="T541" s="34">
        <v>18598.015192265637</v>
      </c>
      <c r="U541" s="34">
        <v>10204.977876156259</v>
      </c>
      <c r="V541" s="34">
        <v>65393.783535843744</v>
      </c>
      <c r="W541" s="34">
        <v>2315.9130375937502</v>
      </c>
      <c r="X541" s="34">
        <v>9917.9669379284442</v>
      </c>
      <c r="Y541" s="34">
        <v>29326.828482505367</v>
      </c>
      <c r="Z541" s="34">
        <v>238.70451171874998</v>
      </c>
      <c r="AA541" s="34">
        <v>28073.043478468771</v>
      </c>
      <c r="AB541" s="34">
        <v>26826.801857912629</v>
      </c>
      <c r="AC541" s="34">
        <v>31061.043667762886</v>
      </c>
      <c r="AD541" s="34">
        <v>37471.604160874995</v>
      </c>
      <c r="AE541" s="34">
        <v>8737.0047511718567</v>
      </c>
      <c r="AF541" s="34">
        <v>21.694657258064517</v>
      </c>
      <c r="AG541" s="34">
        <v>23272.756230625004</v>
      </c>
      <c r="AH541" s="34">
        <v>37002.728351812497</v>
      </c>
      <c r="AI541" s="34">
        <v>1920.8818404654403</v>
      </c>
      <c r="AJ541" s="34">
        <v>120.39892426020936</v>
      </c>
      <c r="AK541" s="34">
        <v>8679.5519599033796</v>
      </c>
      <c r="AL541" s="34">
        <v>20007.612695828135</v>
      </c>
      <c r="AM541" s="34">
        <v>13975.820004717092</v>
      </c>
      <c r="AN541" s="34">
        <v>11525.109946984381</v>
      </c>
      <c r="AO541" s="34">
        <v>52403.10817325781</v>
      </c>
      <c r="AP541" s="34">
        <v>804.17741394042901</v>
      </c>
      <c r="AQ541" s="34">
        <v>64795.023243198448</v>
      </c>
      <c r="AR541" s="34">
        <v>59956.315946378665</v>
      </c>
      <c r="AS541" s="34">
        <v>49331.279337390639</v>
      </c>
      <c r="AT541" s="34">
        <v>29476.076656237681</v>
      </c>
      <c r="AU541" s="34">
        <v>56034.689704562494</v>
      </c>
      <c r="AV541" s="34">
        <v>19170.924890759165</v>
      </c>
      <c r="AW541" s="34">
        <v>7570.832763111337</v>
      </c>
      <c r="AX541" s="34">
        <v>38469.309156707037</v>
      </c>
      <c r="AY541" s="34">
        <v>63447.308388881764</v>
      </c>
    </row>
    <row r="542" spans="1:51" x14ac:dyDescent="0.25">
      <c r="A542" s="32">
        <v>44553</v>
      </c>
      <c r="B542" s="33">
        <v>13</v>
      </c>
      <c r="C542" s="34">
        <v>41324.862077168626</v>
      </c>
      <c r="D542" s="34">
        <v>43956.645305906233</v>
      </c>
      <c r="E542" s="34">
        <v>20459.233604812514</v>
      </c>
      <c r="F542" s="34">
        <v>75015.827542437517</v>
      </c>
      <c r="G542" s="34">
        <v>43868.025047937495</v>
      </c>
      <c r="H542" s="34">
        <v>10783.66165681251</v>
      </c>
      <c r="I542" s="34">
        <v>40200.166576632801</v>
      </c>
      <c r="J542" s="34">
        <v>143.33413314819339</v>
      </c>
      <c r="K542" s="34">
        <v>24631.087239593769</v>
      </c>
      <c r="L542" s="34">
        <v>9523.0244660702938</v>
      </c>
      <c r="M542" s="34">
        <v>45790.605089004239</v>
      </c>
      <c r="N542" s="34">
        <v>16090.15700678125</v>
      </c>
      <c r="O542" s="34">
        <v>56397.382315047216</v>
      </c>
      <c r="P542" s="34">
        <v>5220.8970515879082</v>
      </c>
      <c r="Q542" s="34">
        <v>36.491989135742195</v>
      </c>
      <c r="R542" s="34">
        <v>6321.7995235195312</v>
      </c>
      <c r="S542" s="34">
        <v>51549.955490623288</v>
      </c>
      <c r="T542" s="34">
        <v>21163.365035062503</v>
      </c>
      <c r="U542" s="34">
        <v>11110.996704234391</v>
      </c>
      <c r="V542" s="34">
        <v>69072.293320437515</v>
      </c>
      <c r="W542" s="34">
        <v>2410.0928855390712</v>
      </c>
      <c r="X542" s="34">
        <v>9683.7922169593057</v>
      </c>
      <c r="Y542" s="34">
        <v>30052.807055658901</v>
      </c>
      <c r="Z542" s="34">
        <v>232.67620361328119</v>
      </c>
      <c r="AA542" s="34">
        <v>28913.515454796889</v>
      </c>
      <c r="AB542" s="34">
        <v>27268.503543850136</v>
      </c>
      <c r="AC542" s="34">
        <v>31685.912882684748</v>
      </c>
      <c r="AD542" s="34">
        <v>40178.406794499999</v>
      </c>
      <c r="AE542" s="34">
        <v>9709.0895456714734</v>
      </c>
      <c r="AF542" s="34">
        <v>21.694657258064517</v>
      </c>
      <c r="AG542" s="34">
        <v>23700.975214718754</v>
      </c>
      <c r="AH542" s="34">
        <v>39000.341474312503</v>
      </c>
      <c r="AI542" s="34">
        <v>2152.3914849300927</v>
      </c>
      <c r="AJ542" s="34">
        <v>125.51006006228727</v>
      </c>
      <c r="AK542" s="34">
        <v>8784.8094665912577</v>
      </c>
      <c r="AL542" s="34">
        <v>21507.151610734385</v>
      </c>
      <c r="AM542" s="34">
        <v>14808.256433732711</v>
      </c>
      <c r="AN542" s="34">
        <v>12017.463470031249</v>
      </c>
      <c r="AO542" s="34">
        <v>55172.708497335938</v>
      </c>
      <c r="AP542" s="34">
        <v>886.64778137207009</v>
      </c>
      <c r="AQ542" s="34">
        <v>67221.581856823439</v>
      </c>
      <c r="AR542" s="34">
        <v>62014.407953753689</v>
      </c>
      <c r="AS542" s="34">
        <v>51686.751603750032</v>
      </c>
      <c r="AT542" s="34">
        <v>30629.576333518977</v>
      </c>
      <c r="AU542" s="34">
        <v>59047.11308434375</v>
      </c>
      <c r="AV542" s="34">
        <v>19756.002374352905</v>
      </c>
      <c r="AW542" s="34">
        <v>7804.0436359152918</v>
      </c>
      <c r="AX542" s="34">
        <v>41098.457880535192</v>
      </c>
      <c r="AY542" s="34">
        <v>65332.399818412952</v>
      </c>
    </row>
    <row r="543" spans="1:51" x14ac:dyDescent="0.25">
      <c r="A543" s="32">
        <v>44553</v>
      </c>
      <c r="B543" s="33">
        <v>14</v>
      </c>
      <c r="C543" s="34">
        <v>42007.427813030525</v>
      </c>
      <c r="D543" s="34">
        <v>44180.371102781253</v>
      </c>
      <c r="E543" s="34">
        <v>21072.075518250011</v>
      </c>
      <c r="F543" s="34">
        <v>78059.361779343744</v>
      </c>
      <c r="G543" s="34">
        <v>44052.374771271832</v>
      </c>
      <c r="H543" s="34">
        <v>11099.624380843761</v>
      </c>
      <c r="I543" s="34">
        <v>41815.799289515613</v>
      </c>
      <c r="J543" s="34">
        <v>144.7230796813966</v>
      </c>
      <c r="K543" s="34">
        <v>25107.791625937512</v>
      </c>
      <c r="L543" s="34">
        <v>9402.24522710155</v>
      </c>
      <c r="M543" s="34">
        <v>45165.316036451179</v>
      </c>
      <c r="N543" s="34">
        <v>16640.724792250003</v>
      </c>
      <c r="O543" s="34">
        <v>57023.743657172228</v>
      </c>
      <c r="P543" s="34">
        <v>5500.5899462046646</v>
      </c>
      <c r="Q543" s="34">
        <v>36.598774909973145</v>
      </c>
      <c r="R543" s="34">
        <v>6762.3575688554793</v>
      </c>
      <c r="S543" s="34">
        <v>52752.775442873288</v>
      </c>
      <c r="T543" s="34">
        <v>21997.488864515642</v>
      </c>
      <c r="U543" s="34">
        <v>11506.60646067189</v>
      </c>
      <c r="V543" s="34">
        <v>72824.980594031265</v>
      </c>
      <c r="W543" s="34">
        <v>2736.3395483984405</v>
      </c>
      <c r="X543" s="34">
        <v>9564.6222620397712</v>
      </c>
      <c r="Y543" s="34">
        <v>30543.1463004617</v>
      </c>
      <c r="Z543" s="34">
        <v>229.98631164550778</v>
      </c>
      <c r="AA543" s="34">
        <v>30782.954771625034</v>
      </c>
      <c r="AB543" s="34">
        <v>27855.611914443878</v>
      </c>
      <c r="AC543" s="34">
        <v>32460.713952914113</v>
      </c>
      <c r="AD543" s="34">
        <v>43308.077813343756</v>
      </c>
      <c r="AE543" s="34">
        <v>10619.224344111957</v>
      </c>
      <c r="AF543" s="34">
        <v>21.694657258064517</v>
      </c>
      <c r="AG543" s="34">
        <v>24859.709715687502</v>
      </c>
      <c r="AH543" s="34">
        <v>41438.170343562502</v>
      </c>
      <c r="AI543" s="34">
        <v>2180.8090052459866</v>
      </c>
      <c r="AJ543" s="34">
        <v>103.27014586248998</v>
      </c>
      <c r="AK543" s="34">
        <v>8587.0017907665424</v>
      </c>
      <c r="AL543" s="34">
        <v>22815.276197421892</v>
      </c>
      <c r="AM543" s="34">
        <v>16931.577185982722</v>
      </c>
      <c r="AN543" s="34">
        <v>12599.47446359376</v>
      </c>
      <c r="AO543" s="34">
        <v>57197.611188023438</v>
      </c>
      <c r="AP543" s="34">
        <v>888.6028747558579</v>
      </c>
      <c r="AQ543" s="34">
        <v>68922.723022214108</v>
      </c>
      <c r="AR543" s="34">
        <v>62722.99642273807</v>
      </c>
      <c r="AS543" s="34">
        <v>53743.476072921891</v>
      </c>
      <c r="AT543" s="34">
        <v>31544.274107518948</v>
      </c>
      <c r="AU543" s="34">
        <v>61235.8972611875</v>
      </c>
      <c r="AV543" s="34">
        <v>20356.663863509169</v>
      </c>
      <c r="AW543" s="34">
        <v>8909.9256832393676</v>
      </c>
      <c r="AX543" s="34">
        <v>44384.333166406286</v>
      </c>
      <c r="AY543" s="34">
        <v>66681.263253756711</v>
      </c>
    </row>
    <row r="544" spans="1:51" x14ac:dyDescent="0.25">
      <c r="A544" s="32">
        <v>44553</v>
      </c>
      <c r="B544" s="33">
        <v>15</v>
      </c>
      <c r="C544" s="34">
        <v>41393.153653109039</v>
      </c>
      <c r="D544" s="34">
        <v>45513.329186062503</v>
      </c>
      <c r="E544" s="34">
        <v>20719.181020687509</v>
      </c>
      <c r="F544" s="34">
        <v>77609.784317906262</v>
      </c>
      <c r="G544" s="34">
        <v>45446.739240878407</v>
      </c>
      <c r="H544" s="34">
        <v>11791.15877459378</v>
      </c>
      <c r="I544" s="34">
        <v>42134.211787515633</v>
      </c>
      <c r="J544" s="34">
        <v>146.73351287841788</v>
      </c>
      <c r="K544" s="34">
        <v>25700.836693781268</v>
      </c>
      <c r="L544" s="34">
        <v>9277.2916858828357</v>
      </c>
      <c r="M544" s="34">
        <v>47528.584982682485</v>
      </c>
      <c r="N544" s="34">
        <v>16886.930887000002</v>
      </c>
      <c r="O544" s="34">
        <v>58477.882043312849</v>
      </c>
      <c r="P544" s="34">
        <v>5689.8924917032664</v>
      </c>
      <c r="Q544" s="34">
        <v>36.671195983886726</v>
      </c>
      <c r="R544" s="34">
        <v>7021.1153133750022</v>
      </c>
      <c r="S544" s="34">
        <v>54604.542786654543</v>
      </c>
      <c r="T544" s="34">
        <v>21831.220040906253</v>
      </c>
      <c r="U544" s="34">
        <v>11235.070740125011</v>
      </c>
      <c r="V544" s="34">
        <v>73862.260994406257</v>
      </c>
      <c r="W544" s="34">
        <v>2650.7647520156302</v>
      </c>
      <c r="X544" s="34">
        <v>9850.6701709398403</v>
      </c>
      <c r="Y544" s="34">
        <v>31652.644523666404</v>
      </c>
      <c r="Z544" s="34">
        <v>276.2027514648438</v>
      </c>
      <c r="AA544" s="34">
        <v>31863.552532515649</v>
      </c>
      <c r="AB544" s="34">
        <v>27966.979498193883</v>
      </c>
      <c r="AC544" s="34">
        <v>31872.826615550017</v>
      </c>
      <c r="AD544" s="34">
        <v>44336.534610125011</v>
      </c>
      <c r="AE544" s="34">
        <v>9766.2137753776988</v>
      </c>
      <c r="AF544" s="34">
        <v>21.694657258064517</v>
      </c>
      <c r="AG544" s="34">
        <v>25540.406860312498</v>
      </c>
      <c r="AH544" s="34">
        <v>43101.3412646875</v>
      </c>
      <c r="AI544" s="34">
        <v>2067.4826486997981</v>
      </c>
      <c r="AJ544" s="34">
        <v>127.6084128189467</v>
      </c>
      <c r="AK544" s="34">
        <v>8994.3505918081682</v>
      </c>
      <c r="AL544" s="34">
        <v>23426.817713234381</v>
      </c>
      <c r="AM544" s="34">
        <v>17417.824160826473</v>
      </c>
      <c r="AN544" s="34">
        <v>12346.19775451563</v>
      </c>
      <c r="AO544" s="34">
        <v>58859.762172593764</v>
      </c>
      <c r="AP544" s="34">
        <v>843.61636352539097</v>
      </c>
      <c r="AQ544" s="34">
        <v>69960.376785448432</v>
      </c>
      <c r="AR544" s="34">
        <v>65001.539493792763</v>
      </c>
      <c r="AS544" s="34">
        <v>55900.05717262502</v>
      </c>
      <c r="AT544" s="34">
        <v>31809.819241518948</v>
      </c>
      <c r="AU544" s="34">
        <v>61674.4974811875</v>
      </c>
      <c r="AV544" s="34">
        <v>20776.535556352916</v>
      </c>
      <c r="AW544" s="34">
        <v>10413.908266266892</v>
      </c>
      <c r="AX544" s="34">
        <v>46088.557493703156</v>
      </c>
      <c r="AY544" s="34">
        <v>66613.860568881646</v>
      </c>
    </row>
    <row r="545" spans="1:51" x14ac:dyDescent="0.25">
      <c r="A545" s="32">
        <v>44553</v>
      </c>
      <c r="B545" s="33">
        <v>16</v>
      </c>
      <c r="C545" s="34">
        <v>41117.706777764455</v>
      </c>
      <c r="D545" s="34">
        <v>46367.190294312502</v>
      </c>
      <c r="E545" s="34">
        <v>20915.496589624996</v>
      </c>
      <c r="F545" s="34">
        <v>77076.686615093742</v>
      </c>
      <c r="G545" s="34">
        <v>47642.173480691083</v>
      </c>
      <c r="H545" s="34">
        <v>12554.168609984388</v>
      </c>
      <c r="I545" s="34">
        <v>42176.042840351576</v>
      </c>
      <c r="J545" s="34">
        <v>141.55137634277341</v>
      </c>
      <c r="K545" s="34">
        <v>25487.131727562519</v>
      </c>
      <c r="L545" s="34">
        <v>10944.548618046892</v>
      </c>
      <c r="M545" s="34">
        <v>48031.743987196016</v>
      </c>
      <c r="N545" s="34">
        <v>17190.073474000001</v>
      </c>
      <c r="O545" s="34">
        <v>58934.740688765967</v>
      </c>
      <c r="P545" s="34">
        <v>5845.613012325839</v>
      </c>
      <c r="Q545" s="34">
        <v>37.781205177307129</v>
      </c>
      <c r="R545" s="34">
        <v>7064.7994267656277</v>
      </c>
      <c r="S545" s="34">
        <v>55319.071489310787</v>
      </c>
      <c r="T545" s="34">
        <v>21680.599020453137</v>
      </c>
      <c r="U545" s="34">
        <v>10927.819153890641</v>
      </c>
      <c r="V545" s="34">
        <v>74659.317789718742</v>
      </c>
      <c r="W545" s="34">
        <v>2524.2255104296901</v>
      </c>
      <c r="X545" s="34">
        <v>10486.580575183048</v>
      </c>
      <c r="Y545" s="34">
        <v>31657.465258418655</v>
      </c>
      <c r="Z545" s="34">
        <v>286.38646881103517</v>
      </c>
      <c r="AA545" s="34">
        <v>32551.94254975002</v>
      </c>
      <c r="AB545" s="34">
        <v>28279.02779881889</v>
      </c>
      <c r="AC545" s="34">
        <v>31525.449408056389</v>
      </c>
      <c r="AD545" s="34">
        <v>44413.853741000006</v>
      </c>
      <c r="AE545" s="34">
        <v>9558.1641928859717</v>
      </c>
      <c r="AF545" s="34">
        <v>21.694657258064517</v>
      </c>
      <c r="AG545" s="34">
        <v>25495.614030937501</v>
      </c>
      <c r="AH545" s="34">
        <v>43138.456891312511</v>
      </c>
      <c r="AI545" s="34">
        <v>1819.8060444854732</v>
      </c>
      <c r="AJ545" s="34">
        <v>148.14767694168484</v>
      </c>
      <c r="AK545" s="34">
        <v>9117.191637712227</v>
      </c>
      <c r="AL545" s="34">
        <v>23431.117328390632</v>
      </c>
      <c r="AM545" s="34">
        <v>18507.033729795206</v>
      </c>
      <c r="AN545" s="34">
        <v>12793.704186468749</v>
      </c>
      <c r="AO545" s="34">
        <v>59893.257271804701</v>
      </c>
      <c r="AP545" s="34">
        <v>921.84843444824298</v>
      </c>
      <c r="AQ545" s="34">
        <v>70670.652895526568</v>
      </c>
      <c r="AR545" s="34">
        <v>65998.233585792754</v>
      </c>
      <c r="AS545" s="34">
        <v>55818.431875093775</v>
      </c>
      <c r="AT545" s="34">
        <v>32488.957868456462</v>
      </c>
      <c r="AU545" s="34">
        <v>61775.206007312489</v>
      </c>
      <c r="AV545" s="34">
        <v>21607.33198572792</v>
      </c>
      <c r="AW545" s="34">
        <v>10390.464714020965</v>
      </c>
      <c r="AX545" s="34">
        <v>46695.735493703156</v>
      </c>
      <c r="AY545" s="34">
        <v>67159.786685006737</v>
      </c>
    </row>
    <row r="546" spans="1:51" x14ac:dyDescent="0.25">
      <c r="A546" s="32">
        <v>44553</v>
      </c>
      <c r="B546" s="33">
        <v>17</v>
      </c>
      <c r="C546" s="34">
        <v>40750.210516226849</v>
      </c>
      <c r="D546" s="34">
        <v>46272.091176562491</v>
      </c>
      <c r="E546" s="34">
        <v>21039.199041484389</v>
      </c>
      <c r="F546" s="34">
        <v>75863.88771734375</v>
      </c>
      <c r="G546" s="34">
        <v>47224.513199240733</v>
      </c>
      <c r="H546" s="34">
        <v>12193.663177921881</v>
      </c>
      <c r="I546" s="34">
        <v>42161.687219812498</v>
      </c>
      <c r="J546" s="34">
        <v>141.5272979736327</v>
      </c>
      <c r="K546" s="34">
        <v>25409.981345656288</v>
      </c>
      <c r="L546" s="34">
        <v>10997.317514468787</v>
      </c>
      <c r="M546" s="34">
        <v>47309.419021911293</v>
      </c>
      <c r="N546" s="34">
        <v>17247.741533687498</v>
      </c>
      <c r="O546" s="34">
        <v>57967.709329312842</v>
      </c>
      <c r="P546" s="34">
        <v>5912.9903298728295</v>
      </c>
      <c r="Q546" s="34">
        <v>37.262782096862793</v>
      </c>
      <c r="R546" s="34">
        <v>7132.1602297890558</v>
      </c>
      <c r="S546" s="34">
        <v>55098.257453685794</v>
      </c>
      <c r="T546" s="34">
        <v>21320.893576984374</v>
      </c>
      <c r="U546" s="34">
        <v>10672.310273093761</v>
      </c>
      <c r="V546" s="34">
        <v>74006.89397421875</v>
      </c>
      <c r="W546" s="34">
        <v>2489.72888777344</v>
      </c>
      <c r="X546" s="34">
        <v>9939.4252827256314</v>
      </c>
      <c r="Y546" s="34">
        <v>32103.046779384826</v>
      </c>
      <c r="Z546" s="34">
        <v>289.44615081787111</v>
      </c>
      <c r="AA546" s="34">
        <v>32617.109579453157</v>
      </c>
      <c r="AB546" s="34">
        <v>27942.268292037636</v>
      </c>
      <c r="AC546" s="34">
        <v>30941.791285721392</v>
      </c>
      <c r="AD546" s="34">
        <v>44264.578898812499</v>
      </c>
      <c r="AE546" s="34">
        <v>9077.6491997552457</v>
      </c>
      <c r="AF546" s="34">
        <v>21.694657258064517</v>
      </c>
      <c r="AG546" s="34">
        <v>25314.981017687503</v>
      </c>
      <c r="AH546" s="34">
        <v>44769.000326437505</v>
      </c>
      <c r="AI546" s="34">
        <v>1440.9586416143782</v>
      </c>
      <c r="AJ546" s="34">
        <v>130.423719037046</v>
      </c>
      <c r="AK546" s="34">
        <v>8838.9401522790558</v>
      </c>
      <c r="AL546" s="34">
        <v>23868.026747640637</v>
      </c>
      <c r="AM546" s="34">
        <v>17397.157701654567</v>
      </c>
      <c r="AN546" s="34">
        <v>13219.22381559375</v>
      </c>
      <c r="AO546" s="34">
        <v>59939.624399406275</v>
      </c>
      <c r="AP546" s="34">
        <v>850.174819946291</v>
      </c>
      <c r="AQ546" s="34">
        <v>70459.403614167182</v>
      </c>
      <c r="AR546" s="34">
        <v>65987.149079683368</v>
      </c>
      <c r="AS546" s="34">
        <v>55574.023957187514</v>
      </c>
      <c r="AT546" s="34">
        <v>32668.011533581441</v>
      </c>
      <c r="AU546" s="34">
        <v>61109.298183531246</v>
      </c>
      <c r="AV546" s="34">
        <v>23459.80919132167</v>
      </c>
      <c r="AW546" s="34">
        <v>7810.1674480613401</v>
      </c>
      <c r="AX546" s="34">
        <v>45771.155072941445</v>
      </c>
      <c r="AY546" s="34">
        <v>67156.717473600496</v>
      </c>
    </row>
    <row r="547" spans="1:51" x14ac:dyDescent="0.25">
      <c r="A547" s="32">
        <v>44553</v>
      </c>
      <c r="B547" s="33">
        <v>18</v>
      </c>
      <c r="C547" s="34">
        <v>40553.587878120881</v>
      </c>
      <c r="D547" s="34">
        <v>44011.973529093768</v>
      </c>
      <c r="E547" s="34">
        <v>19248.777206187515</v>
      </c>
      <c r="F547" s="34">
        <v>74731.709759812496</v>
      </c>
      <c r="G547" s="34">
        <v>44192.562093286935</v>
      </c>
      <c r="H547" s="34">
        <v>10192.537401218779</v>
      </c>
      <c r="I547" s="34">
        <v>40260.385714898446</v>
      </c>
      <c r="J547" s="34">
        <v>138.82060241699219</v>
      </c>
      <c r="K547" s="34">
        <v>24302.545336312513</v>
      </c>
      <c r="L547" s="34">
        <v>10579.915965273451</v>
      </c>
      <c r="M547" s="34">
        <v>42697.855184188782</v>
      </c>
      <c r="N547" s="34">
        <v>16591.978551593747</v>
      </c>
      <c r="O547" s="34">
        <v>55515.205797172224</v>
      </c>
      <c r="P547" s="34">
        <v>6293.8153042365338</v>
      </c>
      <c r="Q547" s="34">
        <v>37.206435203552253</v>
      </c>
      <c r="R547" s="34">
        <v>7123.6768370117197</v>
      </c>
      <c r="S547" s="34">
        <v>54069.645937935791</v>
      </c>
      <c r="T547" s="34">
        <v>20460.357281390628</v>
      </c>
      <c r="U547" s="34">
        <v>10079.300446140631</v>
      </c>
      <c r="V547" s="34">
        <v>72497.137171062495</v>
      </c>
      <c r="W547" s="34">
        <v>2561.6293060000103</v>
      </c>
      <c r="X547" s="34">
        <v>7917.6947552351494</v>
      </c>
      <c r="Y547" s="34">
        <v>31197.347853360512</v>
      </c>
      <c r="Z547" s="34">
        <v>292.18554473876947</v>
      </c>
      <c r="AA547" s="34">
        <v>30720.523841437516</v>
      </c>
      <c r="AB547" s="34">
        <v>27015.552028397025</v>
      </c>
      <c r="AC547" s="34">
        <v>29697.516621348634</v>
      </c>
      <c r="AD547" s="34">
        <v>43806.673199124976</v>
      </c>
      <c r="AE547" s="34">
        <v>8417.1941087609139</v>
      </c>
      <c r="AF547" s="34">
        <v>21.694657258064517</v>
      </c>
      <c r="AG547" s="34">
        <v>24641.305515281252</v>
      </c>
      <c r="AH547" s="34">
        <v>45876.164545500011</v>
      </c>
      <c r="AI547" s="34">
        <v>922.90234943637449</v>
      </c>
      <c r="AJ547" s="34">
        <v>88.317572095714866</v>
      </c>
      <c r="AK547" s="34">
        <v>7861.6040409027282</v>
      </c>
      <c r="AL547" s="34">
        <v>24029.135177390628</v>
      </c>
      <c r="AM547" s="34">
        <v>17628.893636513942</v>
      </c>
      <c r="AN547" s="34">
        <v>12921.104500093748</v>
      </c>
      <c r="AO547" s="34">
        <v>57673.913173429697</v>
      </c>
      <c r="AP547" s="34">
        <v>822.14189147949298</v>
      </c>
      <c r="AQ547" s="34">
        <v>67918.556284464081</v>
      </c>
      <c r="AR547" s="34">
        <v>62004.613787261493</v>
      </c>
      <c r="AS547" s="34">
        <v>54786.095720578152</v>
      </c>
      <c r="AT547" s="34">
        <v>30728.713674393955</v>
      </c>
      <c r="AU547" s="34">
        <v>59097.927937250002</v>
      </c>
      <c r="AV547" s="34">
        <v>23906.367218009174</v>
      </c>
      <c r="AW547" s="34">
        <v>7230.3670962063516</v>
      </c>
      <c r="AX547" s="34">
        <v>46463.631989394569</v>
      </c>
      <c r="AY547" s="34">
        <v>65790.65772291302</v>
      </c>
    </row>
    <row r="548" spans="1:51" x14ac:dyDescent="0.25">
      <c r="A548" s="32">
        <v>44553</v>
      </c>
      <c r="B548" s="33">
        <v>19</v>
      </c>
      <c r="C548" s="34">
        <v>38060.291138324043</v>
      </c>
      <c r="D548" s="34">
        <v>40958.1768744375</v>
      </c>
      <c r="E548" s="34">
        <v>17410.224332687525</v>
      </c>
      <c r="F548" s="34">
        <v>71641.900896718755</v>
      </c>
      <c r="G548" s="34">
        <v>40721.97111775892</v>
      </c>
      <c r="H548" s="34">
        <v>8853.4307386562723</v>
      </c>
      <c r="I548" s="34">
        <v>36492.006815257824</v>
      </c>
      <c r="J548" s="34">
        <v>153.2252731323243</v>
      </c>
      <c r="K548" s="34">
        <v>22609.92581737502</v>
      </c>
      <c r="L548" s="34">
        <v>9141.9807591484514</v>
      </c>
      <c r="M548" s="34">
        <v>39002.55049876729</v>
      </c>
      <c r="N548" s="34">
        <v>15493.6912933125</v>
      </c>
      <c r="O548" s="34">
        <v>50663.818688484716</v>
      </c>
      <c r="P548" s="34">
        <v>6598.1345819761409</v>
      </c>
      <c r="Q548" s="34">
        <v>37.540191650390632</v>
      </c>
      <c r="R548" s="34">
        <v>7022.8107053789099</v>
      </c>
      <c r="S548" s="34">
        <v>51023.058782498294</v>
      </c>
      <c r="T548" s="34">
        <v>19210.851364984388</v>
      </c>
      <c r="U548" s="34">
        <v>9097.1148986406406</v>
      </c>
      <c r="V548" s="34">
        <v>70332.039125718744</v>
      </c>
      <c r="W548" s="34">
        <v>2481.6254462031302</v>
      </c>
      <c r="X548" s="34">
        <v>6171.1686932359289</v>
      </c>
      <c r="Y548" s="34">
        <v>29047.820967011972</v>
      </c>
      <c r="Z548" s="34">
        <v>339.46555236816408</v>
      </c>
      <c r="AA548" s="34">
        <v>28753.675094312504</v>
      </c>
      <c r="AB548" s="34">
        <v>23235.993585990775</v>
      </c>
      <c r="AC548" s="34">
        <v>28293.096049110547</v>
      </c>
      <c r="AD548" s="34">
        <v>42868.447947562505</v>
      </c>
      <c r="AE548" s="34">
        <v>7413.9938451900944</v>
      </c>
      <c r="AF548" s="34">
        <v>21.694657258064517</v>
      </c>
      <c r="AG548" s="34">
        <v>23563.110193468747</v>
      </c>
      <c r="AH548" s="34">
        <v>46068.028145250006</v>
      </c>
      <c r="AI548" s="34">
        <v>299.87530712392987</v>
      </c>
      <c r="AJ548" s="34">
        <v>47.587651119594625</v>
      </c>
      <c r="AK548" s="34">
        <v>6937.9474255837195</v>
      </c>
      <c r="AL548" s="34">
        <v>24585.070249078133</v>
      </c>
      <c r="AM548" s="34">
        <v>15457.451164810835</v>
      </c>
      <c r="AN548" s="34">
        <v>12968.329993625</v>
      </c>
      <c r="AO548" s="34">
        <v>53573.930816945314</v>
      </c>
      <c r="AP548" s="34">
        <v>720.09907531738293</v>
      </c>
      <c r="AQ548" s="34">
        <v>61028.500921839048</v>
      </c>
      <c r="AR548" s="34">
        <v>56017.566066644307</v>
      </c>
      <c r="AS548" s="34">
        <v>53934.965627671889</v>
      </c>
      <c r="AT548" s="34">
        <v>28140.205342268928</v>
      </c>
      <c r="AU548" s="34">
        <v>55812.94494084375</v>
      </c>
      <c r="AV548" s="34">
        <v>24781.917314477916</v>
      </c>
      <c r="AW548" s="34">
        <v>7292.3546977014275</v>
      </c>
      <c r="AX548" s="34">
        <v>45899.911771179708</v>
      </c>
      <c r="AY548" s="34">
        <v>58722.84952891295</v>
      </c>
    </row>
    <row r="549" spans="1:51" x14ac:dyDescent="0.25">
      <c r="A549" s="32">
        <v>44553</v>
      </c>
      <c r="B549" s="33">
        <v>20</v>
      </c>
      <c r="C549" s="34">
        <v>34101.775587707954</v>
      </c>
      <c r="D549" s="34">
        <v>40007.834060781257</v>
      </c>
      <c r="E549" s="34">
        <v>17452.768365328149</v>
      </c>
      <c r="F549" s="34">
        <v>66815.478486156251</v>
      </c>
      <c r="G549" s="34">
        <v>38382.806616521426</v>
      </c>
      <c r="H549" s="34">
        <v>8271.5623897812729</v>
      </c>
      <c r="I549" s="34">
        <v>33890.896117984375</v>
      </c>
      <c r="J549" s="34">
        <v>152.62715530395511</v>
      </c>
      <c r="K549" s="34">
        <v>21840.112245671888</v>
      </c>
      <c r="L549" s="34">
        <v>8858.8787232656323</v>
      </c>
      <c r="M549" s="34">
        <v>36316.341643713829</v>
      </c>
      <c r="N549" s="34">
        <v>14331.5037173125</v>
      </c>
      <c r="O549" s="34">
        <v>47310.736736750347</v>
      </c>
      <c r="P549" s="34">
        <v>7368.0873699346412</v>
      </c>
      <c r="Q549" s="34">
        <v>37.002880096435547</v>
      </c>
      <c r="R549" s="34">
        <v>6897.572546539066</v>
      </c>
      <c r="S549" s="34">
        <v>50177.810090904539</v>
      </c>
      <c r="T549" s="34">
        <v>16622.803160875017</v>
      </c>
      <c r="U549" s="34">
        <v>8352.1250163281293</v>
      </c>
      <c r="V549" s="34">
        <v>69164.549176562505</v>
      </c>
      <c r="W549" s="34">
        <v>2407.0476685546901</v>
      </c>
      <c r="X549" s="34">
        <v>5395.233373388186</v>
      </c>
      <c r="Y549" s="34">
        <v>27919.998323195967</v>
      </c>
      <c r="Z549" s="34">
        <v>307.79246673583987</v>
      </c>
      <c r="AA549" s="34">
        <v>28354.349509734395</v>
      </c>
      <c r="AB549" s="34">
        <v>20617.280461100145</v>
      </c>
      <c r="AC549" s="34">
        <v>27796.022294526116</v>
      </c>
      <c r="AD549" s="34">
        <v>41942.487788687504</v>
      </c>
      <c r="AE549" s="34">
        <v>7290.285265799479</v>
      </c>
      <c r="AF549" s="34">
        <v>21.694657258064517</v>
      </c>
      <c r="AG549" s="34">
        <v>23314.832943625002</v>
      </c>
      <c r="AH549" s="34">
        <v>45834.786935093754</v>
      </c>
      <c r="AI549" s="34">
        <v>-174.13145510256317</v>
      </c>
      <c r="AJ549" s="34">
        <v>38.763118336280002</v>
      </c>
      <c r="AK549" s="34">
        <v>5601.3109902707483</v>
      </c>
      <c r="AL549" s="34">
        <v>24525.808834828131</v>
      </c>
      <c r="AM549" s="34">
        <v>15273.542674170201</v>
      </c>
      <c r="AN549" s="34">
        <v>12962.706627437499</v>
      </c>
      <c r="AO549" s="34">
        <v>50305.861016374998</v>
      </c>
      <c r="AP549" s="34">
        <v>670.84462261199837</v>
      </c>
      <c r="AQ549" s="34">
        <v>54227.870345120318</v>
      </c>
      <c r="AR549" s="34">
        <v>52950.173207238062</v>
      </c>
      <c r="AS549" s="34">
        <v>54669.82225757814</v>
      </c>
      <c r="AT549" s="34">
        <v>25989.200345706449</v>
      </c>
      <c r="AU549" s="34">
        <v>53448.295784140631</v>
      </c>
      <c r="AV549" s="34">
        <v>24844.096223571669</v>
      </c>
      <c r="AW549" s="34">
        <v>9273.2282138435567</v>
      </c>
      <c r="AX549" s="34">
        <v>46038.190974773461</v>
      </c>
      <c r="AY549" s="34">
        <v>48774.874818350494</v>
      </c>
    </row>
    <row r="550" spans="1:51" x14ac:dyDescent="0.25">
      <c r="A550" s="32">
        <v>44553</v>
      </c>
      <c r="B550" s="33">
        <v>21</v>
      </c>
      <c r="C550" s="34">
        <v>31233.306278348584</v>
      </c>
      <c r="D550" s="34">
        <v>40068.587287874994</v>
      </c>
      <c r="E550" s="34">
        <v>17855.812211140648</v>
      </c>
      <c r="F550" s="34">
        <v>61604.280803625006</v>
      </c>
      <c r="G550" s="34">
        <v>37134.7788143941</v>
      </c>
      <c r="H550" s="34">
        <v>8164.7554815781341</v>
      </c>
      <c r="I550" s="34">
        <v>31428.119950859382</v>
      </c>
      <c r="J550" s="34">
        <v>151.38620758056652</v>
      </c>
      <c r="K550" s="34">
        <v>21842.40788173438</v>
      </c>
      <c r="L550" s="34">
        <v>7847.8601419218812</v>
      </c>
      <c r="M550" s="34">
        <v>37613.31091772535</v>
      </c>
      <c r="N550" s="34">
        <v>13786.55072353126</v>
      </c>
      <c r="O550" s="34">
        <v>45497.082455031596</v>
      </c>
      <c r="P550" s="34">
        <v>8361.1610893216384</v>
      </c>
      <c r="Q550" s="34">
        <v>36.573508262634277</v>
      </c>
      <c r="R550" s="34">
        <v>6871.8692130703166</v>
      </c>
      <c r="S550" s="34">
        <v>50979.809916029539</v>
      </c>
      <c r="T550" s="34">
        <v>16186.04414265627</v>
      </c>
      <c r="U550" s="34">
        <v>8138.6488022031408</v>
      </c>
      <c r="V550" s="34">
        <v>69202.151923218757</v>
      </c>
      <c r="W550" s="34">
        <v>2315.9226172421895</v>
      </c>
      <c r="X550" s="34">
        <v>5142.5332050570032</v>
      </c>
      <c r="Y550" s="34">
        <v>26650.095217363065</v>
      </c>
      <c r="Z550" s="34">
        <v>312.28188751220705</v>
      </c>
      <c r="AA550" s="34">
        <v>28845.759680328127</v>
      </c>
      <c r="AB550" s="34">
        <v>18619.755238803282</v>
      </c>
      <c r="AC550" s="34">
        <v>26420.946768932405</v>
      </c>
      <c r="AD550" s="34">
        <v>41743.570355093732</v>
      </c>
      <c r="AE550" s="34">
        <v>6977.244958877578</v>
      </c>
      <c r="AF550" s="34">
        <v>21.694657258064517</v>
      </c>
      <c r="AG550" s="34">
        <v>23495.003470250002</v>
      </c>
      <c r="AH550" s="34">
        <v>46511.589675468756</v>
      </c>
      <c r="AI550" s="34">
        <v>-276.63180955735419</v>
      </c>
      <c r="AJ550" s="34">
        <v>28.105241591159086</v>
      </c>
      <c r="AK550" s="34">
        <v>5288.3007577370927</v>
      </c>
      <c r="AL550" s="34">
        <v>25731.61013804689</v>
      </c>
      <c r="AM550" s="34">
        <v>14096.584158795205</v>
      </c>
      <c r="AN550" s="34">
        <v>12571.247353250001</v>
      </c>
      <c r="AO550" s="34">
        <v>49281.430679832032</v>
      </c>
      <c r="AP550" s="34">
        <v>661.35166490077881</v>
      </c>
      <c r="AQ550" s="34">
        <v>49449.052076065636</v>
      </c>
      <c r="AR550" s="34">
        <v>52106.26269183962</v>
      </c>
      <c r="AS550" s="34">
        <v>55987.683665093762</v>
      </c>
      <c r="AT550" s="34">
        <v>25077.065590425176</v>
      </c>
      <c r="AU550" s="34">
        <v>53051.80522117189</v>
      </c>
      <c r="AV550" s="34">
        <v>25070.892531946665</v>
      </c>
      <c r="AW550" s="34">
        <v>10849.184676095712</v>
      </c>
      <c r="AX550" s="34">
        <v>46553.871601113286</v>
      </c>
      <c r="AY550" s="34">
        <v>42738.268652537969</v>
      </c>
    </row>
    <row r="551" spans="1:51" x14ac:dyDescent="0.25">
      <c r="A551" s="32">
        <v>44553</v>
      </c>
      <c r="B551" s="33">
        <v>22</v>
      </c>
      <c r="C551" s="34">
        <v>33077.309266645461</v>
      </c>
      <c r="D551" s="34">
        <v>43627.123672874994</v>
      </c>
      <c r="E551" s="34">
        <v>18946.822237859396</v>
      </c>
      <c r="F551" s="34">
        <v>62640.751739218751</v>
      </c>
      <c r="G551" s="34">
        <v>40242.063419088488</v>
      </c>
      <c r="H551" s="34">
        <v>8056.0140886250219</v>
      </c>
      <c r="I551" s="34">
        <v>30367.911348613299</v>
      </c>
      <c r="J551" s="34">
        <v>172.88883209228518</v>
      </c>
      <c r="K551" s="34">
        <v>23421.629808171889</v>
      </c>
      <c r="L551" s="34">
        <v>8594.7567269140673</v>
      </c>
      <c r="M551" s="34">
        <v>40584.853448133203</v>
      </c>
      <c r="N551" s="34">
        <v>14538.27581446875</v>
      </c>
      <c r="O551" s="34">
        <v>46998.762667469098</v>
      </c>
      <c r="P551" s="34">
        <v>9366.1312272949381</v>
      </c>
      <c r="Q551" s="34">
        <v>35.767022132873528</v>
      </c>
      <c r="R551" s="34">
        <v>7810.5891873320288</v>
      </c>
      <c r="S551" s="34">
        <v>56073.614507623286</v>
      </c>
      <c r="T551" s="34">
        <v>18568.857688593769</v>
      </c>
      <c r="U551" s="34">
        <v>9943.5431560312609</v>
      </c>
      <c r="V551" s="34">
        <v>76732.722523187505</v>
      </c>
      <c r="W551" s="34">
        <v>2733.3576321484397</v>
      </c>
      <c r="X551" s="34">
        <v>6383.7630931820349</v>
      </c>
      <c r="Y551" s="34">
        <v>27399.091536171425</v>
      </c>
      <c r="Z551" s="34">
        <v>274.40772125244132</v>
      </c>
      <c r="AA551" s="34">
        <v>32310.171067281262</v>
      </c>
      <c r="AB551" s="34">
        <v>17686.916584522027</v>
      </c>
      <c r="AC551" s="34">
        <v>28983.42401479683</v>
      </c>
      <c r="AD551" s="34">
        <v>47322.263989281251</v>
      </c>
      <c r="AE551" s="34">
        <v>9171.143739674475</v>
      </c>
      <c r="AF551" s="34">
        <v>21.694657258064517</v>
      </c>
      <c r="AG551" s="34">
        <v>26196.319019750001</v>
      </c>
      <c r="AH551" s="34">
        <v>54480.176127062499</v>
      </c>
      <c r="AI551" s="34">
        <v>-315.12420359849932</v>
      </c>
      <c r="AJ551" s="34">
        <v>28.613905350991899</v>
      </c>
      <c r="AK551" s="34">
        <v>5315.4076393437608</v>
      </c>
      <c r="AL551" s="34">
        <v>27427.677317187507</v>
      </c>
      <c r="AM551" s="34">
        <v>16633.955420435843</v>
      </c>
      <c r="AN551" s="34">
        <v>13536.034683187499</v>
      </c>
      <c r="AO551" s="34">
        <v>53104.474273128908</v>
      </c>
      <c r="AP551" s="34">
        <v>802.70895385742199</v>
      </c>
      <c r="AQ551" s="34">
        <v>47649.047891792201</v>
      </c>
      <c r="AR551" s="34">
        <v>56713.857511808354</v>
      </c>
      <c r="AS551" s="34">
        <v>62210.616784187514</v>
      </c>
      <c r="AT551" s="34">
        <v>25501.60373711268</v>
      </c>
      <c r="AU551" s="34">
        <v>56812.412779312501</v>
      </c>
      <c r="AV551" s="34">
        <v>28649.190821040407</v>
      </c>
      <c r="AW551" s="34">
        <v>12673.916824837903</v>
      </c>
      <c r="AX551" s="34">
        <v>52359.212641382837</v>
      </c>
      <c r="AY551" s="34">
        <v>40706.941333522336</v>
      </c>
    </row>
    <row r="552" spans="1:51" x14ac:dyDescent="0.25">
      <c r="A552" s="32">
        <v>44553</v>
      </c>
      <c r="B552" s="33">
        <v>23</v>
      </c>
      <c r="C552" s="34">
        <v>31083.624077520471</v>
      </c>
      <c r="D552" s="34">
        <v>43031.475285249988</v>
      </c>
      <c r="E552" s="34">
        <v>17894.665567562512</v>
      </c>
      <c r="F552" s="34">
        <v>58668.367714781256</v>
      </c>
      <c r="G552" s="34">
        <v>39551.434624213485</v>
      </c>
      <c r="H552" s="34">
        <v>7170.4416008750213</v>
      </c>
      <c r="I552" s="34">
        <v>28513.145483542969</v>
      </c>
      <c r="J552" s="34">
        <v>161.96469879150391</v>
      </c>
      <c r="K552" s="34">
        <v>23076.13605487502</v>
      </c>
      <c r="L552" s="34">
        <v>7510.5253371094022</v>
      </c>
      <c r="M552" s="34">
        <v>40992.572808792684</v>
      </c>
      <c r="N552" s="34">
        <v>13684.962671062511</v>
      </c>
      <c r="O552" s="34">
        <v>45750.193193906591</v>
      </c>
      <c r="P552" s="34">
        <v>9147.0470520410199</v>
      </c>
      <c r="Q552" s="34">
        <v>36.582202911376953</v>
      </c>
      <c r="R552" s="34">
        <v>7867.9575949335976</v>
      </c>
      <c r="S552" s="34">
        <v>56252.403638685792</v>
      </c>
      <c r="T552" s="34">
        <v>17376.223650570344</v>
      </c>
      <c r="U552" s="34">
        <v>10095.212937218759</v>
      </c>
      <c r="V552" s="34">
        <v>75583.238038218755</v>
      </c>
      <c r="W552" s="34">
        <v>2867.6813076328199</v>
      </c>
      <c r="X552" s="34">
        <v>6534.4307464163321</v>
      </c>
      <c r="Y552" s="34">
        <v>27459.927757023226</v>
      </c>
      <c r="Z552" s="34">
        <v>270.17213989257812</v>
      </c>
      <c r="AA552" s="34">
        <v>32300.532005578145</v>
      </c>
      <c r="AB552" s="34">
        <v>16515.741704897024</v>
      </c>
      <c r="AC552" s="34">
        <v>28392.759474435319</v>
      </c>
      <c r="AD552" s="34">
        <v>46986.854555375001</v>
      </c>
      <c r="AE552" s="34">
        <v>10181.593127924478</v>
      </c>
      <c r="AF552" s="34">
        <v>21.694657258064517</v>
      </c>
      <c r="AG552" s="34">
        <v>26213.866384249999</v>
      </c>
      <c r="AH552" s="34">
        <v>55207.785445937494</v>
      </c>
      <c r="AI552" s="34">
        <v>-336.59950158596041</v>
      </c>
      <c r="AJ552" s="34">
        <v>30.17994542325323</v>
      </c>
      <c r="AK552" s="34">
        <v>5292.0773804453202</v>
      </c>
      <c r="AL552" s="34">
        <v>27011.613952359377</v>
      </c>
      <c r="AM552" s="34">
        <v>16663.878940607698</v>
      </c>
      <c r="AN552" s="34">
        <v>13358.964272140631</v>
      </c>
      <c r="AO552" s="34">
        <v>53009.977994917965</v>
      </c>
      <c r="AP552" s="34">
        <v>821.78623962402298</v>
      </c>
      <c r="AQ552" s="34">
        <v>44685.458846284397</v>
      </c>
      <c r="AR552" s="34">
        <v>56398.100954659931</v>
      </c>
      <c r="AS552" s="34">
        <v>62574.264740843762</v>
      </c>
      <c r="AT552" s="34">
        <v>24642.897109956444</v>
      </c>
      <c r="AU552" s="34">
        <v>55266.703883312497</v>
      </c>
      <c r="AV552" s="34">
        <v>28371.018576227911</v>
      </c>
      <c r="AW552" s="34">
        <v>13536.265899506952</v>
      </c>
      <c r="AX552" s="34">
        <v>52862.204435746113</v>
      </c>
      <c r="AY552" s="34">
        <v>37971.033802381731</v>
      </c>
    </row>
    <row r="553" spans="1:51" x14ac:dyDescent="0.25">
      <c r="A553" s="32">
        <v>44553</v>
      </c>
      <c r="B553" s="33">
        <v>24</v>
      </c>
      <c r="C553" s="34">
        <v>28094.147257926688</v>
      </c>
      <c r="D553" s="34">
        <v>40727.255021374993</v>
      </c>
      <c r="E553" s="34">
        <v>16669.232581937518</v>
      </c>
      <c r="F553" s="34">
        <v>52750.303945749998</v>
      </c>
      <c r="G553" s="34">
        <v>36513.563616494735</v>
      </c>
      <c r="H553" s="34">
        <v>7152.2689090312615</v>
      </c>
      <c r="I553" s="34">
        <v>26512.115223105484</v>
      </c>
      <c r="J553" s="34">
        <v>146.68917465209961</v>
      </c>
      <c r="K553" s="34">
        <v>21738.432139125031</v>
      </c>
      <c r="L553" s="34">
        <v>7505.7926673672182</v>
      </c>
      <c r="M553" s="34">
        <v>40155.35348578955</v>
      </c>
      <c r="N553" s="34">
        <v>12269.064623406271</v>
      </c>
      <c r="O553" s="34">
        <v>42714.799110297223</v>
      </c>
      <c r="P553" s="34">
        <v>8651.0631577363492</v>
      </c>
      <c r="Q553" s="34">
        <v>36.408778190612786</v>
      </c>
      <c r="R553" s="34">
        <v>7420.2980071875154</v>
      </c>
      <c r="S553" s="34">
        <v>52849.412904107681</v>
      </c>
      <c r="T553" s="34">
        <v>15593.348676257832</v>
      </c>
      <c r="U553" s="34">
        <v>9314.7318322500214</v>
      </c>
      <c r="V553" s="34">
        <v>71309.112108125002</v>
      </c>
      <c r="W553" s="34">
        <v>2556.2398676249995</v>
      </c>
      <c r="X553" s="34">
        <v>5978.4424954788556</v>
      </c>
      <c r="Y553" s="34">
        <v>26332.198410540877</v>
      </c>
      <c r="Z553" s="34">
        <v>229.99373291015618</v>
      </c>
      <c r="AA553" s="34">
        <v>30017.246711062515</v>
      </c>
      <c r="AB553" s="34">
        <v>15411.916446022013</v>
      </c>
      <c r="AC553" s="34">
        <v>26083.070643282295</v>
      </c>
      <c r="AD553" s="34">
        <v>43941.927310156258</v>
      </c>
      <c r="AE553" s="34">
        <v>10025.918406283836</v>
      </c>
      <c r="AF553" s="34">
        <v>21.694657258064517</v>
      </c>
      <c r="AG553" s="34">
        <v>24446.746213406252</v>
      </c>
      <c r="AH553" s="34">
        <v>49306.728415531266</v>
      </c>
      <c r="AI553" s="34">
        <v>-293.09723476171496</v>
      </c>
      <c r="AJ553" s="34">
        <v>30.443116976578779</v>
      </c>
      <c r="AK553" s="34">
        <v>4767.6298561875101</v>
      </c>
      <c r="AL553" s="34">
        <v>24846.753407656252</v>
      </c>
      <c r="AM553" s="34">
        <v>15145.302523279599</v>
      </c>
      <c r="AN553" s="34">
        <v>12792.64491260939</v>
      </c>
      <c r="AO553" s="34">
        <v>50053.650546316407</v>
      </c>
      <c r="AP553" s="34">
        <v>811.86737060546795</v>
      </c>
      <c r="AQ553" s="34">
        <v>41265.663268846889</v>
      </c>
      <c r="AR553" s="34">
        <v>52852.110887902112</v>
      </c>
      <c r="AS553" s="34">
        <v>58908.033148218761</v>
      </c>
      <c r="AT553" s="34">
        <v>23720.202750487682</v>
      </c>
      <c r="AU553" s="34">
        <v>51063.381981140643</v>
      </c>
      <c r="AV553" s="34">
        <v>19129.935462227921</v>
      </c>
      <c r="AW553" s="34">
        <v>22689.857504749998</v>
      </c>
      <c r="AX553" s="34">
        <v>49997.774737390653</v>
      </c>
      <c r="AY553" s="34">
        <v>34970.461738084894</v>
      </c>
    </row>
    <row r="554" spans="1:51" x14ac:dyDescent="0.25">
      <c r="A554" s="32">
        <v>44554</v>
      </c>
      <c r="B554" s="33">
        <v>1</v>
      </c>
      <c r="C554" s="34">
        <v>24666.173327207973</v>
      </c>
      <c r="D554" s="34">
        <v>37308.711471968738</v>
      </c>
      <c r="E554" s="34">
        <v>15059.390027296891</v>
      </c>
      <c r="F554" s="34">
        <v>46231.894642343752</v>
      </c>
      <c r="G554" s="34">
        <v>31689.662565775965</v>
      </c>
      <c r="H554" s="34">
        <v>7104.1238831562732</v>
      </c>
      <c r="I554" s="34">
        <v>23909.744937601576</v>
      </c>
      <c r="J554" s="34">
        <v>129.08382606506339</v>
      </c>
      <c r="K554" s="34">
        <v>19492.973110453138</v>
      </c>
      <c r="L554" s="34">
        <v>7076.0523321093697</v>
      </c>
      <c r="M554" s="34">
        <v>38495.980670103483</v>
      </c>
      <c r="N554" s="34">
        <v>10914.675427250009</v>
      </c>
      <c r="O554" s="34">
        <v>38424.811818336275</v>
      </c>
      <c r="P554" s="34">
        <v>7964.8068409941552</v>
      </c>
      <c r="Q554" s="34">
        <v>36.16523265838623</v>
      </c>
      <c r="R554" s="34">
        <v>6572.1086852539229</v>
      </c>
      <c r="S554" s="34">
        <v>47821.5777258733</v>
      </c>
      <c r="T554" s="34">
        <v>13964.386550140636</v>
      </c>
      <c r="U554" s="34">
        <v>8279.116042953141</v>
      </c>
      <c r="V554" s="34">
        <v>63029.379726156243</v>
      </c>
      <c r="W554" s="34">
        <v>2290.8242609492249</v>
      </c>
      <c r="X554" s="34">
        <v>5503.8287614632718</v>
      </c>
      <c r="Y554" s="34">
        <v>24575.773656424975</v>
      </c>
      <c r="Z554" s="34">
        <v>198.15708740234373</v>
      </c>
      <c r="AA554" s="34">
        <v>26106.144657718774</v>
      </c>
      <c r="AB554" s="34">
        <v>14269.999031256404</v>
      </c>
      <c r="AC554" s="34">
        <v>22933.307247698795</v>
      </c>
      <c r="AD554" s="34">
        <v>38807.19618815626</v>
      </c>
      <c r="AE554" s="34">
        <v>9767.798475174468</v>
      </c>
      <c r="AF554" s="34">
        <v>21.694657258064517</v>
      </c>
      <c r="AG554" s="34">
        <v>21886.407477249999</v>
      </c>
      <c r="AH554" s="34">
        <v>41983.721571781251</v>
      </c>
      <c r="AI554" s="34">
        <v>-342.20717270374303</v>
      </c>
      <c r="AJ554" s="34">
        <v>30.962347971725876</v>
      </c>
      <c r="AK554" s="34">
        <v>4789.2207054218798</v>
      </c>
      <c r="AL554" s="34">
        <v>21919.450698031262</v>
      </c>
      <c r="AM554" s="34">
        <v>13512.367834732706</v>
      </c>
      <c r="AN554" s="34">
        <v>12088.38521584376</v>
      </c>
      <c r="AO554" s="34">
        <v>45266.612235410154</v>
      </c>
      <c r="AP554" s="34">
        <v>781.90121459960892</v>
      </c>
      <c r="AQ554" s="34">
        <v>38503.197699175027</v>
      </c>
      <c r="AR554" s="34">
        <v>47928.867566277106</v>
      </c>
      <c r="AS554" s="34">
        <v>52509.25527665628</v>
      </c>
      <c r="AT554" s="34">
        <v>22650.910756050202</v>
      </c>
      <c r="AU554" s="34">
        <v>45896.722757421892</v>
      </c>
      <c r="AV554" s="34">
        <v>12816.928514634168</v>
      </c>
      <c r="AW554" s="34">
        <v>24037.77555098242</v>
      </c>
      <c r="AX554" s="34">
        <v>44823.951939707069</v>
      </c>
      <c r="AY554" s="34">
        <v>31961.753865506751</v>
      </c>
    </row>
    <row r="555" spans="1:51" x14ac:dyDescent="0.25">
      <c r="A555" s="32">
        <v>44554</v>
      </c>
      <c r="B555" s="33">
        <v>2</v>
      </c>
      <c r="C555" s="34">
        <v>22314.867763629845</v>
      </c>
      <c r="D555" s="34">
        <v>33300.664813749987</v>
      </c>
      <c r="E555" s="34">
        <v>13073.619333953147</v>
      </c>
      <c r="F555" s="34">
        <v>40730.228224875013</v>
      </c>
      <c r="G555" s="34">
        <v>27163.810951869746</v>
      </c>
      <c r="H555" s="34">
        <v>7246.456655265647</v>
      </c>
      <c r="I555" s="34">
        <v>21581.196991351571</v>
      </c>
      <c r="J555" s="34">
        <v>110.73515701293951</v>
      </c>
      <c r="K555" s="34">
        <v>17139.819582578151</v>
      </c>
      <c r="L555" s="34">
        <v>6924.3662779921824</v>
      </c>
      <c r="M555" s="34">
        <v>35331.966401513186</v>
      </c>
      <c r="N555" s="34">
        <v>9683.0227840156294</v>
      </c>
      <c r="O555" s="34">
        <v>34329.217557140975</v>
      </c>
      <c r="P555" s="34">
        <v>7302.8951320097758</v>
      </c>
      <c r="Q555" s="34">
        <v>34.756048202514648</v>
      </c>
      <c r="R555" s="34">
        <v>5540.3290132460934</v>
      </c>
      <c r="S555" s="34">
        <v>41624.046284279568</v>
      </c>
      <c r="T555" s="34">
        <v>12519.125110140631</v>
      </c>
      <c r="U555" s="34">
        <v>7283.0861325937603</v>
      </c>
      <c r="V555" s="34">
        <v>55059.753412500002</v>
      </c>
      <c r="W555" s="34">
        <v>1976.0677744570316</v>
      </c>
      <c r="X555" s="34">
        <v>5226.9518460726213</v>
      </c>
      <c r="Y555" s="34">
        <v>23555.981533674752</v>
      </c>
      <c r="Z555" s="34">
        <v>196.16503189086907</v>
      </c>
      <c r="AA555" s="34">
        <v>22453.365925531267</v>
      </c>
      <c r="AB555" s="34">
        <v>13268.319682568894</v>
      </c>
      <c r="AC555" s="34">
        <v>20643.05557124878</v>
      </c>
      <c r="AD555" s="34">
        <v>33073.164955250002</v>
      </c>
      <c r="AE555" s="34">
        <v>8250.6362900338208</v>
      </c>
      <c r="AF555" s="34">
        <v>21.694657258064517</v>
      </c>
      <c r="AG555" s="34">
        <v>18699.602570968749</v>
      </c>
      <c r="AH555" s="34">
        <v>34910.075058156261</v>
      </c>
      <c r="AI555" s="34">
        <v>-341.98684656620026</v>
      </c>
      <c r="AJ555" s="34">
        <v>32.20373200383483</v>
      </c>
      <c r="AK555" s="34">
        <v>4588.29066535938</v>
      </c>
      <c r="AL555" s="34">
        <v>18778.712265156253</v>
      </c>
      <c r="AM555" s="34">
        <v>10528.203259146774</v>
      </c>
      <c r="AN555" s="34">
        <v>10727.78603417189</v>
      </c>
      <c r="AO555" s="34">
        <v>40050.513568410155</v>
      </c>
      <c r="AP555" s="34">
        <v>683.35754394531295</v>
      </c>
      <c r="AQ555" s="34">
        <v>35781.903313893788</v>
      </c>
      <c r="AR555" s="34">
        <v>42487.723067863051</v>
      </c>
      <c r="AS555" s="34">
        <v>44897.14664645314</v>
      </c>
      <c r="AT555" s="34">
        <v>21265.164229862705</v>
      </c>
      <c r="AU555" s="34">
        <v>40499.773335250022</v>
      </c>
      <c r="AV555" s="34">
        <v>12247.225665384154</v>
      </c>
      <c r="AW555" s="34">
        <v>16947.137328363278</v>
      </c>
      <c r="AX555" s="34">
        <v>38099.526999492206</v>
      </c>
      <c r="AY555" s="34">
        <v>29693.613169788023</v>
      </c>
    </row>
    <row r="556" spans="1:51" x14ac:dyDescent="0.25">
      <c r="A556" s="32">
        <v>44554</v>
      </c>
      <c r="B556" s="33">
        <v>3</v>
      </c>
      <c r="C556" s="34">
        <v>20818.082453520474</v>
      </c>
      <c r="D556" s="34">
        <v>29730.176496499986</v>
      </c>
      <c r="E556" s="34">
        <v>11253.667380437531</v>
      </c>
      <c r="F556" s="34">
        <v>37110.834623312512</v>
      </c>
      <c r="G556" s="34">
        <v>23631.824858979093</v>
      </c>
      <c r="H556" s="34">
        <v>7336.7955609531473</v>
      </c>
      <c r="I556" s="34">
        <v>19801.768282125016</v>
      </c>
      <c r="J556" s="34">
        <v>99.686140060424805</v>
      </c>
      <c r="K556" s="34">
        <v>15570.69781264063</v>
      </c>
      <c r="L556" s="34">
        <v>6346.094231882842</v>
      </c>
      <c r="M556" s="34">
        <v>33346.453401064282</v>
      </c>
      <c r="N556" s="34">
        <v>8930.5782862500091</v>
      </c>
      <c r="O556" s="34">
        <v>31538.776861945673</v>
      </c>
      <c r="P556" s="34">
        <v>6609.5807058574219</v>
      </c>
      <c r="Q556" s="34">
        <v>33.989752769470222</v>
      </c>
      <c r="R556" s="34">
        <v>4790.8606941914077</v>
      </c>
      <c r="S556" s="34">
        <v>36120.062359420197</v>
      </c>
      <c r="T556" s="34">
        <v>11489.567943328142</v>
      </c>
      <c r="U556" s="34">
        <v>6848.0966518593696</v>
      </c>
      <c r="V556" s="34">
        <v>49154.037692812504</v>
      </c>
      <c r="W556" s="34">
        <v>1740.2983555781245</v>
      </c>
      <c r="X556" s="34">
        <v>3763.8052249631874</v>
      </c>
      <c r="Y556" s="34">
        <v>21997.220242384865</v>
      </c>
      <c r="Z556" s="34">
        <v>210.24440917968749</v>
      </c>
      <c r="AA556" s="34">
        <v>19960.559216101592</v>
      </c>
      <c r="AB556" s="34">
        <v>12587.263373287655</v>
      </c>
      <c r="AC556" s="34">
        <v>19385.015836747752</v>
      </c>
      <c r="AD556" s="34">
        <v>28683.974316687501</v>
      </c>
      <c r="AE556" s="34">
        <v>6653.2001970416368</v>
      </c>
      <c r="AF556" s="34">
        <v>21.694657258064517</v>
      </c>
      <c r="AG556" s="34">
        <v>16257.141693031252</v>
      </c>
      <c r="AH556" s="34">
        <v>31641.981594125002</v>
      </c>
      <c r="AI556" s="34">
        <v>-340.85291692018507</v>
      </c>
      <c r="AJ556" s="34">
        <v>32.50714603872342</v>
      </c>
      <c r="AK556" s="34">
        <v>4169.4680478281298</v>
      </c>
      <c r="AL556" s="34">
        <v>16665.977624171879</v>
      </c>
      <c r="AM556" s="34">
        <v>8168.5242513186549</v>
      </c>
      <c r="AN556" s="34">
        <v>9890.5353852187582</v>
      </c>
      <c r="AO556" s="34">
        <v>35649.152262843752</v>
      </c>
      <c r="AP556" s="34">
        <v>704.58157348632801</v>
      </c>
      <c r="AQ556" s="34">
        <v>33607.246374807837</v>
      </c>
      <c r="AR556" s="34">
        <v>38228.27569283179</v>
      </c>
      <c r="AS556" s="34">
        <v>38939.752212109393</v>
      </c>
      <c r="AT556" s="34">
        <v>20173.228958237669</v>
      </c>
      <c r="AU556" s="34">
        <v>36993.255046890648</v>
      </c>
      <c r="AV556" s="34">
        <v>12453.481062540406</v>
      </c>
      <c r="AW556" s="34">
        <v>12860.807189527359</v>
      </c>
      <c r="AX556" s="34">
        <v>32859.685218621096</v>
      </c>
      <c r="AY556" s="34">
        <v>28234.419342788009</v>
      </c>
    </row>
    <row r="557" spans="1:51" x14ac:dyDescent="0.25">
      <c r="A557" s="32">
        <v>44554</v>
      </c>
      <c r="B557" s="33">
        <v>4</v>
      </c>
      <c r="C557" s="34">
        <v>19877.735536239205</v>
      </c>
      <c r="D557" s="34">
        <v>27348.400702218751</v>
      </c>
      <c r="E557" s="34">
        <v>10678.725279664088</v>
      </c>
      <c r="F557" s="34">
        <v>34923.954481062494</v>
      </c>
      <c r="G557" s="34">
        <v>20502.132716291624</v>
      </c>
      <c r="H557" s="34">
        <v>7627.1556575000304</v>
      </c>
      <c r="I557" s="34">
        <v>18900.99560903907</v>
      </c>
      <c r="J557" s="34">
        <v>96.123228073120202</v>
      </c>
      <c r="K557" s="34">
        <v>14288.376449085941</v>
      </c>
      <c r="L557" s="34">
        <v>5926.3498155390598</v>
      </c>
      <c r="M557" s="34">
        <v>32201.718779244005</v>
      </c>
      <c r="N557" s="34">
        <v>8627.8799987656312</v>
      </c>
      <c r="O557" s="34">
        <v>29763.100179375349</v>
      </c>
      <c r="P557" s="34">
        <v>6186.1291610585913</v>
      </c>
      <c r="Q557" s="34">
        <v>32.95928764343261</v>
      </c>
      <c r="R557" s="34">
        <v>4390.6262265234382</v>
      </c>
      <c r="S557" s="34">
        <v>32846.980262435813</v>
      </c>
      <c r="T557" s="34">
        <v>11000.297775937514</v>
      </c>
      <c r="U557" s="34">
        <v>6522.2996149296996</v>
      </c>
      <c r="V557" s="34">
        <v>45112.943756953151</v>
      </c>
      <c r="W557" s="34">
        <v>1634.0750539570331</v>
      </c>
      <c r="X557" s="34">
        <v>3481.7530231663986</v>
      </c>
      <c r="Y557" s="34">
        <v>21305.176336801775</v>
      </c>
      <c r="Z557" s="34">
        <v>193.72427032470691</v>
      </c>
      <c r="AA557" s="34">
        <v>16720.79479318751</v>
      </c>
      <c r="AB557" s="34">
        <v>12223.076018975144</v>
      </c>
      <c r="AC557" s="34">
        <v>18125.49837140727</v>
      </c>
      <c r="AD557" s="34">
        <v>25896.133505656246</v>
      </c>
      <c r="AE557" s="34">
        <v>6305.9957120182225</v>
      </c>
      <c r="AF557" s="34">
        <v>21.694657258064517</v>
      </c>
      <c r="AG557" s="34">
        <v>14784.058946625002</v>
      </c>
      <c r="AH557" s="34">
        <v>28573.914652812506</v>
      </c>
      <c r="AI557" s="34">
        <v>-353.64320690631865</v>
      </c>
      <c r="AJ557" s="34">
        <v>33.616027115830832</v>
      </c>
      <c r="AK557" s="34">
        <v>4270.6696260703102</v>
      </c>
      <c r="AL557" s="34">
        <v>15187.370645140641</v>
      </c>
      <c r="AM557" s="34">
        <v>7067.0499568655277</v>
      </c>
      <c r="AN557" s="34">
        <v>9891.4298402656405</v>
      </c>
      <c r="AO557" s="34">
        <v>32706.316163351567</v>
      </c>
      <c r="AP557" s="34">
        <v>626.51237487793003</v>
      </c>
      <c r="AQ557" s="34">
        <v>32205.572783425028</v>
      </c>
      <c r="AR557" s="34">
        <v>35231.917838644295</v>
      </c>
      <c r="AS557" s="34">
        <v>35269.781496796903</v>
      </c>
      <c r="AT557" s="34">
        <v>20116.906315112668</v>
      </c>
      <c r="AU557" s="34">
        <v>34458.359249796893</v>
      </c>
      <c r="AV557" s="34">
        <v>9382.0825347591726</v>
      </c>
      <c r="AW557" s="34">
        <v>11763.175918461919</v>
      </c>
      <c r="AX557" s="34">
        <v>29412.568737804693</v>
      </c>
      <c r="AY557" s="34">
        <v>27240.92052950674</v>
      </c>
    </row>
    <row r="558" spans="1:51" x14ac:dyDescent="0.25">
      <c r="A558" s="32">
        <v>44554</v>
      </c>
      <c r="B558" s="33">
        <v>5</v>
      </c>
      <c r="C558" s="34">
        <v>18921.395144082966</v>
      </c>
      <c r="D558" s="34">
        <v>25920.932429437496</v>
      </c>
      <c r="E558" s="34">
        <v>10922.731105296891</v>
      </c>
      <c r="F558" s="34">
        <v>33661.448166875009</v>
      </c>
      <c r="G558" s="34">
        <v>19375.830321775982</v>
      </c>
      <c r="H558" s="34">
        <v>7478.8229028281639</v>
      </c>
      <c r="I558" s="34">
        <v>18491.373388671884</v>
      </c>
      <c r="J558" s="34">
        <v>94.738813400268498</v>
      </c>
      <c r="K558" s="34">
        <v>13588.402319093761</v>
      </c>
      <c r="L558" s="34">
        <v>6120.378309187523</v>
      </c>
      <c r="M558" s="34">
        <v>31251.780370519526</v>
      </c>
      <c r="N558" s="34">
        <v>8418.4751590156302</v>
      </c>
      <c r="O558" s="34">
        <v>28881.294544375371</v>
      </c>
      <c r="P558" s="34">
        <v>6005.6971007988413</v>
      </c>
      <c r="Q558" s="34">
        <v>32.508329391479492</v>
      </c>
      <c r="R558" s="34">
        <v>4125.6962703125</v>
      </c>
      <c r="S558" s="34">
        <v>30925.98052831084</v>
      </c>
      <c r="T558" s="34">
        <v>10738.4700961094</v>
      </c>
      <c r="U558" s="34">
        <v>6331.2161040156307</v>
      </c>
      <c r="V558" s="34">
        <v>43896.822110953151</v>
      </c>
      <c r="W558" s="34">
        <v>1603.2825468867181</v>
      </c>
      <c r="X558" s="34">
        <v>2826.3890101194811</v>
      </c>
      <c r="Y558" s="34">
        <v>20349.968384699179</v>
      </c>
      <c r="Z558" s="34">
        <v>212.73812683105467</v>
      </c>
      <c r="AA558" s="34">
        <v>15818.889264796884</v>
      </c>
      <c r="AB558" s="34">
        <v>12049.823311842332</v>
      </c>
      <c r="AC558" s="34">
        <v>17464.646406929809</v>
      </c>
      <c r="AD558" s="34">
        <v>24458.568780187503</v>
      </c>
      <c r="AE558" s="34">
        <v>6352.6328001588308</v>
      </c>
      <c r="AF558" s="34">
        <v>21.694657258064517</v>
      </c>
      <c r="AG558" s="34">
        <v>14198.957229437499</v>
      </c>
      <c r="AH558" s="34">
        <v>27099.705014312502</v>
      </c>
      <c r="AI558" s="34">
        <v>-347.70593576431276</v>
      </c>
      <c r="AJ558" s="34">
        <v>30.299536313965177</v>
      </c>
      <c r="AK558" s="34">
        <v>4027.7097581015605</v>
      </c>
      <c r="AL558" s="34">
        <v>14396.27035606251</v>
      </c>
      <c r="AM558" s="34">
        <v>6373.3747989201947</v>
      </c>
      <c r="AN558" s="34">
        <v>8969.5753396093805</v>
      </c>
      <c r="AO558" s="34">
        <v>30902.488937968752</v>
      </c>
      <c r="AP558" s="34">
        <v>604.67588806152298</v>
      </c>
      <c r="AQ558" s="34">
        <v>31307.032674182843</v>
      </c>
      <c r="AR558" s="34">
        <v>33598.927959456822</v>
      </c>
      <c r="AS558" s="34">
        <v>33039.11744933595</v>
      </c>
      <c r="AT558" s="34">
        <v>19694.859515706426</v>
      </c>
      <c r="AU558" s="34">
        <v>33672.514702328146</v>
      </c>
      <c r="AV558" s="34">
        <v>9587.953213290426</v>
      </c>
      <c r="AW558" s="34">
        <v>9253.3743284921911</v>
      </c>
      <c r="AX558" s="34">
        <v>27484.342358501959</v>
      </c>
      <c r="AY558" s="34">
        <v>26143.82959260049</v>
      </c>
    </row>
    <row r="559" spans="1:51" x14ac:dyDescent="0.25">
      <c r="A559" s="32">
        <v>44554</v>
      </c>
      <c r="B559" s="33">
        <v>6</v>
      </c>
      <c r="C559" s="34">
        <v>18326.150726598622</v>
      </c>
      <c r="D559" s="34">
        <v>27119.429580468724</v>
      </c>
      <c r="E559" s="34">
        <v>10820.28958740626</v>
      </c>
      <c r="F559" s="34">
        <v>35418.688054421888</v>
      </c>
      <c r="G559" s="34">
        <v>19686.633798151011</v>
      </c>
      <c r="H559" s="34">
        <v>6592.6868337187698</v>
      </c>
      <c r="I559" s="34">
        <v>18440.059363785174</v>
      </c>
      <c r="J559" s="34">
        <v>93.034080505371008</v>
      </c>
      <c r="K559" s="34">
        <v>13796.373736312531</v>
      </c>
      <c r="L559" s="34">
        <v>6155.3139209531273</v>
      </c>
      <c r="M559" s="34">
        <v>31214.563060103999</v>
      </c>
      <c r="N559" s="34">
        <v>7818.67989293751</v>
      </c>
      <c r="O559" s="34">
        <v>29175.669822492542</v>
      </c>
      <c r="P559" s="34">
        <v>6008.0374451836042</v>
      </c>
      <c r="Q559" s="34">
        <v>32.546765327453613</v>
      </c>
      <c r="R559" s="34">
        <v>4016.2231087363298</v>
      </c>
      <c r="S559" s="34">
        <v>30053.742921467059</v>
      </c>
      <c r="T559" s="34">
        <v>10565.90348638282</v>
      </c>
      <c r="U559" s="34">
        <v>6252.9038315000098</v>
      </c>
      <c r="V559" s="34">
        <v>43188.320517062515</v>
      </c>
      <c r="W559" s="34">
        <v>1505.3549668945318</v>
      </c>
      <c r="X559" s="34">
        <v>1552.2876584319674</v>
      </c>
      <c r="Y559" s="34">
        <v>21446.623503138624</v>
      </c>
      <c r="Z559" s="34">
        <v>263.03598251342771</v>
      </c>
      <c r="AA559" s="34">
        <v>15449.184525156272</v>
      </c>
      <c r="AB559" s="34">
        <v>11780.134456139225</v>
      </c>
      <c r="AC559" s="34">
        <v>17141.587214088275</v>
      </c>
      <c r="AD559" s="34">
        <v>23994.293305156247</v>
      </c>
      <c r="AE559" s="34">
        <v>5349.4215314010135</v>
      </c>
      <c r="AF559" s="34">
        <v>21.694657258064517</v>
      </c>
      <c r="AG559" s="34">
        <v>14406.400568906252</v>
      </c>
      <c r="AH559" s="34">
        <v>26355.331888406254</v>
      </c>
      <c r="AI559" s="34">
        <v>-341.16246889829631</v>
      </c>
      <c r="AJ559" s="34">
        <v>27.783811222031829</v>
      </c>
      <c r="AK559" s="34">
        <v>3909.6729501073601</v>
      </c>
      <c r="AL559" s="34">
        <v>14366.306250781261</v>
      </c>
      <c r="AM559" s="34">
        <v>6386.6325043967709</v>
      </c>
      <c r="AN559" s="34">
        <v>9100.8108658281308</v>
      </c>
      <c r="AO559" s="34">
        <v>30037.711760093749</v>
      </c>
      <c r="AP559" s="34">
        <v>644.60964965820301</v>
      </c>
      <c r="AQ559" s="34">
        <v>31277.592662956275</v>
      </c>
      <c r="AR559" s="34">
        <v>33199.365253316188</v>
      </c>
      <c r="AS559" s="34">
        <v>32756.15332425783</v>
      </c>
      <c r="AT559" s="34">
        <v>19154.953151018941</v>
      </c>
      <c r="AU559" s="34">
        <v>33705.541457000028</v>
      </c>
      <c r="AV559" s="34">
        <v>11302.657734821682</v>
      </c>
      <c r="AW559" s="34">
        <v>7405.8774033588161</v>
      </c>
      <c r="AX559" s="34">
        <v>26993.793046785162</v>
      </c>
      <c r="AY559" s="34">
        <v>26266.058200053634</v>
      </c>
    </row>
    <row r="560" spans="1:51" x14ac:dyDescent="0.25">
      <c r="A560" s="32">
        <v>44554</v>
      </c>
      <c r="B560" s="33">
        <v>7</v>
      </c>
      <c r="C560" s="34">
        <v>17721.455208348591</v>
      </c>
      <c r="D560" s="34">
        <v>26682.933206187496</v>
      </c>
      <c r="E560" s="34">
        <v>10185.389225632809</v>
      </c>
      <c r="F560" s="34">
        <v>36854.056439921886</v>
      </c>
      <c r="G560" s="34">
        <v>19565.513774883188</v>
      </c>
      <c r="H560" s="34">
        <v>7021.4685814453305</v>
      </c>
      <c r="I560" s="34">
        <v>19576.389138535156</v>
      </c>
      <c r="J560" s="34">
        <v>94.290916442871108</v>
      </c>
      <c r="K560" s="34">
        <v>14084.945505265652</v>
      </c>
      <c r="L560" s="34">
        <v>6254.9688193437723</v>
      </c>
      <c r="M560" s="34">
        <v>29868.87022782187</v>
      </c>
      <c r="N560" s="34">
        <v>7545.5998633281297</v>
      </c>
      <c r="O560" s="34">
        <v>29997.285894976922</v>
      </c>
      <c r="P560" s="34">
        <v>6047.1264402432162</v>
      </c>
      <c r="Q560" s="34">
        <v>32.841697216033936</v>
      </c>
      <c r="R560" s="34">
        <v>3863.6240722011717</v>
      </c>
      <c r="S560" s="34">
        <v>29709.260116873313</v>
      </c>
      <c r="T560" s="34">
        <v>9834.6564104687623</v>
      </c>
      <c r="U560" s="34">
        <v>5869.8371666562598</v>
      </c>
      <c r="V560" s="34">
        <v>40954.684396562516</v>
      </c>
      <c r="W560" s="34">
        <v>1383.4298570703129</v>
      </c>
      <c r="X560" s="34">
        <v>201.36251557264404</v>
      </c>
      <c r="Y560" s="34">
        <v>22288.044519037143</v>
      </c>
      <c r="Z560" s="34">
        <v>221.3548815917969</v>
      </c>
      <c r="AA560" s="34">
        <v>15986.397246593766</v>
      </c>
      <c r="AB560" s="34">
        <v>12190.219479865782</v>
      </c>
      <c r="AC560" s="34">
        <v>16647.172869364142</v>
      </c>
      <c r="AD560" s="34">
        <v>23704.663502718751</v>
      </c>
      <c r="AE560" s="34">
        <v>5172.477514213515</v>
      </c>
      <c r="AF560" s="34">
        <v>21.694657258064517</v>
      </c>
      <c r="AG560" s="34">
        <v>15261.089799906249</v>
      </c>
      <c r="AH560" s="34">
        <v>25709.325621468743</v>
      </c>
      <c r="AI560" s="34">
        <v>-320.80209932327455</v>
      </c>
      <c r="AJ560" s="34">
        <v>21.676280539935874</v>
      </c>
      <c r="AK560" s="34">
        <v>4111.8791593206679</v>
      </c>
      <c r="AL560" s="34">
        <v>14448.959181265631</v>
      </c>
      <c r="AM560" s="34">
        <v>5957.504614678026</v>
      </c>
      <c r="AN560" s="34">
        <v>9420.6799515468902</v>
      </c>
      <c r="AO560" s="34">
        <v>29567.931956574212</v>
      </c>
      <c r="AP560" s="34">
        <v>604.9119310836835</v>
      </c>
      <c r="AQ560" s="34">
        <v>31948.287532948463</v>
      </c>
      <c r="AR560" s="34">
        <v>33007.834288808364</v>
      </c>
      <c r="AS560" s="34">
        <v>33007.565187359403</v>
      </c>
      <c r="AT560" s="34">
        <v>18532.581431331448</v>
      </c>
      <c r="AU560" s="34">
        <v>33822.375184984397</v>
      </c>
      <c r="AV560" s="34">
        <v>9890.9819765716747</v>
      </c>
      <c r="AW560" s="34">
        <v>6460.9032453252885</v>
      </c>
      <c r="AX560" s="34">
        <v>26120.629146244162</v>
      </c>
      <c r="AY560" s="34">
        <v>26639.040161647383</v>
      </c>
    </row>
    <row r="561" spans="1:51" x14ac:dyDescent="0.25">
      <c r="A561" s="32">
        <v>44554</v>
      </c>
      <c r="B561" s="33">
        <v>8</v>
      </c>
      <c r="C561" s="34">
        <v>20358.518824129824</v>
      </c>
      <c r="D561" s="34">
        <v>27086.201756031256</v>
      </c>
      <c r="E561" s="34">
        <v>10884.395896921884</v>
      </c>
      <c r="F561" s="34">
        <v>43263.743954984384</v>
      </c>
      <c r="G561" s="34">
        <v>21444.256069228111</v>
      </c>
      <c r="H561" s="34">
        <v>7727.1887569531509</v>
      </c>
      <c r="I561" s="34">
        <v>23059.602557664071</v>
      </c>
      <c r="J561" s="34">
        <v>113.0612773895263</v>
      </c>
      <c r="K561" s="34">
        <v>15374.937776312521</v>
      </c>
      <c r="L561" s="34">
        <v>6445.5326904687499</v>
      </c>
      <c r="M561" s="34">
        <v>30429.448622243148</v>
      </c>
      <c r="N561" s="34">
        <v>7922.2342590312601</v>
      </c>
      <c r="O561" s="34">
        <v>33187.781596734712</v>
      </c>
      <c r="P561" s="34">
        <v>5822.2693938868451</v>
      </c>
      <c r="Q561" s="34">
        <v>33.979127883911133</v>
      </c>
      <c r="R561" s="34">
        <v>3911.1769571914078</v>
      </c>
      <c r="S561" s="34">
        <v>30980.24673860769</v>
      </c>
      <c r="T561" s="34">
        <v>9609.0054550781388</v>
      </c>
      <c r="U561" s="34">
        <v>5835.1374602187607</v>
      </c>
      <c r="V561" s="34">
        <v>42709.157455437511</v>
      </c>
      <c r="W561" s="34">
        <v>1767.7110669687502</v>
      </c>
      <c r="X561" s="34">
        <v>970.87176330704096</v>
      </c>
      <c r="Y561" s="34">
        <v>23841.428040734816</v>
      </c>
      <c r="Z561" s="34">
        <v>242.42166854858402</v>
      </c>
      <c r="AA561" s="34">
        <v>17315.623874679695</v>
      </c>
      <c r="AB561" s="34">
        <v>15695.829256225157</v>
      </c>
      <c r="AC561" s="34">
        <v>18243.725676194153</v>
      </c>
      <c r="AD561" s="34">
        <v>24398.722087374997</v>
      </c>
      <c r="AE561" s="34">
        <v>6919.8975564010179</v>
      </c>
      <c r="AF561" s="34">
        <v>21.694657258064517</v>
      </c>
      <c r="AG561" s="34">
        <v>17174.83961009375</v>
      </c>
      <c r="AH561" s="34">
        <v>25678.789957937501</v>
      </c>
      <c r="AI561" s="34">
        <v>-186.10543902965466</v>
      </c>
      <c r="AJ561" s="34">
        <v>26.986464720146557</v>
      </c>
      <c r="AK561" s="34">
        <v>5712.3675946161356</v>
      </c>
      <c r="AL561" s="34">
        <v>15252.89738129688</v>
      </c>
      <c r="AM561" s="34">
        <v>5179.1416650452138</v>
      </c>
      <c r="AN561" s="34">
        <v>9250.9488526093792</v>
      </c>
      <c r="AO561" s="34">
        <v>31750.758989085938</v>
      </c>
      <c r="AP561" s="34">
        <v>550.0086817741402</v>
      </c>
      <c r="AQ561" s="34">
        <v>37941.475378495335</v>
      </c>
      <c r="AR561" s="34">
        <v>36024.789311472421</v>
      </c>
      <c r="AS561" s="34">
        <v>34520.992490296892</v>
      </c>
      <c r="AT561" s="34">
        <v>19239.512071362718</v>
      </c>
      <c r="AU561" s="34">
        <v>37134.136356921903</v>
      </c>
      <c r="AV561" s="34">
        <v>9376.2638313685602</v>
      </c>
      <c r="AW561" s="34">
        <v>5881.1209320249045</v>
      </c>
      <c r="AX561" s="34">
        <v>26456.012685623064</v>
      </c>
      <c r="AY561" s="34">
        <v>32053.565460116119</v>
      </c>
    </row>
    <row r="562" spans="1:51" x14ac:dyDescent="0.25">
      <c r="A562" s="32">
        <v>44554</v>
      </c>
      <c r="B562" s="33">
        <v>9</v>
      </c>
      <c r="C562" s="34">
        <v>27896.724525654943</v>
      </c>
      <c r="D562" s="34">
        <v>32982.014983593755</v>
      </c>
      <c r="E562" s="34">
        <v>13147.847820593768</v>
      </c>
      <c r="F562" s="34">
        <v>52321.88480234376</v>
      </c>
      <c r="G562" s="34">
        <v>27807.218520562848</v>
      </c>
      <c r="H562" s="34">
        <v>9336.8997478437796</v>
      </c>
      <c r="I562" s="34">
        <v>29307.406175242206</v>
      </c>
      <c r="J562" s="34">
        <v>128.31482124328619</v>
      </c>
      <c r="K562" s="34">
        <v>18031.331810437521</v>
      </c>
      <c r="L562" s="34">
        <v>7349.9370031171984</v>
      </c>
      <c r="M562" s="34">
        <v>35409.212907584792</v>
      </c>
      <c r="N562" s="34">
        <v>9522.0511533906301</v>
      </c>
      <c r="O562" s="34">
        <v>40245.387557734713</v>
      </c>
      <c r="P562" s="34">
        <v>5207.0957952194294</v>
      </c>
      <c r="Q562" s="34">
        <v>34.49995231628418</v>
      </c>
      <c r="R562" s="34">
        <v>4369.9018504687501</v>
      </c>
      <c r="S562" s="34">
        <v>36697.185121545182</v>
      </c>
      <c r="T562" s="34">
        <v>12097.96978762501</v>
      </c>
      <c r="U562" s="34">
        <v>6811.5539673437497</v>
      </c>
      <c r="V562" s="34">
        <v>49924.452997718741</v>
      </c>
      <c r="W562" s="34">
        <v>1961.9244464765632</v>
      </c>
      <c r="X562" s="34">
        <v>2420.0149405257107</v>
      </c>
      <c r="Y562" s="34">
        <v>26874.380288859516</v>
      </c>
      <c r="Z562" s="34">
        <v>275.54292449951163</v>
      </c>
      <c r="AA562" s="34">
        <v>21685.836433773446</v>
      </c>
      <c r="AB562" s="34">
        <v>20217.013952006397</v>
      </c>
      <c r="AC562" s="34">
        <v>21835.825722577545</v>
      </c>
      <c r="AD562" s="34">
        <v>28363.79086671874</v>
      </c>
      <c r="AE562" s="34">
        <v>7869.5614523775912</v>
      </c>
      <c r="AF562" s="34">
        <v>21.694657258064517</v>
      </c>
      <c r="AG562" s="34">
        <v>19824.997638687499</v>
      </c>
      <c r="AH562" s="34">
        <v>29846.677017343747</v>
      </c>
      <c r="AI562" s="34">
        <v>247.13344848626662</v>
      </c>
      <c r="AJ562" s="34">
        <v>56.298589126451816</v>
      </c>
      <c r="AK562" s="34">
        <v>7712.1381551424165</v>
      </c>
      <c r="AL562" s="34">
        <v>16999.919948593761</v>
      </c>
      <c r="AM562" s="34">
        <v>7712.1859029202205</v>
      </c>
      <c r="AN562" s="34">
        <v>10110.246719031251</v>
      </c>
      <c r="AO562" s="34">
        <v>37899.394164921876</v>
      </c>
      <c r="AP562" s="34">
        <v>635.84278106689408</v>
      </c>
      <c r="AQ562" s="34">
        <v>47446.797337378121</v>
      </c>
      <c r="AR562" s="34">
        <v>44241.827683738062</v>
      </c>
      <c r="AS562" s="34">
        <v>39921.138366593776</v>
      </c>
      <c r="AT562" s="34">
        <v>23068.33394245644</v>
      </c>
      <c r="AU562" s="34">
        <v>44087.180753343753</v>
      </c>
      <c r="AV562" s="34">
        <v>12589.028674040428</v>
      </c>
      <c r="AW562" s="34">
        <v>5707.1266868506873</v>
      </c>
      <c r="AX562" s="34">
        <v>30401.308935263689</v>
      </c>
      <c r="AY562" s="34">
        <v>43811.553375162948</v>
      </c>
    </row>
    <row r="563" spans="1:51" x14ac:dyDescent="0.25">
      <c r="A563" s="32">
        <v>44554</v>
      </c>
      <c r="B563" s="33">
        <v>10</v>
      </c>
      <c r="C563" s="34">
        <v>32842.216217814603</v>
      </c>
      <c r="D563" s="34">
        <v>36825.438838312504</v>
      </c>
      <c r="E563" s="34">
        <v>14992.260177796899</v>
      </c>
      <c r="F563" s="34">
        <v>61361.681319156269</v>
      </c>
      <c r="G563" s="34">
        <v>32496.109079092068</v>
      </c>
      <c r="H563" s="34">
        <v>10373.898018671884</v>
      </c>
      <c r="I563" s="34">
        <v>34517.290888195304</v>
      </c>
      <c r="J563" s="34">
        <v>140.66352462768549</v>
      </c>
      <c r="K563" s="34">
        <v>20247.148973328149</v>
      </c>
      <c r="L563" s="34">
        <v>8287.8774759296848</v>
      </c>
      <c r="M563" s="34">
        <v>39179.992638072268</v>
      </c>
      <c r="N563" s="34">
        <v>11229.05352220313</v>
      </c>
      <c r="O563" s="34">
        <v>46655.807971312846</v>
      </c>
      <c r="P563" s="34">
        <v>4713.615675400074</v>
      </c>
      <c r="Q563" s="34">
        <v>34.601451873779297</v>
      </c>
      <c r="R563" s="34">
        <v>5071.9813263828128</v>
      </c>
      <c r="S563" s="34">
        <v>42074.37730557644</v>
      </c>
      <c r="T563" s="34">
        <v>14820.04952982814</v>
      </c>
      <c r="U563" s="34">
        <v>7722.0892336172001</v>
      </c>
      <c r="V563" s="34">
        <v>57465.406218000004</v>
      </c>
      <c r="W563" s="34">
        <v>2131.1082531562533</v>
      </c>
      <c r="X563" s="34">
        <v>7233.2770527132088</v>
      </c>
      <c r="Y563" s="34">
        <v>28417.149086258421</v>
      </c>
      <c r="Z563" s="34">
        <v>219.0413513183594</v>
      </c>
      <c r="AA563" s="34">
        <v>22082.490989890637</v>
      </c>
      <c r="AB563" s="34">
        <v>23179.853840365766</v>
      </c>
      <c r="AC563" s="34">
        <v>25330.514943255755</v>
      </c>
      <c r="AD563" s="34">
        <v>32680.829490437507</v>
      </c>
      <c r="AE563" s="34">
        <v>8923.2668471588331</v>
      </c>
      <c r="AF563" s="34">
        <v>21.694657258064517</v>
      </c>
      <c r="AG563" s="34">
        <v>21692.802911437499</v>
      </c>
      <c r="AH563" s="34">
        <v>34420.732907968748</v>
      </c>
      <c r="AI563" s="34">
        <v>860.70706181330002</v>
      </c>
      <c r="AJ563" s="34">
        <v>79.393762691271206</v>
      </c>
      <c r="AK563" s="34">
        <v>8014.4267698692547</v>
      </c>
      <c r="AL563" s="34">
        <v>18428.08790434376</v>
      </c>
      <c r="AM563" s="34">
        <v>10326.426006904605</v>
      </c>
      <c r="AN563" s="34">
        <v>10525.989898874999</v>
      </c>
      <c r="AO563" s="34">
        <v>43972.252473277345</v>
      </c>
      <c r="AP563" s="34">
        <v>744.65122985839787</v>
      </c>
      <c r="AQ563" s="34">
        <v>55316.969571698442</v>
      </c>
      <c r="AR563" s="34">
        <v>51015.759735464606</v>
      </c>
      <c r="AS563" s="34">
        <v>44879.313326578165</v>
      </c>
      <c r="AT563" s="34">
        <v>26167.095378862672</v>
      </c>
      <c r="AU563" s="34">
        <v>50301.232923796873</v>
      </c>
      <c r="AV563" s="34">
        <v>15605.461163290413</v>
      </c>
      <c r="AW563" s="34">
        <v>5667.4568584916724</v>
      </c>
      <c r="AX563" s="34">
        <v>34775.318327082052</v>
      </c>
      <c r="AY563" s="34">
        <v>51539.504423100509</v>
      </c>
    </row>
    <row r="564" spans="1:51" x14ac:dyDescent="0.25">
      <c r="A564" s="32">
        <v>44554</v>
      </c>
      <c r="B564" s="33">
        <v>11</v>
      </c>
      <c r="C564" s="34">
        <v>35114.555027470138</v>
      </c>
      <c r="D564" s="34">
        <v>39306.910500249985</v>
      </c>
      <c r="E564" s="34">
        <v>16747.757887390653</v>
      </c>
      <c r="F564" s="34">
        <v>67435.249139718755</v>
      </c>
      <c r="G564" s="34">
        <v>35910.732444563888</v>
      </c>
      <c r="H564" s="34">
        <v>10706.502687937511</v>
      </c>
      <c r="I564" s="34">
        <v>37355.876855312505</v>
      </c>
      <c r="J564" s="34">
        <v>143.92845535278329</v>
      </c>
      <c r="K564" s="34">
        <v>22900.886114921897</v>
      </c>
      <c r="L564" s="34">
        <v>8297.3383252500062</v>
      </c>
      <c r="M564" s="34">
        <v>41584.692136792975</v>
      </c>
      <c r="N564" s="34">
        <v>13433.722680609391</v>
      </c>
      <c r="O564" s="34">
        <v>50380.406115945654</v>
      </c>
      <c r="P564" s="34">
        <v>4883.645269387699</v>
      </c>
      <c r="Q564" s="34">
        <v>34.580007553100586</v>
      </c>
      <c r="R564" s="34">
        <v>5706.2349072695397</v>
      </c>
      <c r="S564" s="34">
        <v>45437.755221560801</v>
      </c>
      <c r="T564" s="34">
        <v>17109.293229593772</v>
      </c>
      <c r="U564" s="34">
        <v>8979.6604012500102</v>
      </c>
      <c r="V564" s="34">
        <v>63952.860384937499</v>
      </c>
      <c r="W564" s="34">
        <v>2328.3240092109495</v>
      </c>
      <c r="X564" s="34">
        <v>8834.1597412913507</v>
      </c>
      <c r="Y564" s="34">
        <v>29432.233718527063</v>
      </c>
      <c r="Z564" s="34">
        <v>228.18918197631842</v>
      </c>
      <c r="AA564" s="34">
        <v>24101.537063968794</v>
      </c>
      <c r="AB564" s="34">
        <v>24529.297684365778</v>
      </c>
      <c r="AC564" s="34">
        <v>28354.749340915601</v>
      </c>
      <c r="AD564" s="34">
        <v>36782.629969187503</v>
      </c>
      <c r="AE564" s="34">
        <v>8415.5169457057036</v>
      </c>
      <c r="AF564" s="34">
        <v>21.694657258064517</v>
      </c>
      <c r="AG564" s="34">
        <v>22757.217361999999</v>
      </c>
      <c r="AH564" s="34">
        <v>37192.554686874995</v>
      </c>
      <c r="AI564" s="34">
        <v>1439.5826990017663</v>
      </c>
      <c r="AJ564" s="34">
        <v>85.143594604605994</v>
      </c>
      <c r="AK564" s="34">
        <v>8368.3626698182197</v>
      </c>
      <c r="AL564" s="34">
        <v>19981.160871234388</v>
      </c>
      <c r="AM564" s="34">
        <v>12262.559732779573</v>
      </c>
      <c r="AN564" s="34">
        <v>11182.036605437508</v>
      </c>
      <c r="AO564" s="34">
        <v>47571.690119320323</v>
      </c>
      <c r="AP564" s="34">
        <v>730.64938354492188</v>
      </c>
      <c r="AQ564" s="34">
        <v>59941.512663151567</v>
      </c>
      <c r="AR564" s="34">
        <v>54462.515215386469</v>
      </c>
      <c r="AS564" s="34">
        <v>48556.882233546901</v>
      </c>
      <c r="AT564" s="34">
        <v>27367.872172175179</v>
      </c>
      <c r="AU564" s="34">
        <v>53813.569877375012</v>
      </c>
      <c r="AV564" s="34">
        <v>16504.19504638416</v>
      </c>
      <c r="AW564" s="34">
        <v>7769.2970059441341</v>
      </c>
      <c r="AX564" s="34">
        <v>38297.084144203145</v>
      </c>
      <c r="AY564" s="34">
        <v>55935.882208850453</v>
      </c>
    </row>
    <row r="565" spans="1:51" x14ac:dyDescent="0.25">
      <c r="A565" s="32">
        <v>44554</v>
      </c>
      <c r="B565" s="33">
        <v>12</v>
      </c>
      <c r="C565" s="34">
        <v>37384.800705718771</v>
      </c>
      <c r="D565" s="34">
        <v>41645.989786812512</v>
      </c>
      <c r="E565" s="34">
        <v>18473.289797265639</v>
      </c>
      <c r="F565" s="34">
        <v>71325.941046500011</v>
      </c>
      <c r="G565" s="34">
        <v>38945.609850379078</v>
      </c>
      <c r="H565" s="34">
        <v>10526.567557484388</v>
      </c>
      <c r="I565" s="34">
        <v>38955.34377162499</v>
      </c>
      <c r="J565" s="34">
        <v>148.4317626953125</v>
      </c>
      <c r="K565" s="34">
        <v>24818.253609937528</v>
      </c>
      <c r="L565" s="34">
        <v>9649.9025084687455</v>
      </c>
      <c r="M565" s="34">
        <v>42223.695866174196</v>
      </c>
      <c r="N565" s="34">
        <v>15039.755352374999</v>
      </c>
      <c r="O565" s="34">
        <v>49958.336244914404</v>
      </c>
      <c r="P565" s="34">
        <v>5367.4726601726788</v>
      </c>
      <c r="Q565" s="34">
        <v>34.883467674255364</v>
      </c>
      <c r="R565" s="34">
        <v>6184.4505310351615</v>
      </c>
      <c r="S565" s="34">
        <v>48572.769276638937</v>
      </c>
      <c r="T565" s="34">
        <v>18795.398220687512</v>
      </c>
      <c r="U565" s="34">
        <v>10174.949599390629</v>
      </c>
      <c r="V565" s="34">
        <v>68446.554415031249</v>
      </c>
      <c r="W565" s="34">
        <v>2915.5811864531302</v>
      </c>
      <c r="X565" s="34">
        <v>9953.201009900753</v>
      </c>
      <c r="Y565" s="34">
        <v>29817.286197764319</v>
      </c>
      <c r="Z565" s="34">
        <v>205.89702789306642</v>
      </c>
      <c r="AA565" s="34">
        <v>26887.949570578152</v>
      </c>
      <c r="AB565" s="34">
        <v>25293.829163928262</v>
      </c>
      <c r="AC565" s="34">
        <v>30615.630436973679</v>
      </c>
      <c r="AD565" s="34">
        <v>39577.924717218739</v>
      </c>
      <c r="AE565" s="34">
        <v>8372.7153756262887</v>
      </c>
      <c r="AF565" s="34">
        <v>21.694657258064517</v>
      </c>
      <c r="AG565" s="34">
        <v>24571.325837218752</v>
      </c>
      <c r="AH565" s="34">
        <v>39924.436874593754</v>
      </c>
      <c r="AI565" s="34">
        <v>2058.4010426535328</v>
      </c>
      <c r="AJ565" s="34">
        <v>98.943104861006532</v>
      </c>
      <c r="AK565" s="34">
        <v>8946.4792477686187</v>
      </c>
      <c r="AL565" s="34">
        <v>21307.812345546881</v>
      </c>
      <c r="AM565" s="34">
        <v>14298.773659107708</v>
      </c>
      <c r="AN565" s="34">
        <v>11668.76336692189</v>
      </c>
      <c r="AO565" s="34">
        <v>51000.627162453136</v>
      </c>
      <c r="AP565" s="34">
        <v>818.91082763671989</v>
      </c>
      <c r="AQ565" s="34">
        <v>62596.327600823446</v>
      </c>
      <c r="AR565" s="34">
        <v>57064.410462027117</v>
      </c>
      <c r="AS565" s="34">
        <v>51631.794390015639</v>
      </c>
      <c r="AT565" s="34">
        <v>29163.455247675192</v>
      </c>
      <c r="AU565" s="34">
        <v>56163.452785687499</v>
      </c>
      <c r="AV565" s="34">
        <v>18328.33675579042</v>
      </c>
      <c r="AW565" s="34">
        <v>8647.919285539565</v>
      </c>
      <c r="AX565" s="34">
        <v>41024.587351914066</v>
      </c>
      <c r="AY565" s="34">
        <v>58267.341681787926</v>
      </c>
    </row>
    <row r="566" spans="1:51" x14ac:dyDescent="0.25">
      <c r="A566" s="32">
        <v>44554</v>
      </c>
      <c r="B566" s="33">
        <v>13</v>
      </c>
      <c r="C566" s="34">
        <v>38792.511485807314</v>
      </c>
      <c r="D566" s="34">
        <v>41993.21744315626</v>
      </c>
      <c r="E566" s="34">
        <v>19517.453367671886</v>
      </c>
      <c r="F566" s="34">
        <v>74396.171174281262</v>
      </c>
      <c r="G566" s="34">
        <v>38067.958585307781</v>
      </c>
      <c r="H566" s="34">
        <v>8865.3098850781516</v>
      </c>
      <c r="I566" s="34">
        <v>39201.513165687509</v>
      </c>
      <c r="J566" s="34">
        <v>154.12085723876947</v>
      </c>
      <c r="K566" s="34">
        <v>25629.598338953147</v>
      </c>
      <c r="L566" s="34">
        <v>10292.494122093762</v>
      </c>
      <c r="M566" s="34">
        <v>40694.649257313184</v>
      </c>
      <c r="N566" s="34">
        <v>16358.5611758125</v>
      </c>
      <c r="O566" s="34">
        <v>49446.750244617528</v>
      </c>
      <c r="P566" s="34">
        <v>5556.1310755569102</v>
      </c>
      <c r="Q566" s="34">
        <v>35.889009475708008</v>
      </c>
      <c r="R566" s="34">
        <v>6846.5783320976452</v>
      </c>
      <c r="S566" s="34">
        <v>50790.590361607683</v>
      </c>
      <c r="T566" s="34">
        <v>20031.248422140623</v>
      </c>
      <c r="U566" s="34">
        <v>10915.857055187511</v>
      </c>
      <c r="V566" s="34">
        <v>71957.387791812493</v>
      </c>
      <c r="W566" s="34">
        <v>3025.6556883281401</v>
      </c>
      <c r="X566" s="34">
        <v>10680.819974166363</v>
      </c>
      <c r="Y566" s="34">
        <v>28470.227972499932</v>
      </c>
      <c r="Z566" s="34">
        <v>314.47217163085941</v>
      </c>
      <c r="AA566" s="34">
        <v>28164.451698375033</v>
      </c>
      <c r="AB566" s="34">
        <v>24862.563332053265</v>
      </c>
      <c r="AC566" s="34">
        <v>32519.038054671586</v>
      </c>
      <c r="AD566" s="34">
        <v>42793.8269669375</v>
      </c>
      <c r="AE566" s="34">
        <v>9470.9727965926068</v>
      </c>
      <c r="AF566" s="34">
        <v>21.694657258064517</v>
      </c>
      <c r="AG566" s="34">
        <v>25934.007954468751</v>
      </c>
      <c r="AH566" s="34">
        <v>43413.121372656242</v>
      </c>
      <c r="AI566" s="34">
        <v>2300.066583096404</v>
      </c>
      <c r="AJ566" s="34">
        <v>64.476716284698739</v>
      </c>
      <c r="AK566" s="34">
        <v>8312.1920080758955</v>
      </c>
      <c r="AL566" s="34">
        <v>23096.511735859389</v>
      </c>
      <c r="AM566" s="34">
        <v>16278.952383076465</v>
      </c>
      <c r="AN566" s="34">
        <v>12273.063026046881</v>
      </c>
      <c r="AO566" s="34">
        <v>53479.039244687505</v>
      </c>
      <c r="AP566" s="34">
        <v>802.69593811035099</v>
      </c>
      <c r="AQ566" s="34">
        <v>63170.974733635936</v>
      </c>
      <c r="AR566" s="34">
        <v>57652.190590925537</v>
      </c>
      <c r="AS566" s="34">
        <v>54168.389325328149</v>
      </c>
      <c r="AT566" s="34">
        <v>28248.307316175182</v>
      </c>
      <c r="AU566" s="34">
        <v>57940.620928374992</v>
      </c>
      <c r="AV566" s="34">
        <v>20208.924671759163</v>
      </c>
      <c r="AW566" s="34">
        <v>8250.5538159909556</v>
      </c>
      <c r="AX566" s="34">
        <v>44078.544629066426</v>
      </c>
      <c r="AY566" s="34">
        <v>58912.581863537962</v>
      </c>
    </row>
    <row r="567" spans="1:51" x14ac:dyDescent="0.25">
      <c r="A567" s="32">
        <v>44554</v>
      </c>
      <c r="B567" s="33">
        <v>14</v>
      </c>
      <c r="C567" s="34">
        <v>39054.722681771105</v>
      </c>
      <c r="D567" s="34">
        <v>39513.71297890626</v>
      </c>
      <c r="E567" s="34">
        <v>20238.452898656269</v>
      </c>
      <c r="F567" s="34">
        <v>75628.739972812502</v>
      </c>
      <c r="G567" s="34">
        <v>37159.719505197885</v>
      </c>
      <c r="H567" s="34">
        <v>7101.8393247734712</v>
      </c>
      <c r="I567" s="34">
        <v>39147.011173132807</v>
      </c>
      <c r="J567" s="34">
        <v>156.57993316650379</v>
      </c>
      <c r="K567" s="34">
        <v>25501.429378671899</v>
      </c>
      <c r="L567" s="34">
        <v>10986.325869187491</v>
      </c>
      <c r="M567" s="34">
        <v>36250.477742555944</v>
      </c>
      <c r="N567" s="34">
        <v>16979.401336499999</v>
      </c>
      <c r="O567" s="34">
        <v>48554.406519480806</v>
      </c>
      <c r="P567" s="34">
        <v>5729.9062131249457</v>
      </c>
      <c r="Q567" s="34">
        <v>35.534504890441895</v>
      </c>
      <c r="R567" s="34">
        <v>7511.8356082734481</v>
      </c>
      <c r="S567" s="34">
        <v>51988.143745217065</v>
      </c>
      <c r="T567" s="34">
        <v>20664.366046484382</v>
      </c>
      <c r="U567" s="34">
        <v>11112.60311842189</v>
      </c>
      <c r="V567" s="34">
        <v>74633.771253781248</v>
      </c>
      <c r="W567" s="34">
        <v>3041.8611789453103</v>
      </c>
      <c r="X567" s="34">
        <v>9723.6572457757793</v>
      </c>
      <c r="Y567" s="34">
        <v>27665.18381458252</v>
      </c>
      <c r="Z567" s="34">
        <v>325.12320892333986</v>
      </c>
      <c r="AA567" s="34">
        <v>28576.232669281249</v>
      </c>
      <c r="AB567" s="34">
        <v>23739.871371818892</v>
      </c>
      <c r="AC567" s="34">
        <v>32759.315690081228</v>
      </c>
      <c r="AD567" s="34">
        <v>46090.355707124996</v>
      </c>
      <c r="AE567" s="34">
        <v>7950.9437156526383</v>
      </c>
      <c r="AF567" s="34">
        <v>21.694657258064517</v>
      </c>
      <c r="AG567" s="34">
        <v>26971.805470687501</v>
      </c>
      <c r="AH567" s="34">
        <v>47004.969188125011</v>
      </c>
      <c r="AI567" s="34">
        <v>2382.9097224647549</v>
      </c>
      <c r="AJ567" s="34">
        <v>49.61653994928605</v>
      </c>
      <c r="AK567" s="34">
        <v>8056.5674502926968</v>
      </c>
      <c r="AL567" s="34">
        <v>24740.59328931251</v>
      </c>
      <c r="AM567" s="34">
        <v>17617.538654576456</v>
      </c>
      <c r="AN567" s="34">
        <v>12708.3891534375</v>
      </c>
      <c r="AO567" s="34">
        <v>54389.406816539071</v>
      </c>
      <c r="AP567" s="34">
        <v>827.74870300292901</v>
      </c>
      <c r="AQ567" s="34">
        <v>61846.686966839057</v>
      </c>
      <c r="AR567" s="34">
        <v>55818.046425917761</v>
      </c>
      <c r="AS567" s="34">
        <v>56708.229303187516</v>
      </c>
      <c r="AT567" s="34">
        <v>27058.435904112688</v>
      </c>
      <c r="AU567" s="34">
        <v>58824.39745615625</v>
      </c>
      <c r="AV567" s="34">
        <v>22157.354734196673</v>
      </c>
      <c r="AW567" s="34">
        <v>9446.2486491738237</v>
      </c>
      <c r="AX567" s="34">
        <v>47864.287166640643</v>
      </c>
      <c r="AY567" s="34">
        <v>57901.203183256715</v>
      </c>
    </row>
    <row r="568" spans="1:51" x14ac:dyDescent="0.25">
      <c r="A568" s="32">
        <v>44554</v>
      </c>
      <c r="B568" s="33">
        <v>15</v>
      </c>
      <c r="C568" s="34">
        <v>37006.66306456946</v>
      </c>
      <c r="D568" s="34">
        <v>39831.806379562491</v>
      </c>
      <c r="E568" s="34">
        <v>19998.897390203143</v>
      </c>
      <c r="F568" s="34">
        <v>74126.178337812511</v>
      </c>
      <c r="G568" s="34">
        <v>37320.955488021325</v>
      </c>
      <c r="H568" s="34">
        <v>6007.3545920000097</v>
      </c>
      <c r="I568" s="34">
        <v>40989.663506054698</v>
      </c>
      <c r="J568" s="34">
        <v>160.76806259155279</v>
      </c>
      <c r="K568" s="34">
        <v>24548.028713343771</v>
      </c>
      <c r="L568" s="34">
        <v>10362.122774156258</v>
      </c>
      <c r="M568" s="34">
        <v>35474.396869892895</v>
      </c>
      <c r="N568" s="34">
        <v>17279.665294812501</v>
      </c>
      <c r="O568" s="34">
        <v>44031.166042140962</v>
      </c>
      <c r="P568" s="34">
        <v>6165.958339730907</v>
      </c>
      <c r="Q568" s="34">
        <v>36.297175407409668</v>
      </c>
      <c r="R568" s="34">
        <v>8014.4445060117241</v>
      </c>
      <c r="S568" s="34">
        <v>52530.780499138913</v>
      </c>
      <c r="T568" s="34">
        <v>20168.741945921891</v>
      </c>
      <c r="U568" s="34">
        <v>10920.53500457814</v>
      </c>
      <c r="V568" s="34">
        <v>76110.462170093757</v>
      </c>
      <c r="W568" s="34">
        <v>2938.9499051406265</v>
      </c>
      <c r="X568" s="34">
        <v>7759.2881225960264</v>
      </c>
      <c r="Y568" s="34">
        <v>26433.094763860325</v>
      </c>
      <c r="Z568" s="34">
        <v>352.39856460571292</v>
      </c>
      <c r="AA568" s="34">
        <v>28929.58850293752</v>
      </c>
      <c r="AB568" s="34">
        <v>22417.142172865766</v>
      </c>
      <c r="AC568" s="34">
        <v>31814.923003586089</v>
      </c>
      <c r="AD568" s="34">
        <v>47913.801827937503</v>
      </c>
      <c r="AE568" s="34">
        <v>7695.0668439044275</v>
      </c>
      <c r="AF568" s="34">
        <v>21.694657258064517</v>
      </c>
      <c r="AG568" s="34">
        <v>27231.169181687499</v>
      </c>
      <c r="AH568" s="34">
        <v>49333.306496375008</v>
      </c>
      <c r="AI568" s="34">
        <v>2315.0396705393359</v>
      </c>
      <c r="AJ568" s="34">
        <v>45.981994100656578</v>
      </c>
      <c r="AK568" s="34">
        <v>8109.1485781238134</v>
      </c>
      <c r="AL568" s="34">
        <v>25419.95134037501</v>
      </c>
      <c r="AM568" s="34">
        <v>18719.063488826472</v>
      </c>
      <c r="AN568" s="34">
        <v>13259.44235884376</v>
      </c>
      <c r="AO568" s="34">
        <v>53634.416325023441</v>
      </c>
      <c r="AP568" s="34">
        <v>792.48046874999886</v>
      </c>
      <c r="AQ568" s="34">
        <v>59051.744531729695</v>
      </c>
      <c r="AR568" s="34">
        <v>54716.18094315214</v>
      </c>
      <c r="AS568" s="34">
        <v>58075.409281875</v>
      </c>
      <c r="AT568" s="34">
        <v>24795.410223362676</v>
      </c>
      <c r="AU568" s="34">
        <v>57881.2698924375</v>
      </c>
      <c r="AV568" s="34">
        <v>24038.281036165408</v>
      </c>
      <c r="AW568" s="34">
        <v>10474.397998873061</v>
      </c>
      <c r="AX568" s="34">
        <v>50257.922145433622</v>
      </c>
      <c r="AY568" s="34">
        <v>54422.439817694249</v>
      </c>
    </row>
    <row r="569" spans="1:51" x14ac:dyDescent="0.25">
      <c r="A569" s="32">
        <v>44554</v>
      </c>
      <c r="B569" s="33">
        <v>16</v>
      </c>
      <c r="C569" s="34">
        <v>34777.949540201414</v>
      </c>
      <c r="D569" s="34">
        <v>40563.865207437499</v>
      </c>
      <c r="E569" s="34">
        <v>20091.281193171875</v>
      </c>
      <c r="F569" s="34">
        <v>72126.884237843769</v>
      </c>
      <c r="G569" s="34">
        <v>38464.108892501128</v>
      </c>
      <c r="H569" s="34">
        <v>5458.2190352265843</v>
      </c>
      <c r="I569" s="34">
        <v>38897.779008164071</v>
      </c>
      <c r="J569" s="34">
        <v>157.43266296386722</v>
      </c>
      <c r="K569" s="34">
        <v>23999.421079906278</v>
      </c>
      <c r="L569" s="34">
        <v>10408.561272835943</v>
      </c>
      <c r="M569" s="34">
        <v>34816.384273760727</v>
      </c>
      <c r="N569" s="34">
        <v>17893.900727093751</v>
      </c>
      <c r="O569" s="34">
        <v>42839.095695969088</v>
      </c>
      <c r="P569" s="34">
        <v>6242.510519332578</v>
      </c>
      <c r="Q569" s="34">
        <v>37.966976165771484</v>
      </c>
      <c r="R569" s="34">
        <v>8286.9011783632868</v>
      </c>
      <c r="S569" s="34">
        <v>52722.104523076428</v>
      </c>
      <c r="T569" s="34">
        <v>19598.625695609382</v>
      </c>
      <c r="U569" s="34">
        <v>10769.869384812509</v>
      </c>
      <c r="V569" s="34">
        <v>76499.978745375003</v>
      </c>
      <c r="W569" s="34">
        <v>2892.0473020781237</v>
      </c>
      <c r="X569" s="34">
        <v>7587.0844107132434</v>
      </c>
      <c r="Y569" s="34">
        <v>26478.448852271715</v>
      </c>
      <c r="Z569" s="34">
        <v>385.45566284179694</v>
      </c>
      <c r="AA569" s="34">
        <v>29494.791292562513</v>
      </c>
      <c r="AB569" s="34">
        <v>21492.338959303273</v>
      </c>
      <c r="AC569" s="34">
        <v>31365.235429460798</v>
      </c>
      <c r="AD569" s="34">
        <v>48940.799100499979</v>
      </c>
      <c r="AE569" s="34">
        <v>8132.9707555130462</v>
      </c>
      <c r="AF569" s="34">
        <v>21.694657258064517</v>
      </c>
      <c r="AG569" s="34">
        <v>26985.603633562499</v>
      </c>
      <c r="AH569" s="34">
        <v>51235.973825312511</v>
      </c>
      <c r="AI569" s="34">
        <v>2073.6394426892216</v>
      </c>
      <c r="AJ569" s="34">
        <v>46.310037379037169</v>
      </c>
      <c r="AK569" s="34">
        <v>8011.305170002659</v>
      </c>
      <c r="AL569" s="34">
        <v>25767.736562281269</v>
      </c>
      <c r="AM569" s="34">
        <v>19389.019741982705</v>
      </c>
      <c r="AN569" s="34">
        <v>13358.887350765641</v>
      </c>
      <c r="AO569" s="34">
        <v>53919.257920976554</v>
      </c>
      <c r="AP569" s="34">
        <v>717.92730712890727</v>
      </c>
      <c r="AQ569" s="34">
        <v>56518.562423479692</v>
      </c>
      <c r="AR569" s="34">
        <v>53613.85501715212</v>
      </c>
      <c r="AS569" s="34">
        <v>58956.478425421883</v>
      </c>
      <c r="AT569" s="34">
        <v>23871.446132987701</v>
      </c>
      <c r="AU569" s="34">
        <v>56834.231829999997</v>
      </c>
      <c r="AV569" s="34">
        <v>24486.896278977911</v>
      </c>
      <c r="AW569" s="34">
        <v>10532.482719860434</v>
      </c>
      <c r="AX569" s="34">
        <v>51366.581166140648</v>
      </c>
      <c r="AY569" s="34">
        <v>50910.293532350479</v>
      </c>
    </row>
    <row r="570" spans="1:51" x14ac:dyDescent="0.25">
      <c r="A570" s="32">
        <v>44554</v>
      </c>
      <c r="B570" s="33">
        <v>17</v>
      </c>
      <c r="C570" s="34">
        <v>33565.987443096739</v>
      </c>
      <c r="D570" s="34">
        <v>40767.253813500007</v>
      </c>
      <c r="E570" s="34">
        <v>20172.829456921892</v>
      </c>
      <c r="F570" s="34">
        <v>71249.070428593754</v>
      </c>
      <c r="G570" s="34">
        <v>39240.349003047486</v>
      </c>
      <c r="H570" s="34">
        <v>5120.9897829296906</v>
      </c>
      <c r="I570" s="34">
        <v>36714.539118351568</v>
      </c>
      <c r="J570" s="34">
        <v>156.84819793701172</v>
      </c>
      <c r="K570" s="34">
        <v>23716.510370109401</v>
      </c>
      <c r="L570" s="34">
        <v>10104.713856187507</v>
      </c>
      <c r="M570" s="34">
        <v>35019.838800955098</v>
      </c>
      <c r="N570" s="34">
        <v>18199.664252125</v>
      </c>
      <c r="O570" s="34">
        <v>41926.729767433935</v>
      </c>
      <c r="P570" s="34">
        <v>6491.0270216001591</v>
      </c>
      <c r="Q570" s="34">
        <v>37.481653213500977</v>
      </c>
      <c r="R570" s="34">
        <v>8650.4863168788997</v>
      </c>
      <c r="S570" s="34">
        <v>52938.99097988892</v>
      </c>
      <c r="T570" s="34">
        <v>19142.57223754689</v>
      </c>
      <c r="U570" s="34">
        <v>10502.16114875001</v>
      </c>
      <c r="V570" s="34">
        <v>77674.157517218759</v>
      </c>
      <c r="W570" s="34">
        <v>2886.1398847539067</v>
      </c>
      <c r="X570" s="34">
        <v>9886.9043639006959</v>
      </c>
      <c r="Y570" s="34">
        <v>24410.150682538544</v>
      </c>
      <c r="Z570" s="34">
        <v>387.25083587646475</v>
      </c>
      <c r="AA570" s="34">
        <v>29912.290274687522</v>
      </c>
      <c r="AB570" s="34">
        <v>19966.033327443893</v>
      </c>
      <c r="AC570" s="34">
        <v>30801.145887108305</v>
      </c>
      <c r="AD570" s="34">
        <v>49838.032371374982</v>
      </c>
      <c r="AE570" s="34">
        <v>7672.9998558890211</v>
      </c>
      <c r="AF570" s="34">
        <v>21.694657258064517</v>
      </c>
      <c r="AG570" s="34">
        <v>26884.941085562503</v>
      </c>
      <c r="AH570" s="34">
        <v>52678.346007124994</v>
      </c>
      <c r="AI570" s="34">
        <v>1683.4714487504366</v>
      </c>
      <c r="AJ570" s="34">
        <v>49.136859638455405</v>
      </c>
      <c r="AK570" s="34">
        <v>7878.2762548436385</v>
      </c>
      <c r="AL570" s="34">
        <v>26366.66492409377</v>
      </c>
      <c r="AM570" s="34">
        <v>20013.453433232717</v>
      </c>
      <c r="AN570" s="34">
        <v>13606.76571728126</v>
      </c>
      <c r="AO570" s="34">
        <v>54038.866433132818</v>
      </c>
      <c r="AP570" s="34">
        <v>740.20333862304494</v>
      </c>
      <c r="AQ570" s="34">
        <v>53452.505399245332</v>
      </c>
      <c r="AR570" s="34">
        <v>52865.671623042741</v>
      </c>
      <c r="AS570" s="34">
        <v>59737.202703140632</v>
      </c>
      <c r="AT570" s="34">
        <v>23833.606631690825</v>
      </c>
      <c r="AU570" s="34">
        <v>56073.769359812504</v>
      </c>
      <c r="AV570" s="34">
        <v>26009.42297185291</v>
      </c>
      <c r="AW570" s="34">
        <v>10457.445029779303</v>
      </c>
      <c r="AX570" s="34">
        <v>52067.602456214881</v>
      </c>
      <c r="AY570" s="34">
        <v>47550.626659350477</v>
      </c>
    </row>
    <row r="571" spans="1:51" x14ac:dyDescent="0.25">
      <c r="A571" s="32">
        <v>44554</v>
      </c>
      <c r="B571" s="33">
        <v>18</v>
      </c>
      <c r="C571" s="34">
        <v>33220.657698970797</v>
      </c>
      <c r="D571" s="34">
        <v>41315.089290000011</v>
      </c>
      <c r="E571" s="34">
        <v>20207.09906831252</v>
      </c>
      <c r="F571" s="34">
        <v>69815.965624593751</v>
      </c>
      <c r="G571" s="34">
        <v>39256.909694322749</v>
      </c>
      <c r="H571" s="34">
        <v>4682.5601492109517</v>
      </c>
      <c r="I571" s="34">
        <v>35472.327325109378</v>
      </c>
      <c r="J571" s="34">
        <v>163.94715118408209</v>
      </c>
      <c r="K571" s="34">
        <v>23428.156813968759</v>
      </c>
      <c r="L571" s="34">
        <v>10385.086621765638</v>
      </c>
      <c r="M571" s="34">
        <v>35194.61188209262</v>
      </c>
      <c r="N571" s="34">
        <v>17700.992995281249</v>
      </c>
      <c r="O571" s="34">
        <v>41934.58289259408</v>
      </c>
      <c r="P571" s="34">
        <v>6707.4411729238564</v>
      </c>
      <c r="Q571" s="34">
        <v>37.312357902526855</v>
      </c>
      <c r="R571" s="34">
        <v>8916.9371214922012</v>
      </c>
      <c r="S571" s="34">
        <v>53430.497510748304</v>
      </c>
      <c r="T571" s="34">
        <v>18652.593499109396</v>
      </c>
      <c r="U571" s="34">
        <v>9958.6275338437608</v>
      </c>
      <c r="V571" s="34">
        <v>78322.550940031273</v>
      </c>
      <c r="W571" s="34">
        <v>3025.0092300859419</v>
      </c>
      <c r="X571" s="34">
        <v>9676.5676814476064</v>
      </c>
      <c r="Y571" s="34">
        <v>24119.532274246132</v>
      </c>
      <c r="Z571" s="34">
        <v>404.19403076171881</v>
      </c>
      <c r="AA571" s="34">
        <v>31069.330480093751</v>
      </c>
      <c r="AB571" s="34">
        <v>19164.267349647031</v>
      </c>
      <c r="AC571" s="34">
        <v>29806.672584445903</v>
      </c>
      <c r="AD571" s="34">
        <v>51155.163144687511</v>
      </c>
      <c r="AE571" s="34">
        <v>6269.5950688226412</v>
      </c>
      <c r="AF571" s="34">
        <v>21.694657258064517</v>
      </c>
      <c r="AG571" s="34">
        <v>27245.2981545</v>
      </c>
      <c r="AH571" s="34">
        <v>56592.264762312509</v>
      </c>
      <c r="AI571" s="34">
        <v>1131.3257842882103</v>
      </c>
      <c r="AJ571" s="34">
        <v>47.110286564685737</v>
      </c>
      <c r="AK571" s="34">
        <v>7224.5313477017025</v>
      </c>
      <c r="AL571" s="34">
        <v>27624.634025359388</v>
      </c>
      <c r="AM571" s="34">
        <v>21374.883900873345</v>
      </c>
      <c r="AN571" s="34">
        <v>13596.882468484391</v>
      </c>
      <c r="AO571" s="34">
        <v>54217.014402800778</v>
      </c>
      <c r="AP571" s="34">
        <v>746.8977966308579</v>
      </c>
      <c r="AQ571" s="34">
        <v>50406.463293034365</v>
      </c>
      <c r="AR571" s="34">
        <v>53206.715587363062</v>
      </c>
      <c r="AS571" s="34">
        <v>61045.555065140637</v>
      </c>
      <c r="AT571" s="34">
        <v>23047.470656378297</v>
      </c>
      <c r="AU571" s="34">
        <v>56298.239742312508</v>
      </c>
      <c r="AV571" s="34">
        <v>28347.2453069779</v>
      </c>
      <c r="AW571" s="34">
        <v>8960.4508659902349</v>
      </c>
      <c r="AX571" s="34">
        <v>53329.503014394577</v>
      </c>
      <c r="AY571" s="34">
        <v>44375.59564727237</v>
      </c>
    </row>
    <row r="572" spans="1:51" x14ac:dyDescent="0.25">
      <c r="A572" s="32">
        <v>44554</v>
      </c>
      <c r="B572" s="33">
        <v>19</v>
      </c>
      <c r="C572" s="34">
        <v>32196.683653820721</v>
      </c>
      <c r="D572" s="34">
        <v>42188.861700000001</v>
      </c>
      <c r="E572" s="34">
        <v>20752.215631078143</v>
      </c>
      <c r="F572" s="34">
        <v>68734.669099968771</v>
      </c>
      <c r="G572" s="34">
        <v>38083.434496558169</v>
      </c>
      <c r="H572" s="34">
        <v>4508.8447375000087</v>
      </c>
      <c r="I572" s="34">
        <v>34169.734271781264</v>
      </c>
      <c r="J572" s="34">
        <v>164.64374923706072</v>
      </c>
      <c r="K572" s="34">
        <v>22854.755979703157</v>
      </c>
      <c r="L572" s="34">
        <v>10484.309905781238</v>
      </c>
      <c r="M572" s="34">
        <v>34528.975011727845</v>
      </c>
      <c r="N572" s="34">
        <v>17110.052816437499</v>
      </c>
      <c r="O572" s="34">
        <v>43676.323414801118</v>
      </c>
      <c r="P572" s="34">
        <v>7139.0939480773768</v>
      </c>
      <c r="Q572" s="34">
        <v>37.251036643981934</v>
      </c>
      <c r="R572" s="34">
        <v>9107.6490170468842</v>
      </c>
      <c r="S572" s="34">
        <v>54429.849232013927</v>
      </c>
      <c r="T572" s="34">
        <v>17548.122001625019</v>
      </c>
      <c r="U572" s="34">
        <v>9242.6851813593803</v>
      </c>
      <c r="V572" s="34">
        <v>78698.544509250001</v>
      </c>
      <c r="W572" s="34">
        <v>3112.4663291796801</v>
      </c>
      <c r="X572" s="34">
        <v>10714.626488791313</v>
      </c>
      <c r="Y572" s="34">
        <v>21789.758413499727</v>
      </c>
      <c r="Z572" s="34">
        <v>389.45808441162103</v>
      </c>
      <c r="AA572" s="34">
        <v>30556.740088312519</v>
      </c>
      <c r="AB572" s="34">
        <v>17962.246078225151</v>
      </c>
      <c r="AC572" s="34">
        <v>28700.809012696347</v>
      </c>
      <c r="AD572" s="34">
        <v>51104.145497718746</v>
      </c>
      <c r="AE572" s="34">
        <v>8464.5522955960205</v>
      </c>
      <c r="AF572" s="34">
        <v>21.694657258064517</v>
      </c>
      <c r="AG572" s="34">
        <v>27945.692901937498</v>
      </c>
      <c r="AH572" s="34">
        <v>58931.104938531258</v>
      </c>
      <c r="AI572" s="34">
        <v>515.89824171328155</v>
      </c>
      <c r="AJ572" s="34">
        <v>39.898758675970782</v>
      </c>
      <c r="AK572" s="34">
        <v>6320.9381837574565</v>
      </c>
      <c r="AL572" s="34">
        <v>28190.567903656261</v>
      </c>
      <c r="AM572" s="34">
        <v>23643.159932498362</v>
      </c>
      <c r="AN572" s="34">
        <v>12765.298538578141</v>
      </c>
      <c r="AO572" s="34">
        <v>54044.02799291406</v>
      </c>
      <c r="AP572" s="34">
        <v>734.26925659179813</v>
      </c>
      <c r="AQ572" s="34">
        <v>48308.994195714062</v>
      </c>
      <c r="AR572" s="34">
        <v>53937.712686378669</v>
      </c>
      <c r="AS572" s="34">
        <v>63299.440717578138</v>
      </c>
      <c r="AT572" s="34">
        <v>21515.938447393943</v>
      </c>
      <c r="AU572" s="34">
        <v>56580.981445750003</v>
      </c>
      <c r="AV572" s="34">
        <v>30113.764885196659</v>
      </c>
      <c r="AW572" s="34">
        <v>9917.4976658047035</v>
      </c>
      <c r="AX572" s="34">
        <v>54194.499964312527</v>
      </c>
      <c r="AY572" s="34">
        <v>41670.44943506924</v>
      </c>
    </row>
    <row r="573" spans="1:51" x14ac:dyDescent="0.25">
      <c r="A573" s="32">
        <v>44554</v>
      </c>
      <c r="B573" s="33">
        <v>20</v>
      </c>
      <c r="C573" s="34">
        <v>30270.555826739193</v>
      </c>
      <c r="D573" s="34">
        <v>42159.445320531246</v>
      </c>
      <c r="E573" s="34">
        <v>19366.050536359398</v>
      </c>
      <c r="F573" s="34">
        <v>64648.440411625008</v>
      </c>
      <c r="G573" s="34">
        <v>36666.745185614775</v>
      </c>
      <c r="H573" s="34">
        <v>3496.591645769543</v>
      </c>
      <c r="I573" s="34">
        <v>31049.144876488292</v>
      </c>
      <c r="J573" s="34">
        <v>170.37775421142581</v>
      </c>
      <c r="K573" s="34">
        <v>22534.06721956253</v>
      </c>
      <c r="L573" s="34">
        <v>10559.260649476562</v>
      </c>
      <c r="M573" s="34">
        <v>34439.670504502574</v>
      </c>
      <c r="N573" s="34">
        <v>15258.682455343751</v>
      </c>
      <c r="O573" s="34">
        <v>46038.767901297215</v>
      </c>
      <c r="P573" s="34">
        <v>7700.5659576663329</v>
      </c>
      <c r="Q573" s="34">
        <v>37.686542510986328</v>
      </c>
      <c r="R573" s="34">
        <v>8893.6270205546953</v>
      </c>
      <c r="S573" s="34">
        <v>54458.043229451432</v>
      </c>
      <c r="T573" s="34">
        <v>16134.032586531261</v>
      </c>
      <c r="U573" s="34">
        <v>8359.8727880000097</v>
      </c>
      <c r="V573" s="34">
        <v>76324.715897906251</v>
      </c>
      <c r="W573" s="34">
        <v>3063.3611981367176</v>
      </c>
      <c r="X573" s="34">
        <v>12386.774315455403</v>
      </c>
      <c r="Y573" s="34">
        <v>19777.563182539016</v>
      </c>
      <c r="Z573" s="34">
        <v>389.74864013671885</v>
      </c>
      <c r="AA573" s="34">
        <v>28771.16832140628</v>
      </c>
      <c r="AB573" s="34">
        <v>17186.664466522023</v>
      </c>
      <c r="AC573" s="34">
        <v>27434.268581836641</v>
      </c>
      <c r="AD573" s="34">
        <v>50318.056631187494</v>
      </c>
      <c r="AE573" s="34">
        <v>9617.6407474316857</v>
      </c>
      <c r="AF573" s="34">
        <v>21.694657258064517</v>
      </c>
      <c r="AG573" s="34">
        <v>27997.40628009375</v>
      </c>
      <c r="AH573" s="34">
        <v>58020.090648437494</v>
      </c>
      <c r="AI573" s="34">
        <v>53.271393115848156</v>
      </c>
      <c r="AJ573" s="34">
        <v>38.594445520343072</v>
      </c>
      <c r="AK573" s="34">
        <v>5520.7695811750973</v>
      </c>
      <c r="AL573" s="34">
        <v>29034.515432765627</v>
      </c>
      <c r="AM573" s="34">
        <v>23631.198405607724</v>
      </c>
      <c r="AN573" s="34">
        <v>11050.193479828129</v>
      </c>
      <c r="AO573" s="34">
        <v>53125.305443496094</v>
      </c>
      <c r="AP573" s="34">
        <v>698.41024844650951</v>
      </c>
      <c r="AQ573" s="34">
        <v>45459.240277581259</v>
      </c>
      <c r="AR573" s="34">
        <v>53918.008326448988</v>
      </c>
      <c r="AS573" s="34">
        <v>64132.427437890627</v>
      </c>
      <c r="AT573" s="34">
        <v>19982.410587550188</v>
      </c>
      <c r="AU573" s="34">
        <v>55094.380769390627</v>
      </c>
      <c r="AV573" s="34">
        <v>29742.165034446658</v>
      </c>
      <c r="AW573" s="34">
        <v>11605.612258349624</v>
      </c>
      <c r="AX573" s="34">
        <v>54285.926519082081</v>
      </c>
      <c r="AY573" s="34">
        <v>38182.033343397379</v>
      </c>
    </row>
    <row r="574" spans="1:51" x14ac:dyDescent="0.25">
      <c r="A574" s="32">
        <v>44554</v>
      </c>
      <c r="B574" s="33">
        <v>21</v>
      </c>
      <c r="C574" s="34">
        <v>27879.140823661084</v>
      </c>
      <c r="D574" s="34">
        <v>42445.181230031245</v>
      </c>
      <c r="E574" s="34">
        <v>17696.40455734378</v>
      </c>
      <c r="F574" s="34">
        <v>57622.064750781239</v>
      </c>
      <c r="G574" s="34">
        <v>36541.29855147106</v>
      </c>
      <c r="H574" s="34">
        <v>3347.4586131796868</v>
      </c>
      <c r="I574" s="34">
        <v>29358.050436601574</v>
      </c>
      <c r="J574" s="34">
        <v>185.75713729858398</v>
      </c>
      <c r="K574" s="34">
        <v>22321.759288421887</v>
      </c>
      <c r="L574" s="34">
        <v>10015.453612015639</v>
      </c>
      <c r="M574" s="34">
        <v>34692.230664501461</v>
      </c>
      <c r="N574" s="34">
        <v>14412.19511050001</v>
      </c>
      <c r="O574" s="34">
        <v>45076.374853672212</v>
      </c>
      <c r="P574" s="34">
        <v>9124.7773703560015</v>
      </c>
      <c r="Q574" s="34">
        <v>36.87850093841552</v>
      </c>
      <c r="R574" s="34">
        <v>8514.4437193984522</v>
      </c>
      <c r="S574" s="34">
        <v>55155.500718529554</v>
      </c>
      <c r="T574" s="34">
        <v>15641.238664195331</v>
      </c>
      <c r="U574" s="34">
        <v>8114.4837192187606</v>
      </c>
      <c r="V574" s="34">
        <v>74565.329744468734</v>
      </c>
      <c r="W574" s="34">
        <v>3088.5721792812501</v>
      </c>
      <c r="X574" s="34">
        <v>13113.17181841634</v>
      </c>
      <c r="Y574" s="34">
        <v>19098.992577335444</v>
      </c>
      <c r="Z574" s="34">
        <v>341.15780914306629</v>
      </c>
      <c r="AA574" s="34">
        <v>29376.682603765657</v>
      </c>
      <c r="AB574" s="34">
        <v>16336.824536240785</v>
      </c>
      <c r="AC574" s="34">
        <v>26994.111123557479</v>
      </c>
      <c r="AD574" s="34">
        <v>49780.025180875004</v>
      </c>
      <c r="AE574" s="34">
        <v>9724.9833993111788</v>
      </c>
      <c r="AF574" s="34">
        <v>21.694657258064517</v>
      </c>
      <c r="AG574" s="34">
        <v>27945.48612271875</v>
      </c>
      <c r="AH574" s="34">
        <v>57546.554140718756</v>
      </c>
      <c r="AI574" s="34">
        <v>-52.816720592265952</v>
      </c>
      <c r="AJ574" s="34">
        <v>42.457884411828104</v>
      </c>
      <c r="AK574" s="34">
        <v>5142.9920478747063</v>
      </c>
      <c r="AL574" s="34">
        <v>31052.240676609377</v>
      </c>
      <c r="AM574" s="34">
        <v>23508.692948748361</v>
      </c>
      <c r="AN574" s="34">
        <v>10371.40331378126</v>
      </c>
      <c r="AO574" s="34">
        <v>53339.80325647266</v>
      </c>
      <c r="AP574" s="34">
        <v>677.42576432228066</v>
      </c>
      <c r="AQ574" s="34">
        <v>42933.443662003141</v>
      </c>
      <c r="AR574" s="34">
        <v>53477.379609120879</v>
      </c>
      <c r="AS574" s="34">
        <v>65354.603766125023</v>
      </c>
      <c r="AT574" s="34">
        <v>19856.131882409558</v>
      </c>
      <c r="AU574" s="34">
        <v>53237.82354828126</v>
      </c>
      <c r="AV574" s="34">
        <v>29892.27984144666</v>
      </c>
      <c r="AW574" s="34">
        <v>12961.632964896489</v>
      </c>
      <c r="AX574" s="34">
        <v>54089.855325492215</v>
      </c>
      <c r="AY574" s="34">
        <v>35314.263051178626</v>
      </c>
    </row>
    <row r="575" spans="1:51" x14ac:dyDescent="0.25">
      <c r="A575" s="32">
        <v>44554</v>
      </c>
      <c r="B575" s="33">
        <v>22</v>
      </c>
      <c r="C575" s="34">
        <v>29992.18931447358</v>
      </c>
      <c r="D575" s="34">
        <v>46285.022981031245</v>
      </c>
      <c r="E575" s="34">
        <v>19149.677769531256</v>
      </c>
      <c r="F575" s="34">
        <v>59359.109157531246</v>
      </c>
      <c r="G575" s="34">
        <v>42712.68737751036</v>
      </c>
      <c r="H575" s="34">
        <v>3557.8491118945267</v>
      </c>
      <c r="I575" s="34">
        <v>28869.419560484377</v>
      </c>
      <c r="J575" s="34">
        <v>198.7238883972168</v>
      </c>
      <c r="K575" s="34">
        <v>23673.038689375033</v>
      </c>
      <c r="L575" s="34">
        <v>10551.911680078141</v>
      </c>
      <c r="M575" s="34">
        <v>37287.705598342232</v>
      </c>
      <c r="N575" s="34">
        <v>15772.503485406251</v>
      </c>
      <c r="O575" s="34">
        <v>45328.531536414404</v>
      </c>
      <c r="P575" s="34">
        <v>10231.301326515631</v>
      </c>
      <c r="Q575" s="34">
        <v>35.724418640136733</v>
      </c>
      <c r="R575" s="34">
        <v>9697.1258333320438</v>
      </c>
      <c r="S575" s="34">
        <v>60686.559614576428</v>
      </c>
      <c r="T575" s="34">
        <v>18411.847727578152</v>
      </c>
      <c r="U575" s="34">
        <v>10553.40681503126</v>
      </c>
      <c r="V575" s="34">
        <v>82258.37692734375</v>
      </c>
      <c r="W575" s="34">
        <v>3367.6882619375101</v>
      </c>
      <c r="X575" s="34">
        <v>15599.954360408532</v>
      </c>
      <c r="Y575" s="34">
        <v>20040.280725756911</v>
      </c>
      <c r="Z575" s="34">
        <v>385.72564819335929</v>
      </c>
      <c r="AA575" s="34">
        <v>33613.959993671888</v>
      </c>
      <c r="AB575" s="34">
        <v>16073.291713522023</v>
      </c>
      <c r="AC575" s="34">
        <v>29943.621626546344</v>
      </c>
      <c r="AD575" s="34">
        <v>55105.677076562497</v>
      </c>
      <c r="AE575" s="34">
        <v>11002.83179604555</v>
      </c>
      <c r="AF575" s="34">
        <v>21.694657258064517</v>
      </c>
      <c r="AG575" s="34">
        <v>29856.231363687501</v>
      </c>
      <c r="AH575" s="34">
        <v>65304.966015124999</v>
      </c>
      <c r="AI575" s="34">
        <v>-90.139050936698908</v>
      </c>
      <c r="AJ575" s="34">
        <v>49.835807244396619</v>
      </c>
      <c r="AK575" s="34">
        <v>4949.5495517812597</v>
      </c>
      <c r="AL575" s="34">
        <v>31885.251027625</v>
      </c>
      <c r="AM575" s="34">
        <v>25868.833476107728</v>
      </c>
      <c r="AN575" s="34">
        <v>10959.418303609391</v>
      </c>
      <c r="AO575" s="34">
        <v>58401.220112249997</v>
      </c>
      <c r="AP575" s="34">
        <v>830.529296875</v>
      </c>
      <c r="AQ575" s="34">
        <v>42872.793787346891</v>
      </c>
      <c r="AR575" s="34">
        <v>57486.294435823984</v>
      </c>
      <c r="AS575" s="34">
        <v>71631.054805812499</v>
      </c>
      <c r="AT575" s="34">
        <v>20648.031377206407</v>
      </c>
      <c r="AU575" s="34">
        <v>55612.788530531252</v>
      </c>
      <c r="AV575" s="34">
        <v>35007.500388102912</v>
      </c>
      <c r="AW575" s="34">
        <v>15311.248370621093</v>
      </c>
      <c r="AX575" s="34">
        <v>61303.967291250017</v>
      </c>
      <c r="AY575" s="34">
        <v>35133.935543053638</v>
      </c>
    </row>
    <row r="576" spans="1:51" x14ac:dyDescent="0.25">
      <c r="A576" s="32">
        <v>44554</v>
      </c>
      <c r="B576" s="33">
        <v>23</v>
      </c>
      <c r="C576" s="34">
        <v>28462.550492020466</v>
      </c>
      <c r="D576" s="34">
        <v>43471.810036343755</v>
      </c>
      <c r="E576" s="34">
        <v>18409.937851203151</v>
      </c>
      <c r="F576" s="34">
        <v>55891.348528781251</v>
      </c>
      <c r="G576" s="34">
        <v>41221.412103135372</v>
      </c>
      <c r="H576" s="34">
        <v>3473.9185732734345</v>
      </c>
      <c r="I576" s="34">
        <v>26900.917281167982</v>
      </c>
      <c r="J576" s="34">
        <v>181.27942276000971</v>
      </c>
      <c r="K576" s="34">
        <v>21985.175042687519</v>
      </c>
      <c r="L576" s="34">
        <v>9602.4569256171926</v>
      </c>
      <c r="M576" s="34">
        <v>35247.11027455463</v>
      </c>
      <c r="N576" s="34">
        <v>14662.113885421881</v>
      </c>
      <c r="O576" s="34">
        <v>41734.829981273782</v>
      </c>
      <c r="P576" s="34">
        <v>9642.7932711406411</v>
      </c>
      <c r="Q576" s="34">
        <v>36.29643726348877</v>
      </c>
      <c r="R576" s="34">
        <v>9074.585070949217</v>
      </c>
      <c r="S576" s="34">
        <v>57724.904866623299</v>
      </c>
      <c r="T576" s="34">
        <v>17655.397775914091</v>
      </c>
      <c r="U576" s="34">
        <v>10777.967207531259</v>
      </c>
      <c r="V576" s="34">
        <v>76357.4918836875</v>
      </c>
      <c r="W576" s="34">
        <v>3013.2923912304686</v>
      </c>
      <c r="X576" s="34">
        <v>15460.785155463218</v>
      </c>
      <c r="Y576" s="34">
        <v>18793.100912235364</v>
      </c>
      <c r="Z576" s="34">
        <v>404.65945129394532</v>
      </c>
      <c r="AA576" s="34">
        <v>31317.710542000019</v>
      </c>
      <c r="AB576" s="34">
        <v>15131.230115475137</v>
      </c>
      <c r="AC576" s="34">
        <v>28621.87322975662</v>
      </c>
      <c r="AD576" s="34">
        <v>51049.270505781249</v>
      </c>
      <c r="AE576" s="34">
        <v>10176.463178201806</v>
      </c>
      <c r="AF576" s="34">
        <v>21.694657258064517</v>
      </c>
      <c r="AG576" s="34">
        <v>27569.415910437499</v>
      </c>
      <c r="AH576" s="34">
        <v>61311.928905312503</v>
      </c>
      <c r="AI576" s="34">
        <v>-89.110024487972254</v>
      </c>
      <c r="AJ576" s="34">
        <v>44.585386110737829</v>
      </c>
      <c r="AK576" s="34">
        <v>4699.39801177345</v>
      </c>
      <c r="AL576" s="34">
        <v>29162.228856531252</v>
      </c>
      <c r="AM576" s="34">
        <v>23921.94396320148</v>
      </c>
      <c r="AN576" s="34">
        <v>10183.962447062509</v>
      </c>
      <c r="AO576" s="34">
        <v>54717.232566644532</v>
      </c>
      <c r="AP576" s="34">
        <v>838.35490417480389</v>
      </c>
      <c r="AQ576" s="34">
        <v>40365.757440542206</v>
      </c>
      <c r="AR576" s="34">
        <v>53980.449332699005</v>
      </c>
      <c r="AS576" s="34">
        <v>66980.877842625021</v>
      </c>
      <c r="AT576" s="34">
        <v>19962.533580018935</v>
      </c>
      <c r="AU576" s="34">
        <v>51023.557031046883</v>
      </c>
      <c r="AV576" s="34">
        <v>31460.724257852908</v>
      </c>
      <c r="AW576" s="34">
        <v>15899.658439398438</v>
      </c>
      <c r="AX576" s="34">
        <v>58021.919641539069</v>
      </c>
      <c r="AY576" s="34">
        <v>33327.500874756741</v>
      </c>
    </row>
    <row r="577" spans="1:51" x14ac:dyDescent="0.25">
      <c r="A577" s="32">
        <v>44554</v>
      </c>
      <c r="B577" s="33">
        <v>24</v>
      </c>
      <c r="C577" s="34">
        <v>26732.311716661105</v>
      </c>
      <c r="D577" s="34">
        <v>38352.649500531254</v>
      </c>
      <c r="E577" s="34">
        <v>17487.862097375033</v>
      </c>
      <c r="F577" s="34">
        <v>50887.868036281252</v>
      </c>
      <c r="G577" s="34">
        <v>34962.192321010371</v>
      </c>
      <c r="H577" s="34">
        <v>3371.7550023828144</v>
      </c>
      <c r="I577" s="34">
        <v>24208.310124441417</v>
      </c>
      <c r="J577" s="34">
        <v>153.63505554199222</v>
      </c>
      <c r="K577" s="34">
        <v>19590.209214687529</v>
      </c>
      <c r="L577" s="34">
        <v>9499.9169901875284</v>
      </c>
      <c r="M577" s="34">
        <v>32927.140613081632</v>
      </c>
      <c r="N577" s="34">
        <v>13343.299108468749</v>
      </c>
      <c r="O577" s="34">
        <v>37073.443263969086</v>
      </c>
      <c r="P577" s="34">
        <v>8825.9999813007962</v>
      </c>
      <c r="Q577" s="34">
        <v>36.08726787567138</v>
      </c>
      <c r="R577" s="34">
        <v>7765.2074006367293</v>
      </c>
      <c r="S577" s="34">
        <v>50471.753758092062</v>
      </c>
      <c r="T577" s="34">
        <v>16593.027964953129</v>
      </c>
      <c r="U577" s="34">
        <v>10116.115003953129</v>
      </c>
      <c r="V577" s="34">
        <v>69831.190065562507</v>
      </c>
      <c r="W577" s="34">
        <v>2770.6284028007817</v>
      </c>
      <c r="X577" s="34">
        <v>14205.91422818198</v>
      </c>
      <c r="Y577" s="34">
        <v>17010.969260054171</v>
      </c>
      <c r="Z577" s="34">
        <v>347.56697540283199</v>
      </c>
      <c r="AA577" s="34">
        <v>26567.548797296906</v>
      </c>
      <c r="AB577" s="34">
        <v>13737.887906318903</v>
      </c>
      <c r="AC577" s="34">
        <v>26424.815840507221</v>
      </c>
      <c r="AD577" s="34">
        <v>43972.23951203125</v>
      </c>
      <c r="AE577" s="34">
        <v>9013.9897164596096</v>
      </c>
      <c r="AF577" s="34">
        <v>21.694657258064517</v>
      </c>
      <c r="AG577" s="34">
        <v>24162.935169906246</v>
      </c>
      <c r="AH577" s="34">
        <v>49706.330271874998</v>
      </c>
      <c r="AI577" s="34">
        <v>-87.017842948436737</v>
      </c>
      <c r="AJ577" s="34">
        <v>42.248023373785486</v>
      </c>
      <c r="AK577" s="34">
        <v>4425.6333465234502</v>
      </c>
      <c r="AL577" s="34">
        <v>26073.384782875</v>
      </c>
      <c r="AM577" s="34">
        <v>20870.821642685863</v>
      </c>
      <c r="AN577" s="34">
        <v>8870.6005332656405</v>
      </c>
      <c r="AO577" s="34">
        <v>48425.045342761718</v>
      </c>
      <c r="AP577" s="34">
        <v>787.34523010253906</v>
      </c>
      <c r="AQ577" s="34">
        <v>37574.263354526563</v>
      </c>
      <c r="AR577" s="34">
        <v>47758.295887706809</v>
      </c>
      <c r="AS577" s="34">
        <v>58159.550858468763</v>
      </c>
      <c r="AT577" s="34">
        <v>18904.140155956429</v>
      </c>
      <c r="AU577" s="34">
        <v>45451.434539234389</v>
      </c>
      <c r="AV577" s="34">
        <v>21306.970329837284</v>
      </c>
      <c r="AW577" s="34">
        <v>23499.578102548825</v>
      </c>
      <c r="AX577" s="34">
        <v>50646.177889945349</v>
      </c>
      <c r="AY577" s="34">
        <v>31744.267051194242</v>
      </c>
    </row>
    <row r="578" spans="1:51" x14ac:dyDescent="0.25">
      <c r="A578" s="32">
        <v>44555</v>
      </c>
      <c r="B578" s="33">
        <v>1</v>
      </c>
      <c r="C578" s="34">
        <v>25042.741607145475</v>
      </c>
      <c r="D578" s="34">
        <v>34796.533396125</v>
      </c>
      <c r="E578" s="34">
        <v>16006.459870093771</v>
      </c>
      <c r="F578" s="34">
        <v>47551.655658031254</v>
      </c>
      <c r="G578" s="34">
        <v>31149.717163435609</v>
      </c>
      <c r="H578" s="34">
        <v>3284.6271545625095</v>
      </c>
      <c r="I578" s="34">
        <v>21966.056172406254</v>
      </c>
      <c r="J578" s="34">
        <v>142.94800567626953</v>
      </c>
      <c r="K578" s="34">
        <v>17772.85978196876</v>
      </c>
      <c r="L578" s="34">
        <v>8858.6577262656429</v>
      </c>
      <c r="M578" s="34">
        <v>31719.303149787156</v>
      </c>
      <c r="N578" s="34">
        <v>12673.221270906261</v>
      </c>
      <c r="O578" s="34">
        <v>33385.921984656605</v>
      </c>
      <c r="P578" s="34">
        <v>8190.9581473593807</v>
      </c>
      <c r="Q578" s="34">
        <v>35.298602104187012</v>
      </c>
      <c r="R578" s="34">
        <v>7141.5641232617309</v>
      </c>
      <c r="S578" s="34">
        <v>45395.796686654576</v>
      </c>
      <c r="T578" s="34">
        <v>15734.569913984398</v>
      </c>
      <c r="U578" s="34">
        <v>9567.5148462187608</v>
      </c>
      <c r="V578" s="34">
        <v>63759.569456562502</v>
      </c>
      <c r="W578" s="34">
        <v>2590.4556407187501</v>
      </c>
      <c r="X578" s="34">
        <v>12831.22459804917</v>
      </c>
      <c r="Y578" s="34">
        <v>15668.65843408659</v>
      </c>
      <c r="Z578" s="34">
        <v>335.95608856201181</v>
      </c>
      <c r="AA578" s="34">
        <v>23063.898025999995</v>
      </c>
      <c r="AB578" s="34">
        <v>12774.422012373583</v>
      </c>
      <c r="AC578" s="34">
        <v>25058.171040833087</v>
      </c>
      <c r="AD578" s="34">
        <v>40117.400200093754</v>
      </c>
      <c r="AE578" s="34">
        <v>8264.0044818072674</v>
      </c>
      <c r="AF578" s="34">
        <v>21.694657258064517</v>
      </c>
      <c r="AG578" s="34">
        <v>22080.396345125002</v>
      </c>
      <c r="AH578" s="34">
        <v>44381.043679031252</v>
      </c>
      <c r="AI578" s="34">
        <v>-84.245918583869937</v>
      </c>
      <c r="AJ578" s="34">
        <v>38.301716296534948</v>
      </c>
      <c r="AK578" s="34">
        <v>4085.0054772265603</v>
      </c>
      <c r="AL578" s="34">
        <v>24186.938340734381</v>
      </c>
      <c r="AM578" s="34">
        <v>19057.087987513984</v>
      </c>
      <c r="AN578" s="34">
        <v>8151.7827535312608</v>
      </c>
      <c r="AO578" s="34">
        <v>44917.445207140627</v>
      </c>
      <c r="AP578" s="34">
        <v>750.9287109375</v>
      </c>
      <c r="AQ578" s="34">
        <v>35692.229459721901</v>
      </c>
      <c r="AR578" s="34">
        <v>43598.456744722433</v>
      </c>
      <c r="AS578" s="34">
        <v>51830.230612171887</v>
      </c>
      <c r="AT578" s="34">
        <v>18026.160767597044</v>
      </c>
      <c r="AU578" s="34">
        <v>42020.06501628126</v>
      </c>
      <c r="AV578" s="34">
        <v>15692.11788511856</v>
      </c>
      <c r="AW578" s="34">
        <v>23435.016570365235</v>
      </c>
      <c r="AX578" s="34">
        <v>45932.077973238309</v>
      </c>
      <c r="AY578" s="34">
        <v>30531.225402788019</v>
      </c>
    </row>
    <row r="579" spans="1:51" x14ac:dyDescent="0.25">
      <c r="A579" s="32">
        <v>44555</v>
      </c>
      <c r="B579" s="33">
        <v>2</v>
      </c>
      <c r="C579" s="34">
        <v>23993.186051067347</v>
      </c>
      <c r="D579" s="34">
        <v>32488.731148078128</v>
      </c>
      <c r="E579" s="34">
        <v>14761.686928093772</v>
      </c>
      <c r="F579" s="34">
        <v>45662.206590281261</v>
      </c>
      <c r="G579" s="34">
        <v>28644.794408602233</v>
      </c>
      <c r="H579" s="34">
        <v>3183.0747088125026</v>
      </c>
      <c r="I579" s="34">
        <v>20872.83203570703</v>
      </c>
      <c r="J579" s="34">
        <v>130.88083457946772</v>
      </c>
      <c r="K579" s="34">
        <v>16476.04931414064</v>
      </c>
      <c r="L579" s="34">
        <v>9055.2432580781497</v>
      </c>
      <c r="M579" s="34">
        <v>30012.908774128613</v>
      </c>
      <c r="N579" s="34">
        <v>11563.593419343761</v>
      </c>
      <c r="O579" s="34">
        <v>31754.348446890966</v>
      </c>
      <c r="P579" s="34">
        <v>7794.0302958945304</v>
      </c>
      <c r="Q579" s="34">
        <v>35.144128799438469</v>
      </c>
      <c r="R579" s="34">
        <v>6713.2323915742136</v>
      </c>
      <c r="S579" s="34">
        <v>42977.757073685818</v>
      </c>
      <c r="T579" s="34">
        <v>14787.192479937519</v>
      </c>
      <c r="U579" s="34">
        <v>8960.9058156093906</v>
      </c>
      <c r="V579" s="34">
        <v>60619.526128406251</v>
      </c>
      <c r="W579" s="34">
        <v>2434.2809070195308</v>
      </c>
      <c r="X579" s="34">
        <v>12479.663206244473</v>
      </c>
      <c r="Y579" s="34">
        <v>15506.418331864093</v>
      </c>
      <c r="Z579" s="34">
        <v>316.4861058044433</v>
      </c>
      <c r="AA579" s="34">
        <v>21261.7125561094</v>
      </c>
      <c r="AB579" s="34">
        <v>12498.193341990785</v>
      </c>
      <c r="AC579" s="34">
        <v>23847.898825002361</v>
      </c>
      <c r="AD579" s="34">
        <v>38008.689949249994</v>
      </c>
      <c r="AE579" s="34">
        <v>7874.2332188424252</v>
      </c>
      <c r="AF579" s="34">
        <v>21.694657258064517</v>
      </c>
      <c r="AG579" s="34">
        <v>20898.149449781249</v>
      </c>
      <c r="AH579" s="34">
        <v>42892.215908406259</v>
      </c>
      <c r="AI579" s="34">
        <v>-84.317395615577709</v>
      </c>
      <c r="AJ579" s="34">
        <v>35.611075730037442</v>
      </c>
      <c r="AK579" s="34">
        <v>3915.9148019531403</v>
      </c>
      <c r="AL579" s="34">
        <v>22701.04645085938</v>
      </c>
      <c r="AM579" s="34">
        <v>17804.299677490559</v>
      </c>
      <c r="AN579" s="34">
        <v>7745.0482680000096</v>
      </c>
      <c r="AO579" s="34">
        <v>42822.621382585938</v>
      </c>
      <c r="AP579" s="34">
        <v>727.83847045898494</v>
      </c>
      <c r="AQ579" s="34">
        <v>34793.84327540941</v>
      </c>
      <c r="AR579" s="34">
        <v>41455.967950573999</v>
      </c>
      <c r="AS579" s="34">
        <v>48616.897482500019</v>
      </c>
      <c r="AT579" s="34">
        <v>17232.902995018936</v>
      </c>
      <c r="AU579" s="34">
        <v>40323.015384296901</v>
      </c>
      <c r="AV579" s="34">
        <v>17468.933308149801</v>
      </c>
      <c r="AW579" s="34">
        <v>17608.988403140625</v>
      </c>
      <c r="AX579" s="34">
        <v>43307.776733460945</v>
      </c>
      <c r="AY579" s="34">
        <v>29854.471670616131</v>
      </c>
    </row>
    <row r="580" spans="1:51" x14ac:dyDescent="0.25">
      <c r="A580" s="32">
        <v>44555</v>
      </c>
      <c r="B580" s="33">
        <v>3</v>
      </c>
      <c r="C580" s="34">
        <v>22393.140317036101</v>
      </c>
      <c r="D580" s="34">
        <v>30354.416280031262</v>
      </c>
      <c r="E580" s="34">
        <v>13513.429743187506</v>
      </c>
      <c r="F580" s="34">
        <v>42414.133809015635</v>
      </c>
      <c r="G580" s="34">
        <v>25104.285328480481</v>
      </c>
      <c r="H580" s="34">
        <v>3157.0878193359431</v>
      </c>
      <c r="I580" s="34">
        <v>20091.989915019538</v>
      </c>
      <c r="J580" s="34">
        <v>114.96033668518069</v>
      </c>
      <c r="K580" s="34">
        <v>15539.875719171901</v>
      </c>
      <c r="L580" s="34">
        <v>8672.3229829531429</v>
      </c>
      <c r="M580" s="34">
        <v>29104.125257101616</v>
      </c>
      <c r="N580" s="34">
        <v>10279.411811500011</v>
      </c>
      <c r="O580" s="34">
        <v>30624.378986164411</v>
      </c>
      <c r="P580" s="34">
        <v>7215.6506582187494</v>
      </c>
      <c r="Q580" s="34">
        <v>34.970076560974107</v>
      </c>
      <c r="R580" s="34">
        <v>6044.0764770742198</v>
      </c>
      <c r="S580" s="34">
        <v>39967.975373435809</v>
      </c>
      <c r="T580" s="34">
        <v>13282.999778445321</v>
      </c>
      <c r="U580" s="34">
        <v>7970.6517359218806</v>
      </c>
      <c r="V580" s="34">
        <v>56821.603855000001</v>
      </c>
      <c r="W580" s="34">
        <v>2182.4727088281261</v>
      </c>
      <c r="X580" s="34">
        <v>11654.208024197607</v>
      </c>
      <c r="Y580" s="34">
        <v>14280.638994589794</v>
      </c>
      <c r="Z580" s="34">
        <v>304.64952072143558</v>
      </c>
      <c r="AA580" s="34">
        <v>19372.872955687504</v>
      </c>
      <c r="AB580" s="34">
        <v>12235.011121498574</v>
      </c>
      <c r="AC580" s="34">
        <v>21748.71672192026</v>
      </c>
      <c r="AD580" s="34">
        <v>34543.061231625004</v>
      </c>
      <c r="AE580" s="34">
        <v>7251.9749561471199</v>
      </c>
      <c r="AF580" s="34">
        <v>21.694657258064517</v>
      </c>
      <c r="AG580" s="34">
        <v>19603.203246437501</v>
      </c>
      <c r="AH580" s="34">
        <v>40532.701377718746</v>
      </c>
      <c r="AI580" s="34">
        <v>-82.399376177787786</v>
      </c>
      <c r="AJ580" s="34">
        <v>38.375886187016988</v>
      </c>
      <c r="AK580" s="34">
        <v>3646.9394665624995</v>
      </c>
      <c r="AL580" s="34">
        <v>20717.19977675</v>
      </c>
      <c r="AM580" s="34">
        <v>16519.840177592101</v>
      </c>
      <c r="AN580" s="34">
        <v>7185.7301566093802</v>
      </c>
      <c r="AO580" s="34">
        <v>39860.292720406243</v>
      </c>
      <c r="AP580" s="34">
        <v>697.73281860351597</v>
      </c>
      <c r="AQ580" s="34">
        <v>34024.745286573452</v>
      </c>
      <c r="AR580" s="34">
        <v>39050.709447675559</v>
      </c>
      <c r="AS580" s="34">
        <v>45102.448943046897</v>
      </c>
      <c r="AT580" s="34">
        <v>16427.439681190808</v>
      </c>
      <c r="AU580" s="34">
        <v>38414.975533859397</v>
      </c>
      <c r="AV580" s="34">
        <v>17870.988292852919</v>
      </c>
      <c r="AW580" s="34">
        <v>14211.109176610351</v>
      </c>
      <c r="AX580" s="34">
        <v>39706.800291527361</v>
      </c>
      <c r="AY580" s="34">
        <v>28947.094309475484</v>
      </c>
    </row>
    <row r="581" spans="1:51" x14ac:dyDescent="0.25">
      <c r="A581" s="32">
        <v>44555</v>
      </c>
      <c r="B581" s="33">
        <v>4</v>
      </c>
      <c r="C581" s="34">
        <v>20642.86985825485</v>
      </c>
      <c r="D581" s="34">
        <v>28060.896106296881</v>
      </c>
      <c r="E581" s="34">
        <v>11993.586920593774</v>
      </c>
      <c r="F581" s="34">
        <v>38307.342207859387</v>
      </c>
      <c r="G581" s="34">
        <v>22188.237245771157</v>
      </c>
      <c r="H581" s="34">
        <v>3163.6548858398537</v>
      </c>
      <c r="I581" s="34">
        <v>19403.642630656253</v>
      </c>
      <c r="J581" s="34">
        <v>104.8755512237548</v>
      </c>
      <c r="K581" s="34">
        <v>14584.874061656261</v>
      </c>
      <c r="L581" s="34">
        <v>8262.1833940156284</v>
      </c>
      <c r="M581" s="34">
        <v>26839.598037554744</v>
      </c>
      <c r="N581" s="34">
        <v>9140.6054628437596</v>
      </c>
      <c r="O581" s="34">
        <v>29492.570054609732</v>
      </c>
      <c r="P581" s="34">
        <v>6639.5945444414174</v>
      </c>
      <c r="Q581" s="34">
        <v>34.208090782165527</v>
      </c>
      <c r="R581" s="34">
        <v>5291.4563635468758</v>
      </c>
      <c r="S581" s="34">
        <v>36156.15665934205</v>
      </c>
      <c r="T581" s="34">
        <v>12019.997779859394</v>
      </c>
      <c r="U581" s="34">
        <v>7143.1716314609494</v>
      </c>
      <c r="V581" s="34">
        <v>51361.964149749998</v>
      </c>
      <c r="W581" s="34">
        <v>1990.6241065507809</v>
      </c>
      <c r="X581" s="34">
        <v>11233.033340744489</v>
      </c>
      <c r="Y581" s="34">
        <v>13644.258218460816</v>
      </c>
      <c r="Z581" s="34">
        <v>282.58399490356453</v>
      </c>
      <c r="AA581" s="34">
        <v>17132.295541390624</v>
      </c>
      <c r="AB581" s="34">
        <v>12159.675501522028</v>
      </c>
      <c r="AC581" s="34">
        <v>19819.905060800469</v>
      </c>
      <c r="AD581" s="34">
        <v>30753.649881093748</v>
      </c>
      <c r="AE581" s="34">
        <v>6512.1517094439878</v>
      </c>
      <c r="AF581" s="34">
        <v>21.694657258064517</v>
      </c>
      <c r="AG581" s="34">
        <v>17941.851966031249</v>
      </c>
      <c r="AH581" s="34">
        <v>36614.776535624995</v>
      </c>
      <c r="AI581" s="34">
        <v>-83.795377540588376</v>
      </c>
      <c r="AJ581" s="34">
        <v>40.669079152294785</v>
      </c>
      <c r="AK581" s="34">
        <v>3552.2997644453199</v>
      </c>
      <c r="AL581" s="34">
        <v>18653.38387526563</v>
      </c>
      <c r="AM581" s="34">
        <v>14877.929792162395</v>
      </c>
      <c r="AN581" s="34">
        <v>6522.0972519609404</v>
      </c>
      <c r="AO581" s="34">
        <v>36122.151543421875</v>
      </c>
      <c r="AP581" s="34">
        <v>628.69136047363304</v>
      </c>
      <c r="AQ581" s="34">
        <v>32989.624479901591</v>
      </c>
      <c r="AR581" s="34">
        <v>36379.034507972421</v>
      </c>
      <c r="AS581" s="34">
        <v>40744.349973875025</v>
      </c>
      <c r="AT581" s="34">
        <v>15776.522627956445</v>
      </c>
      <c r="AU581" s="34">
        <v>36229.159573796882</v>
      </c>
      <c r="AV581" s="34">
        <v>13939.433543727922</v>
      </c>
      <c r="AW581" s="34">
        <v>13458.955413089849</v>
      </c>
      <c r="AX581" s="34">
        <v>35370.498998613301</v>
      </c>
      <c r="AY581" s="34">
        <v>27753.709978631763</v>
      </c>
    </row>
    <row r="582" spans="1:51" x14ac:dyDescent="0.25">
      <c r="A582" s="32">
        <v>44555</v>
      </c>
      <c r="B582" s="33">
        <v>5</v>
      </c>
      <c r="C582" s="34">
        <v>19442.114184473612</v>
      </c>
      <c r="D582" s="34">
        <v>25888.055394625015</v>
      </c>
      <c r="E582" s="34">
        <v>10912.225680867215</v>
      </c>
      <c r="F582" s="34">
        <v>35469.732137296887</v>
      </c>
      <c r="G582" s="34">
        <v>21134.595118927846</v>
      </c>
      <c r="H582" s="34">
        <v>3048.7067029765694</v>
      </c>
      <c r="I582" s="34">
        <v>18750.502987890628</v>
      </c>
      <c r="J582" s="34">
        <v>99.534141540527301</v>
      </c>
      <c r="K582" s="34">
        <v>13681.78623564064</v>
      </c>
      <c r="L582" s="34">
        <v>8050.4087588672082</v>
      </c>
      <c r="M582" s="34">
        <v>23657.176402145513</v>
      </c>
      <c r="N582" s="34">
        <v>8572.7414925937592</v>
      </c>
      <c r="O582" s="34">
        <v>28376.872767070661</v>
      </c>
      <c r="P582" s="34">
        <v>6255.9008159140758</v>
      </c>
      <c r="Q582" s="34">
        <v>33.476983070373542</v>
      </c>
      <c r="R582" s="34">
        <v>4699.215426472656</v>
      </c>
      <c r="S582" s="34">
        <v>32798.1346885608</v>
      </c>
      <c r="T582" s="34">
        <v>11208.437626835957</v>
      </c>
      <c r="U582" s="34">
        <v>6729.7158020156403</v>
      </c>
      <c r="V582" s="34">
        <v>47135.822325343768</v>
      </c>
      <c r="W582" s="34">
        <v>1790.5605580898439</v>
      </c>
      <c r="X582" s="34">
        <v>10418.441609752306</v>
      </c>
      <c r="Y582" s="34">
        <v>12541.859922800071</v>
      </c>
      <c r="Z582" s="34">
        <v>292.7248184204102</v>
      </c>
      <c r="AA582" s="34">
        <v>15195.28964276564</v>
      </c>
      <c r="AB582" s="34">
        <v>11964.689024803285</v>
      </c>
      <c r="AC582" s="34">
        <v>18643.321898448972</v>
      </c>
      <c r="AD582" s="34">
        <v>27890.080585624994</v>
      </c>
      <c r="AE582" s="34">
        <v>5940.0705893814866</v>
      </c>
      <c r="AF582" s="34">
        <v>21.694657258064517</v>
      </c>
      <c r="AG582" s="34">
        <v>16512.22437096875</v>
      </c>
      <c r="AH582" s="34">
        <v>32566.289322906247</v>
      </c>
      <c r="AI582" s="34">
        <v>-82.206402969360354</v>
      </c>
      <c r="AJ582" s="34">
        <v>37.671261065847602</v>
      </c>
      <c r="AK582" s="34">
        <v>3463.6344052968698</v>
      </c>
      <c r="AL582" s="34">
        <v>16962.701861906262</v>
      </c>
      <c r="AM582" s="34">
        <v>13121.022709998328</v>
      </c>
      <c r="AN582" s="34">
        <v>5894.23204067187</v>
      </c>
      <c r="AO582" s="34">
        <v>32494.845165363284</v>
      </c>
      <c r="AP582" s="34">
        <v>598.53840637206997</v>
      </c>
      <c r="AQ582" s="34">
        <v>32023.308867870328</v>
      </c>
      <c r="AR582" s="34">
        <v>33886.481141339624</v>
      </c>
      <c r="AS582" s="34">
        <v>36996.517751242209</v>
      </c>
      <c r="AT582" s="34">
        <v>15207.397215815799</v>
      </c>
      <c r="AU582" s="34">
        <v>34317.388686421902</v>
      </c>
      <c r="AV582" s="34">
        <v>13036.722029696683</v>
      </c>
      <c r="AW582" s="34">
        <v>10777.21293645997</v>
      </c>
      <c r="AX582" s="34">
        <v>31726.968259935558</v>
      </c>
      <c r="AY582" s="34">
        <v>26720.362674069223</v>
      </c>
    </row>
    <row r="583" spans="1:51" x14ac:dyDescent="0.25">
      <c r="A583" s="32">
        <v>44555</v>
      </c>
      <c r="B583" s="33">
        <v>6</v>
      </c>
      <c r="C583" s="34">
        <v>18649.21706942673</v>
      </c>
      <c r="D583" s="34">
        <v>24809.220370843759</v>
      </c>
      <c r="E583" s="34">
        <v>10932.544681835958</v>
      </c>
      <c r="F583" s="34">
        <v>36369.114283421892</v>
      </c>
      <c r="G583" s="34">
        <v>19959.859823823048</v>
      </c>
      <c r="H583" s="34">
        <v>3009.3734233789178</v>
      </c>
      <c r="I583" s="34">
        <v>18276.776330863293</v>
      </c>
      <c r="J583" s="34">
        <v>96.125528335571204</v>
      </c>
      <c r="K583" s="34">
        <v>13021.906668398451</v>
      </c>
      <c r="L583" s="34">
        <v>7479.946272140648</v>
      </c>
      <c r="M583" s="34">
        <v>23110.617342478952</v>
      </c>
      <c r="N583" s="34">
        <v>8133.6147439062606</v>
      </c>
      <c r="O583" s="34">
        <v>27557.863455836297</v>
      </c>
      <c r="P583" s="34">
        <v>5793.7805756914095</v>
      </c>
      <c r="Q583" s="34">
        <v>32.905208587646484</v>
      </c>
      <c r="R583" s="34">
        <v>4370.3910652089853</v>
      </c>
      <c r="S583" s="34">
        <v>30218.039880295193</v>
      </c>
      <c r="T583" s="34">
        <v>10955.712432335949</v>
      </c>
      <c r="U583" s="34">
        <v>6487.2871121562503</v>
      </c>
      <c r="V583" s="34">
        <v>44865.812654359404</v>
      </c>
      <c r="W583" s="34">
        <v>1759.3716993710939</v>
      </c>
      <c r="X583" s="34">
        <v>10015.495012869476</v>
      </c>
      <c r="Y583" s="34">
        <v>12828.805423702723</v>
      </c>
      <c r="Z583" s="34">
        <v>286.40197174072273</v>
      </c>
      <c r="AA583" s="34">
        <v>13425.120723320333</v>
      </c>
      <c r="AB583" s="34">
        <v>11874.669075295453</v>
      </c>
      <c r="AC583" s="34">
        <v>17926.459322501185</v>
      </c>
      <c r="AD583" s="34">
        <v>25866.864668812497</v>
      </c>
      <c r="AE583" s="34">
        <v>5420.7431163619585</v>
      </c>
      <c r="AF583" s="34">
        <v>21.694657258064517</v>
      </c>
      <c r="AG583" s="34">
        <v>15453.935820281249</v>
      </c>
      <c r="AH583" s="34">
        <v>29504.620125281253</v>
      </c>
      <c r="AI583" s="34">
        <v>-81.206537258625019</v>
      </c>
      <c r="AJ583" s="34">
        <v>42.546537174954437</v>
      </c>
      <c r="AK583" s="34">
        <v>3293.3116826201258</v>
      </c>
      <c r="AL583" s="34">
        <v>15605.973210718761</v>
      </c>
      <c r="AM583" s="34">
        <v>12187.608669779607</v>
      </c>
      <c r="AN583" s="34">
        <v>5487.3185382656302</v>
      </c>
      <c r="AO583" s="34">
        <v>30176.370969771488</v>
      </c>
      <c r="AP583" s="34">
        <v>583.91134643554699</v>
      </c>
      <c r="AQ583" s="34">
        <v>31373.494901253158</v>
      </c>
      <c r="AR583" s="34">
        <v>32018.894966167754</v>
      </c>
      <c r="AS583" s="34">
        <v>34474.597583976589</v>
      </c>
      <c r="AT583" s="34">
        <v>14837.837210456441</v>
      </c>
      <c r="AU583" s="34">
        <v>33300.483579203159</v>
      </c>
      <c r="AV583" s="34">
        <v>13975.87978669668</v>
      </c>
      <c r="AW583" s="34">
        <v>7701.4881443251998</v>
      </c>
      <c r="AX583" s="34">
        <v>29234.982238648448</v>
      </c>
      <c r="AY583" s="34">
        <v>26640.492021694281</v>
      </c>
    </row>
    <row r="584" spans="1:51" x14ac:dyDescent="0.25">
      <c r="A584" s="32">
        <v>44555</v>
      </c>
      <c r="B584" s="33">
        <v>7</v>
      </c>
      <c r="C584" s="34">
        <v>17776.467760332984</v>
      </c>
      <c r="D584" s="34">
        <v>22751.108504328153</v>
      </c>
      <c r="E584" s="34">
        <v>9994.7224934297119</v>
      </c>
      <c r="F584" s="34">
        <v>35672.119513671889</v>
      </c>
      <c r="G584" s="34">
        <v>18319.061522110031</v>
      </c>
      <c r="H584" s="34">
        <v>2820.64499951173</v>
      </c>
      <c r="I584" s="34">
        <v>17748.789166582046</v>
      </c>
      <c r="J584" s="34">
        <v>91.012752532958999</v>
      </c>
      <c r="K584" s="34">
        <v>12104.585920250021</v>
      </c>
      <c r="L584" s="34">
        <v>7546.6236172187664</v>
      </c>
      <c r="M584" s="34">
        <v>21474.98992256467</v>
      </c>
      <c r="N584" s="34">
        <v>7305.5450531875194</v>
      </c>
      <c r="O584" s="34">
        <v>26619.50010789097</v>
      </c>
      <c r="P584" s="34">
        <v>5540.1448162242941</v>
      </c>
      <c r="Q584" s="34">
        <v>33.207344055175774</v>
      </c>
      <c r="R584" s="34">
        <v>3882.9295501699235</v>
      </c>
      <c r="S584" s="34">
        <v>27329.373770779552</v>
      </c>
      <c r="T584" s="34">
        <v>9854.6773477734532</v>
      </c>
      <c r="U584" s="34">
        <v>5647.4987779375106</v>
      </c>
      <c r="V584" s="34">
        <v>40377.049683953162</v>
      </c>
      <c r="W584" s="34">
        <v>1620.673211164064</v>
      </c>
      <c r="X584" s="34">
        <v>9443.0433911429063</v>
      </c>
      <c r="Y584" s="34">
        <v>12531.9934618443</v>
      </c>
      <c r="Z584" s="34">
        <v>265.46399703979489</v>
      </c>
      <c r="AA584" s="34">
        <v>11813.407121437527</v>
      </c>
      <c r="AB584" s="34">
        <v>11613.088451615775</v>
      </c>
      <c r="AC584" s="34">
        <v>16680.490008074485</v>
      </c>
      <c r="AD584" s="34">
        <v>23339.732357437515</v>
      </c>
      <c r="AE584" s="34">
        <v>4558.1731667721133</v>
      </c>
      <c r="AF584" s="34">
        <v>21.694657258064517</v>
      </c>
      <c r="AG584" s="34">
        <v>14160.613052375</v>
      </c>
      <c r="AH584" s="34">
        <v>26034.309228125006</v>
      </c>
      <c r="AI584" s="34">
        <v>-64.474136358957765</v>
      </c>
      <c r="AJ584" s="34">
        <v>31.547722589568082</v>
      </c>
      <c r="AK584" s="34">
        <v>3933.4752186826936</v>
      </c>
      <c r="AL584" s="34">
        <v>14531.54838396876</v>
      </c>
      <c r="AM584" s="34">
        <v>10937.901631443638</v>
      </c>
      <c r="AN584" s="34">
        <v>5172.4266969062701</v>
      </c>
      <c r="AO584" s="34">
        <v>27617.118835867208</v>
      </c>
      <c r="AP584" s="34">
        <v>512.08471238613151</v>
      </c>
      <c r="AQ584" s="34">
        <v>30688.668380706302</v>
      </c>
      <c r="AR584" s="34">
        <v>29639.712651156024</v>
      </c>
      <c r="AS584" s="34">
        <v>31397.047796882831</v>
      </c>
      <c r="AT584" s="34">
        <v>13798.367024081437</v>
      </c>
      <c r="AU584" s="34">
        <v>31233.624200250015</v>
      </c>
      <c r="AV584" s="34">
        <v>12092.429727571693</v>
      </c>
      <c r="AW584" s="34">
        <v>5892.3090975732557</v>
      </c>
      <c r="AX584" s="34">
        <v>25807.335500119148</v>
      </c>
      <c r="AY584" s="34">
        <v>26127.619157303605</v>
      </c>
    </row>
    <row r="585" spans="1:51" x14ac:dyDescent="0.25">
      <c r="A585" s="32">
        <v>44555</v>
      </c>
      <c r="B585" s="33">
        <v>8</v>
      </c>
      <c r="C585" s="34">
        <v>17511.289256739248</v>
      </c>
      <c r="D585" s="34">
        <v>21009.28012920314</v>
      </c>
      <c r="E585" s="34">
        <v>9065.1539347421858</v>
      </c>
      <c r="F585" s="34">
        <v>35314.97775332813</v>
      </c>
      <c r="G585" s="34">
        <v>17157.689485533399</v>
      </c>
      <c r="H585" s="34">
        <v>2781.1372263632843</v>
      </c>
      <c r="I585" s="34">
        <v>17478.373245351566</v>
      </c>
      <c r="J585" s="34">
        <v>101.1465892791748</v>
      </c>
      <c r="K585" s="34">
        <v>11732.522486523449</v>
      </c>
      <c r="L585" s="34">
        <v>7153.2304624609533</v>
      </c>
      <c r="M585" s="34">
        <v>20231.874045500044</v>
      </c>
      <c r="N585" s="34">
        <v>7030.7040495156398</v>
      </c>
      <c r="O585" s="34">
        <v>26148.130823508178</v>
      </c>
      <c r="P585" s="34">
        <v>5387.8655095984086</v>
      </c>
      <c r="Q585" s="34">
        <v>33.824985504150391</v>
      </c>
      <c r="R585" s="34">
        <v>3553.7327117226559</v>
      </c>
      <c r="S585" s="34">
        <v>25897.528935467071</v>
      </c>
      <c r="T585" s="34">
        <v>9034.8695523281385</v>
      </c>
      <c r="U585" s="34">
        <v>5044.57846908595</v>
      </c>
      <c r="V585" s="34">
        <v>37462.574595796905</v>
      </c>
      <c r="W585" s="34">
        <v>1491.452353318359</v>
      </c>
      <c r="X585" s="34">
        <v>8482.5748184046133</v>
      </c>
      <c r="Y585" s="34">
        <v>12391.843610763775</v>
      </c>
      <c r="Z585" s="34">
        <v>247.72182769775389</v>
      </c>
      <c r="AA585" s="34">
        <v>10721.757554328135</v>
      </c>
      <c r="AB585" s="34">
        <v>11538.077491647024</v>
      </c>
      <c r="AC585" s="34">
        <v>15844.760635288749</v>
      </c>
      <c r="AD585" s="34">
        <v>21738.454761796886</v>
      </c>
      <c r="AE585" s="34">
        <v>4505.5233105764846</v>
      </c>
      <c r="AF585" s="34">
        <v>21.694657258064517</v>
      </c>
      <c r="AG585" s="34">
        <v>13389.676288062501</v>
      </c>
      <c r="AH585" s="34">
        <v>23909.585581390642</v>
      </c>
      <c r="AI585" s="34">
        <v>67.349765711956991</v>
      </c>
      <c r="AJ585" s="34">
        <v>26.667109888651737</v>
      </c>
      <c r="AK585" s="34">
        <v>4948.3082295273744</v>
      </c>
      <c r="AL585" s="34">
        <v>14746.64440028126</v>
      </c>
      <c r="AM585" s="34">
        <v>9623.1312371389668</v>
      </c>
      <c r="AN585" s="34">
        <v>4896.8194503125096</v>
      </c>
      <c r="AO585" s="34">
        <v>26144.310356144531</v>
      </c>
      <c r="AP585" s="34">
        <v>493.69231033325235</v>
      </c>
      <c r="AQ585" s="34">
        <v>30154.274416456276</v>
      </c>
      <c r="AR585" s="34">
        <v>27726.586646136489</v>
      </c>
      <c r="AS585" s="34">
        <v>29623.29873800783</v>
      </c>
      <c r="AT585" s="34">
        <v>12471.79447765955</v>
      </c>
      <c r="AU585" s="34">
        <v>29886.56981859378</v>
      </c>
      <c r="AV585" s="34">
        <v>11122.87530664981</v>
      </c>
      <c r="AW585" s="34">
        <v>4484.4263587161349</v>
      </c>
      <c r="AX585" s="34">
        <v>23824.107027546892</v>
      </c>
      <c r="AY585" s="34">
        <v>25930.495614053638</v>
      </c>
    </row>
    <row r="586" spans="1:51" x14ac:dyDescent="0.25">
      <c r="A586" s="32">
        <v>44555</v>
      </c>
      <c r="B586" s="33">
        <v>9</v>
      </c>
      <c r="C586" s="34">
        <v>18773.490699023678</v>
      </c>
      <c r="D586" s="34">
        <v>21836.21211887501</v>
      </c>
      <c r="E586" s="34">
        <v>9726.7414472812707</v>
      </c>
      <c r="F586" s="34">
        <v>38184.983567937503</v>
      </c>
      <c r="G586" s="34">
        <v>18583.88484030349</v>
      </c>
      <c r="H586" s="34">
        <v>2842.4100928515672</v>
      </c>
      <c r="I586" s="34">
        <v>18442.448751089862</v>
      </c>
      <c r="J586" s="34">
        <v>109.53185081481941</v>
      </c>
      <c r="K586" s="34">
        <v>12319.095115210939</v>
      </c>
      <c r="L586" s="34">
        <v>7304.7918351328153</v>
      </c>
      <c r="M586" s="34">
        <v>20386.718493895034</v>
      </c>
      <c r="N586" s="34">
        <v>8181.7656648906295</v>
      </c>
      <c r="O586" s="34">
        <v>27409.688231031603</v>
      </c>
      <c r="P586" s="34">
        <v>4483.4817885485963</v>
      </c>
      <c r="Q586" s="34">
        <v>34.749724388122559</v>
      </c>
      <c r="R586" s="34">
        <v>3737.3491462929696</v>
      </c>
      <c r="S586" s="34">
        <v>27115.019821185826</v>
      </c>
      <c r="T586" s="34">
        <v>9972.5524154921932</v>
      </c>
      <c r="U586" s="34">
        <v>5448.3120321406204</v>
      </c>
      <c r="V586" s="34">
        <v>39819.966814796899</v>
      </c>
      <c r="W586" s="34">
        <v>1604.623375917969</v>
      </c>
      <c r="X586" s="34">
        <v>7737.9061206585429</v>
      </c>
      <c r="Y586" s="34">
        <v>13948.485635448045</v>
      </c>
      <c r="Z586" s="34">
        <v>278.16070938110352</v>
      </c>
      <c r="AA586" s="34">
        <v>11756.261580304716</v>
      </c>
      <c r="AB586" s="34">
        <v>12061.549362584514</v>
      </c>
      <c r="AC586" s="34">
        <v>17027.257716432352</v>
      </c>
      <c r="AD586" s="34">
        <v>23216.524385468758</v>
      </c>
      <c r="AE586" s="34">
        <v>4560.1355754430742</v>
      </c>
      <c r="AF586" s="34">
        <v>21.694657258064517</v>
      </c>
      <c r="AG586" s="34">
        <v>14133.3540260625</v>
      </c>
      <c r="AH586" s="34">
        <v>25399.807334953133</v>
      </c>
      <c r="AI586" s="34">
        <v>493.99164038318924</v>
      </c>
      <c r="AJ586" s="34">
        <v>32.816419839765445</v>
      </c>
      <c r="AK586" s="34">
        <v>6458.2061584867752</v>
      </c>
      <c r="AL586" s="34">
        <v>15595.959804687511</v>
      </c>
      <c r="AM586" s="34">
        <v>10132.819912279585</v>
      </c>
      <c r="AN586" s="34">
        <v>5145.1697658437497</v>
      </c>
      <c r="AO586" s="34">
        <v>27403.871290474621</v>
      </c>
      <c r="AP586" s="34">
        <v>550.47378540038994</v>
      </c>
      <c r="AQ586" s="34">
        <v>31514.631970987524</v>
      </c>
      <c r="AR586" s="34">
        <v>28862.801069710713</v>
      </c>
      <c r="AS586" s="34">
        <v>31118.00635585939</v>
      </c>
      <c r="AT586" s="34">
        <v>13142.632710268945</v>
      </c>
      <c r="AU586" s="34">
        <v>31554.592940531275</v>
      </c>
      <c r="AV586" s="34">
        <v>11673.363125946684</v>
      </c>
      <c r="AW586" s="34">
        <v>3240.0584395550727</v>
      </c>
      <c r="AX586" s="34">
        <v>25185.195025070341</v>
      </c>
      <c r="AY586" s="34">
        <v>27425.598265553625</v>
      </c>
    </row>
    <row r="587" spans="1:51" x14ac:dyDescent="0.25">
      <c r="A587" s="32">
        <v>44555</v>
      </c>
      <c r="B587" s="33">
        <v>10</v>
      </c>
      <c r="C587" s="34">
        <v>20752.162505098859</v>
      </c>
      <c r="D587" s="34">
        <v>24056.019236500018</v>
      </c>
      <c r="E587" s="34">
        <v>11214.031099015639</v>
      </c>
      <c r="F587" s="34">
        <v>42897.146111984388</v>
      </c>
      <c r="G587" s="34">
        <v>22242.95129030283</v>
      </c>
      <c r="H587" s="34">
        <v>2891.5372065429697</v>
      </c>
      <c r="I587" s="34">
        <v>19829.589843273439</v>
      </c>
      <c r="J587" s="34">
        <v>132.59384536743181</v>
      </c>
      <c r="K587" s="34">
        <v>13526.39027724221</v>
      </c>
      <c r="L587" s="34">
        <v>7462.5056479062569</v>
      </c>
      <c r="M587" s="34">
        <v>21376.127820317604</v>
      </c>
      <c r="N587" s="34">
        <v>9653.7948252656297</v>
      </c>
      <c r="O587" s="34">
        <v>29672.919720640981</v>
      </c>
      <c r="P587" s="34">
        <v>3913.3895122572249</v>
      </c>
      <c r="Q587" s="34">
        <v>34.440876007080078</v>
      </c>
      <c r="R587" s="34">
        <v>4280.7292459628916</v>
      </c>
      <c r="S587" s="34">
        <v>30088.029826271755</v>
      </c>
      <c r="T587" s="34">
        <v>11529.993754507832</v>
      </c>
      <c r="U587" s="34">
        <v>6472.9724570390708</v>
      </c>
      <c r="V587" s="34">
        <v>44696.876455890633</v>
      </c>
      <c r="W587" s="34">
        <v>1747.5869441992202</v>
      </c>
      <c r="X587" s="34">
        <v>7997.8799181038648</v>
      </c>
      <c r="Y587" s="34">
        <v>15163.136184774559</v>
      </c>
      <c r="Z587" s="34">
        <v>286.77067962646481</v>
      </c>
      <c r="AA587" s="34">
        <v>13870.141117695332</v>
      </c>
      <c r="AB587" s="34">
        <v>12719.992396709536</v>
      </c>
      <c r="AC587" s="34">
        <v>19844.254544752283</v>
      </c>
      <c r="AD587" s="34">
        <v>26236.393735499998</v>
      </c>
      <c r="AE587" s="34">
        <v>5172.2710539328655</v>
      </c>
      <c r="AF587" s="34">
        <v>21.694657258064517</v>
      </c>
      <c r="AG587" s="34">
        <v>15859.261356531251</v>
      </c>
      <c r="AH587" s="34">
        <v>28548.319719812498</v>
      </c>
      <c r="AI587" s="34">
        <v>1151.1432813961494</v>
      </c>
      <c r="AJ587" s="34">
        <v>32.229549701329404</v>
      </c>
      <c r="AK587" s="34">
        <v>6406.0536129627089</v>
      </c>
      <c r="AL587" s="34">
        <v>17104.177325375007</v>
      </c>
      <c r="AM587" s="34">
        <v>11396.898196896789</v>
      </c>
      <c r="AN587" s="34">
        <v>5562.3600997343801</v>
      </c>
      <c r="AO587" s="34">
        <v>30673.850884765627</v>
      </c>
      <c r="AP587" s="34">
        <v>576.00106811523415</v>
      </c>
      <c r="AQ587" s="34">
        <v>33285.952754050013</v>
      </c>
      <c r="AR587" s="34">
        <v>31559.760588781039</v>
      </c>
      <c r="AS587" s="34">
        <v>34402.296547437509</v>
      </c>
      <c r="AT587" s="34">
        <v>14102.579822878333</v>
      </c>
      <c r="AU587" s="34">
        <v>34613.097144250045</v>
      </c>
      <c r="AV587" s="34">
        <v>13103.469911821683</v>
      </c>
      <c r="AW587" s="34">
        <v>2901.9409688446444</v>
      </c>
      <c r="AX587" s="34">
        <v>28232.649337255862</v>
      </c>
      <c r="AY587" s="34">
        <v>29475.838741131731</v>
      </c>
    </row>
    <row r="588" spans="1:51" x14ac:dyDescent="0.25">
      <c r="A588" s="32">
        <v>44555</v>
      </c>
      <c r="B588" s="33">
        <v>11</v>
      </c>
      <c r="C588" s="34">
        <v>23657.96869413192</v>
      </c>
      <c r="D588" s="34">
        <v>27250.570844218761</v>
      </c>
      <c r="E588" s="34">
        <v>13543.967585843762</v>
      </c>
      <c r="F588" s="34">
        <v>48240.341649140624</v>
      </c>
      <c r="G588" s="34">
        <v>26391.055742310924</v>
      </c>
      <c r="H588" s="34">
        <v>2914.8070613203131</v>
      </c>
      <c r="I588" s="34">
        <v>21589.576707000011</v>
      </c>
      <c r="J588" s="34">
        <v>140.7351570129394</v>
      </c>
      <c r="K588" s="34">
        <v>15124.728712968759</v>
      </c>
      <c r="L588" s="34">
        <v>7982.4720777343946</v>
      </c>
      <c r="M588" s="34">
        <v>23741.421571680803</v>
      </c>
      <c r="N588" s="34">
        <v>11888.047479125011</v>
      </c>
      <c r="O588" s="34">
        <v>32501.219306750339</v>
      </c>
      <c r="P588" s="34">
        <v>4644.6801568982692</v>
      </c>
      <c r="Q588" s="34">
        <v>35.174360275268555</v>
      </c>
      <c r="R588" s="34">
        <v>5105.4566993359385</v>
      </c>
      <c r="S588" s="34">
        <v>34388.288795545188</v>
      </c>
      <c r="T588" s="34">
        <v>13570.650262242199</v>
      </c>
      <c r="U588" s="34">
        <v>7992.6917221406293</v>
      </c>
      <c r="V588" s="34">
        <v>51002.56086125</v>
      </c>
      <c r="W588" s="34">
        <v>2015.7346280546881</v>
      </c>
      <c r="X588" s="34">
        <v>10339.496131486689</v>
      </c>
      <c r="Y588" s="34">
        <v>17075.171823538138</v>
      </c>
      <c r="Z588" s="34">
        <v>333.3125253295899</v>
      </c>
      <c r="AA588" s="34">
        <v>16512.07880382035</v>
      </c>
      <c r="AB588" s="34">
        <v>13397.934369272016</v>
      </c>
      <c r="AC588" s="34">
        <v>22578.553933381783</v>
      </c>
      <c r="AD588" s="34">
        <v>30983.757940468749</v>
      </c>
      <c r="AE588" s="34">
        <v>6089.6879965498701</v>
      </c>
      <c r="AF588" s="34">
        <v>21.694657258064517</v>
      </c>
      <c r="AG588" s="34">
        <v>17926.770389125002</v>
      </c>
      <c r="AH588" s="34">
        <v>33642.339233125</v>
      </c>
      <c r="AI588" s="34">
        <v>1685.6578285593398</v>
      </c>
      <c r="AJ588" s="34">
        <v>39.182860935644158</v>
      </c>
      <c r="AK588" s="34">
        <v>6542.2408555700404</v>
      </c>
      <c r="AL588" s="34">
        <v>19555.71526717188</v>
      </c>
      <c r="AM588" s="34">
        <v>15791.929847678011</v>
      </c>
      <c r="AN588" s="34">
        <v>6429.2632301250105</v>
      </c>
      <c r="AO588" s="34">
        <v>35135.684753203124</v>
      </c>
      <c r="AP588" s="34">
        <v>606.56816101074298</v>
      </c>
      <c r="AQ588" s="34">
        <v>35779.915018307831</v>
      </c>
      <c r="AR588" s="34">
        <v>35287.068178581823</v>
      </c>
      <c r="AS588" s="34">
        <v>39583.835910593771</v>
      </c>
      <c r="AT588" s="34">
        <v>15036.669878581446</v>
      </c>
      <c r="AU588" s="34">
        <v>38462.094851937509</v>
      </c>
      <c r="AV588" s="34">
        <v>15365.502540102932</v>
      </c>
      <c r="AW588" s="34">
        <v>3939.5185269640847</v>
      </c>
      <c r="AX588" s="34">
        <v>32506.889595189466</v>
      </c>
      <c r="AY588" s="34">
        <v>31427.581766741117</v>
      </c>
    </row>
    <row r="589" spans="1:51" x14ac:dyDescent="0.25">
      <c r="A589" s="32">
        <v>44555</v>
      </c>
      <c r="B589" s="33">
        <v>12</v>
      </c>
      <c r="C589" s="34">
        <v>24936.557157288644</v>
      </c>
      <c r="D589" s="34">
        <v>30722.749632296887</v>
      </c>
      <c r="E589" s="34">
        <v>14680.950334406265</v>
      </c>
      <c r="F589" s="34">
        <v>52849.354389031243</v>
      </c>
      <c r="G589" s="34">
        <v>34332.84294501994</v>
      </c>
      <c r="H589" s="34">
        <v>3048.1961402070351</v>
      </c>
      <c r="I589" s="34">
        <v>22980.214814968764</v>
      </c>
      <c r="J589" s="34">
        <v>145.64652633666989</v>
      </c>
      <c r="K589" s="34">
        <v>16671.140312281281</v>
      </c>
      <c r="L589" s="34">
        <v>7834.2155046875023</v>
      </c>
      <c r="M589" s="34">
        <v>21196.517135170703</v>
      </c>
      <c r="N589" s="34">
        <v>13501.48045614064</v>
      </c>
      <c r="O589" s="34">
        <v>35492.21773206284</v>
      </c>
      <c r="P589" s="34">
        <v>5705.9021777503958</v>
      </c>
      <c r="Q589" s="34">
        <v>35.581628799438484</v>
      </c>
      <c r="R589" s="34">
        <v>5875.4473936289123</v>
      </c>
      <c r="S589" s="34">
        <v>38625.187370888932</v>
      </c>
      <c r="T589" s="34">
        <v>15072.103631085947</v>
      </c>
      <c r="U589" s="34">
        <v>9394.6373050625098</v>
      </c>
      <c r="V589" s="34">
        <v>57071.318872187498</v>
      </c>
      <c r="W589" s="34">
        <v>2145.744545312501</v>
      </c>
      <c r="X589" s="34">
        <v>11603.901237267926</v>
      </c>
      <c r="Y589" s="34">
        <v>13862.753966004597</v>
      </c>
      <c r="Z589" s="34">
        <v>346.89284973144544</v>
      </c>
      <c r="AA589" s="34">
        <v>19204.664763820325</v>
      </c>
      <c r="AB589" s="34">
        <v>13841.778453928262</v>
      </c>
      <c r="AC589" s="34">
        <v>25089.482864570949</v>
      </c>
      <c r="AD589" s="34">
        <v>35541.64447684375</v>
      </c>
      <c r="AE589" s="34">
        <v>6956.4668052986108</v>
      </c>
      <c r="AF589" s="34">
        <v>21.694657258064517</v>
      </c>
      <c r="AG589" s="34">
        <v>19798.2231694375</v>
      </c>
      <c r="AH589" s="34">
        <v>38049.130925343758</v>
      </c>
      <c r="AI589" s="34">
        <v>2068.4982972900184</v>
      </c>
      <c r="AJ589" s="34">
        <v>87.825595931990307</v>
      </c>
      <c r="AK589" s="34">
        <v>6614.0449342815864</v>
      </c>
      <c r="AL589" s="34">
        <v>21904.582668312509</v>
      </c>
      <c r="AM589" s="34">
        <v>15281.914345529605</v>
      </c>
      <c r="AN589" s="34">
        <v>6475.1846997578305</v>
      </c>
      <c r="AO589" s="34">
        <v>38674.461110378907</v>
      </c>
      <c r="AP589" s="34">
        <v>607.76868152618317</v>
      </c>
      <c r="AQ589" s="34">
        <v>37243.520771432843</v>
      </c>
      <c r="AR589" s="34">
        <v>39045.703900003682</v>
      </c>
      <c r="AS589" s="34">
        <v>44733.709985265654</v>
      </c>
      <c r="AT589" s="34">
        <v>15449.611960409553</v>
      </c>
      <c r="AU589" s="34">
        <v>41904.932326156268</v>
      </c>
      <c r="AV589" s="34">
        <v>17868.501630837316</v>
      </c>
      <c r="AW589" s="34">
        <v>7712.3425376098476</v>
      </c>
      <c r="AX589" s="34">
        <v>36926.379736234383</v>
      </c>
      <c r="AY589" s="34">
        <v>32642.668282100512</v>
      </c>
    </row>
    <row r="590" spans="1:51" x14ac:dyDescent="0.25">
      <c r="A590" s="32">
        <v>44555</v>
      </c>
      <c r="B590" s="33">
        <v>13</v>
      </c>
      <c r="C590" s="34">
        <v>26576.194976508148</v>
      </c>
      <c r="D590" s="34">
        <v>33297.604236453131</v>
      </c>
      <c r="E590" s="34">
        <v>16831.165960406273</v>
      </c>
      <c r="F590" s="34">
        <v>56349.870076031249</v>
      </c>
      <c r="G590" s="34">
        <v>38314.300816247756</v>
      </c>
      <c r="H590" s="34">
        <v>3151.9962465429762</v>
      </c>
      <c r="I590" s="34">
        <v>24278.431232519535</v>
      </c>
      <c r="J590" s="34">
        <v>156.43763732910159</v>
      </c>
      <c r="K590" s="34">
        <v>17874.37023895315</v>
      </c>
      <c r="L590" s="34">
        <v>8203.345331750008</v>
      </c>
      <c r="M590" s="34">
        <v>22105.316252820052</v>
      </c>
      <c r="N590" s="34">
        <v>15031.025500874999</v>
      </c>
      <c r="O590" s="34">
        <v>38039.052396773768</v>
      </c>
      <c r="P590" s="34">
        <v>5667.600871141708</v>
      </c>
      <c r="Q590" s="34">
        <v>35.982937812805176</v>
      </c>
      <c r="R590" s="34">
        <v>6717.6388493398463</v>
      </c>
      <c r="S590" s="34">
        <v>42545.821936920183</v>
      </c>
      <c r="T590" s="34">
        <v>16324.207360695329</v>
      </c>
      <c r="U590" s="34">
        <v>10194.177829968759</v>
      </c>
      <c r="V590" s="34">
        <v>63029.830015593747</v>
      </c>
      <c r="W590" s="34">
        <v>2297.9221006718763</v>
      </c>
      <c r="X590" s="34">
        <v>7951.6883012132303</v>
      </c>
      <c r="Y590" s="34">
        <v>15171.669457744934</v>
      </c>
      <c r="Z590" s="34">
        <v>345.31704254150384</v>
      </c>
      <c r="AA590" s="34">
        <v>21336.368834101566</v>
      </c>
      <c r="AB590" s="34">
        <v>14412.228094865777</v>
      </c>
      <c r="AC590" s="34">
        <v>26509.855190676382</v>
      </c>
      <c r="AD590" s="34">
        <v>39788.624673718747</v>
      </c>
      <c r="AE590" s="34">
        <v>7754.6170743073035</v>
      </c>
      <c r="AF590" s="34">
        <v>21.694657258064517</v>
      </c>
      <c r="AG590" s="34">
        <v>21610.927835937502</v>
      </c>
      <c r="AH590" s="34">
        <v>41943.874304593744</v>
      </c>
      <c r="AI590" s="34">
        <v>2329.4089380938681</v>
      </c>
      <c r="AJ590" s="34">
        <v>101.49584233049549</v>
      </c>
      <c r="AK590" s="34">
        <v>7162.3947342045776</v>
      </c>
      <c r="AL590" s="34">
        <v>23920.968022828129</v>
      </c>
      <c r="AM590" s="34">
        <v>21286.90025965458</v>
      </c>
      <c r="AN590" s="34">
        <v>7035.4971835859396</v>
      </c>
      <c r="AO590" s="34">
        <v>42232.041780296873</v>
      </c>
      <c r="AP590" s="34">
        <v>647.65717315673828</v>
      </c>
      <c r="AQ590" s="34">
        <v>39059.831614276598</v>
      </c>
      <c r="AR590" s="34">
        <v>42540.121142964614</v>
      </c>
      <c r="AS590" s="34">
        <v>49331.114683328138</v>
      </c>
      <c r="AT590" s="34">
        <v>16265.208480472065</v>
      </c>
      <c r="AU590" s="34">
        <v>44816.34477471876</v>
      </c>
      <c r="AV590" s="34">
        <v>19456.593597602921</v>
      </c>
      <c r="AW590" s="34">
        <v>6893.3016505742344</v>
      </c>
      <c r="AX590" s="34">
        <v>41016.439609707049</v>
      </c>
      <c r="AY590" s="34">
        <v>33982.068459537979</v>
      </c>
    </row>
    <row r="591" spans="1:51" x14ac:dyDescent="0.25">
      <c r="A591" s="32">
        <v>44555</v>
      </c>
      <c r="B591" s="33">
        <v>14</v>
      </c>
      <c r="C591" s="34">
        <v>27766.260160313672</v>
      </c>
      <c r="D591" s="34">
        <v>35972.02495203125</v>
      </c>
      <c r="E591" s="34">
        <v>18941.569665500021</v>
      </c>
      <c r="F591" s="34">
        <v>59892.409293750003</v>
      </c>
      <c r="G591" s="34">
        <v>39157.009960634859</v>
      </c>
      <c r="H591" s="34">
        <v>3267.8048394140633</v>
      </c>
      <c r="I591" s="34">
        <v>25160.646776875034</v>
      </c>
      <c r="J591" s="34">
        <v>158.8198165893555</v>
      </c>
      <c r="K591" s="34">
        <v>19059.15912415626</v>
      </c>
      <c r="L591" s="34">
        <v>8423.1153587109457</v>
      </c>
      <c r="M591" s="34">
        <v>26168.361800660736</v>
      </c>
      <c r="N591" s="34">
        <v>16161.9646609375</v>
      </c>
      <c r="O591" s="34">
        <v>39531.016665000338</v>
      </c>
      <c r="P591" s="34">
        <v>6241.2180928781436</v>
      </c>
      <c r="Q591" s="34">
        <v>36.938359260559082</v>
      </c>
      <c r="R591" s="34">
        <v>7583.2711567422002</v>
      </c>
      <c r="S591" s="34">
        <v>46713.891704076443</v>
      </c>
      <c r="T591" s="34">
        <v>17259.97223354689</v>
      </c>
      <c r="U591" s="34">
        <v>10812.060969250011</v>
      </c>
      <c r="V591" s="34">
        <v>68914.742495781247</v>
      </c>
      <c r="W591" s="34">
        <v>2535.9359206874997</v>
      </c>
      <c r="X591" s="34">
        <v>8353.5565915726274</v>
      </c>
      <c r="Y591" s="34">
        <v>15821.226775889483</v>
      </c>
      <c r="Z591" s="34">
        <v>332.02744888305676</v>
      </c>
      <c r="AA591" s="34">
        <v>24174.957810562504</v>
      </c>
      <c r="AB591" s="34">
        <v>14889.700793318907</v>
      </c>
      <c r="AC591" s="34">
        <v>27908.068378801312</v>
      </c>
      <c r="AD591" s="34">
        <v>43973.273011656245</v>
      </c>
      <c r="AE591" s="34">
        <v>8357.3085973152993</v>
      </c>
      <c r="AF591" s="34">
        <v>21.694657258064517</v>
      </c>
      <c r="AG591" s="34">
        <v>23270.786058875001</v>
      </c>
      <c r="AH591" s="34">
        <v>46628.652297781242</v>
      </c>
      <c r="AI591" s="34">
        <v>2399.4636926317808</v>
      </c>
      <c r="AJ591" s="34">
        <v>81.638731747057051</v>
      </c>
      <c r="AK591" s="34">
        <v>7183.3916509631945</v>
      </c>
      <c r="AL591" s="34">
        <v>25598.76965070314</v>
      </c>
      <c r="AM591" s="34">
        <v>23883.587053732725</v>
      </c>
      <c r="AN591" s="34">
        <v>8219.2380670625207</v>
      </c>
      <c r="AO591" s="34">
        <v>46888.637484734376</v>
      </c>
      <c r="AP591" s="34">
        <v>695.70115661621162</v>
      </c>
      <c r="AQ591" s="34">
        <v>40477.750497339075</v>
      </c>
      <c r="AR591" s="34">
        <v>45826.172587261492</v>
      </c>
      <c r="AS591" s="34">
        <v>53785.946421984394</v>
      </c>
      <c r="AT591" s="34">
        <v>17309.247784378316</v>
      </c>
      <c r="AU591" s="34">
        <v>47679.998259937514</v>
      </c>
      <c r="AV591" s="34">
        <v>21587.0182178998</v>
      </c>
      <c r="AW591" s="34">
        <v>8313.2399990839949</v>
      </c>
      <c r="AX591" s="34">
        <v>45888.336207285181</v>
      </c>
      <c r="AY591" s="34">
        <v>35320.077258256722</v>
      </c>
    </row>
    <row r="592" spans="1:51" x14ac:dyDescent="0.25">
      <c r="A592" s="32">
        <v>44555</v>
      </c>
      <c r="B592" s="33">
        <v>15</v>
      </c>
      <c r="C592" s="34">
        <v>27322.708404101009</v>
      </c>
      <c r="D592" s="34">
        <v>37274.528186218748</v>
      </c>
      <c r="E592" s="34">
        <v>19061.06896182815</v>
      </c>
      <c r="F592" s="34">
        <v>60248.490485062503</v>
      </c>
      <c r="G592" s="34">
        <v>39053.235128439759</v>
      </c>
      <c r="H592" s="34">
        <v>3385.5897987578105</v>
      </c>
      <c r="I592" s="34">
        <v>25374.555004375005</v>
      </c>
      <c r="J592" s="34">
        <v>165.9226531982423</v>
      </c>
      <c r="K592" s="34">
        <v>19342.107095734391</v>
      </c>
      <c r="L592" s="34">
        <v>8879.9164439453161</v>
      </c>
      <c r="M592" s="34">
        <v>28870.63961613526</v>
      </c>
      <c r="N592" s="34">
        <v>16642.279803718749</v>
      </c>
      <c r="O592" s="34">
        <v>39991.517183656586</v>
      </c>
      <c r="P592" s="34">
        <v>6395.0536166003385</v>
      </c>
      <c r="Q592" s="34">
        <v>36.353690147399909</v>
      </c>
      <c r="R592" s="34">
        <v>8181.0297027773449</v>
      </c>
      <c r="S592" s="34">
        <v>48812.856767904552</v>
      </c>
      <c r="T592" s="34">
        <v>17284.20849486718</v>
      </c>
      <c r="U592" s="34">
        <v>10959.534306984389</v>
      </c>
      <c r="V592" s="34">
        <v>72006.429634468761</v>
      </c>
      <c r="W592" s="34">
        <v>2703.6658688007819</v>
      </c>
      <c r="X592" s="34">
        <v>7661.5643798616584</v>
      </c>
      <c r="Y592" s="34">
        <v>18515.876026294522</v>
      </c>
      <c r="Z592" s="34">
        <v>357.44311325073244</v>
      </c>
      <c r="AA592" s="34">
        <v>25272.84187151564</v>
      </c>
      <c r="AB592" s="34">
        <v>14816.635735990783</v>
      </c>
      <c r="AC592" s="34">
        <v>28648.257752925427</v>
      </c>
      <c r="AD592" s="34">
        <v>46473.724805156264</v>
      </c>
      <c r="AE592" s="34">
        <v>8704.6317418523668</v>
      </c>
      <c r="AF592" s="34">
        <v>21.694657258064517</v>
      </c>
      <c r="AG592" s="34">
        <v>24150.575412624999</v>
      </c>
      <c r="AH592" s="34">
        <v>49913.318304406253</v>
      </c>
      <c r="AI592" s="34">
        <v>2311.2491950882904</v>
      </c>
      <c r="AJ592" s="34">
        <v>53.2649159427379</v>
      </c>
      <c r="AK592" s="34">
        <v>7732.9489880553028</v>
      </c>
      <c r="AL592" s="34">
        <v>26043.162602828139</v>
      </c>
      <c r="AM592" s="34">
        <v>25200.730373248327</v>
      </c>
      <c r="AN592" s="34">
        <v>8787.2706300937498</v>
      </c>
      <c r="AO592" s="34">
        <v>49120.505892296875</v>
      </c>
      <c r="AP592" s="34">
        <v>707.42702484130905</v>
      </c>
      <c r="AQ592" s="34">
        <v>40878.231402729733</v>
      </c>
      <c r="AR592" s="34">
        <v>47469.07574661306</v>
      </c>
      <c r="AS592" s="34">
        <v>56307.888517031257</v>
      </c>
      <c r="AT592" s="34">
        <v>18055.028888815807</v>
      </c>
      <c r="AU592" s="34">
        <v>48709.292074218771</v>
      </c>
      <c r="AV592" s="34">
        <v>23441.350986649803</v>
      </c>
      <c r="AW592" s="34">
        <v>8913.1785500214937</v>
      </c>
      <c r="AX592" s="34">
        <v>48816.733762769552</v>
      </c>
      <c r="AY592" s="34">
        <v>34984.304663522373</v>
      </c>
    </row>
    <row r="593" spans="1:51" x14ac:dyDescent="0.25">
      <c r="A593" s="32">
        <v>44555</v>
      </c>
      <c r="B593" s="33">
        <v>16</v>
      </c>
      <c r="C593" s="34">
        <v>26291.357632453062</v>
      </c>
      <c r="D593" s="34">
        <v>36907.768595343747</v>
      </c>
      <c r="E593" s="34">
        <v>18718.301967843756</v>
      </c>
      <c r="F593" s="34">
        <v>58257.087860656255</v>
      </c>
      <c r="G593" s="34">
        <v>37951.83698935221</v>
      </c>
      <c r="H593" s="34">
        <v>3428.9733578632772</v>
      </c>
      <c r="I593" s="34">
        <v>25120.159483859406</v>
      </c>
      <c r="J593" s="34">
        <v>156.50914382934579</v>
      </c>
      <c r="K593" s="34">
        <v>19045.187747156269</v>
      </c>
      <c r="L593" s="34">
        <v>8870.1464587734463</v>
      </c>
      <c r="M593" s="34">
        <v>29514.752140508968</v>
      </c>
      <c r="N593" s="34">
        <v>16678.111483875</v>
      </c>
      <c r="O593" s="34">
        <v>39217.271964773769</v>
      </c>
      <c r="P593" s="34">
        <v>6503.7810374074288</v>
      </c>
      <c r="Q593" s="34">
        <v>37.501585960388184</v>
      </c>
      <c r="R593" s="34">
        <v>8194.8653652734502</v>
      </c>
      <c r="S593" s="34">
        <v>48342.037987857693</v>
      </c>
      <c r="T593" s="34">
        <v>16505.526457898461</v>
      </c>
      <c r="U593" s="34">
        <v>10565.918288812511</v>
      </c>
      <c r="V593" s="34">
        <v>70956.377396906246</v>
      </c>
      <c r="W593" s="34">
        <v>2730.3943326132812</v>
      </c>
      <c r="X593" s="34">
        <v>7214.7832276116915</v>
      </c>
      <c r="Y593" s="34">
        <v>18720.412227636487</v>
      </c>
      <c r="Z593" s="34">
        <v>340.20533462524412</v>
      </c>
      <c r="AA593" s="34">
        <v>24908.573519218768</v>
      </c>
      <c r="AB593" s="34">
        <v>14641.936637084533</v>
      </c>
      <c r="AC593" s="34">
        <v>27107.221712032228</v>
      </c>
      <c r="AD593" s="34">
        <v>45587.588960593741</v>
      </c>
      <c r="AE593" s="34">
        <v>8615.8045487562576</v>
      </c>
      <c r="AF593" s="34">
        <v>21.694657258064517</v>
      </c>
      <c r="AG593" s="34">
        <v>23532.050177093748</v>
      </c>
      <c r="AH593" s="34">
        <v>49420.623907499998</v>
      </c>
      <c r="AI593" s="34">
        <v>2074.615379949169</v>
      </c>
      <c r="AJ593" s="34">
        <v>78.329764735750018</v>
      </c>
      <c r="AK593" s="34">
        <v>7258.0548330888541</v>
      </c>
      <c r="AL593" s="34">
        <v>25492.612420640631</v>
      </c>
      <c r="AM593" s="34">
        <v>25007.746522732719</v>
      </c>
      <c r="AN593" s="34">
        <v>9071.0908827500207</v>
      </c>
      <c r="AO593" s="34">
        <v>48697.31679117187</v>
      </c>
      <c r="AP593" s="34">
        <v>658.39060783386253</v>
      </c>
      <c r="AQ593" s="34">
        <v>40383.052288753126</v>
      </c>
      <c r="AR593" s="34">
        <v>46935.293233027121</v>
      </c>
      <c r="AS593" s="34">
        <v>55404.694626312514</v>
      </c>
      <c r="AT593" s="34">
        <v>18010.848418237678</v>
      </c>
      <c r="AU593" s="34">
        <v>47557.39695945313</v>
      </c>
      <c r="AV593" s="34">
        <v>23232.89642785292</v>
      </c>
      <c r="AW593" s="34">
        <v>8997.8320461269632</v>
      </c>
      <c r="AX593" s="34">
        <v>48248.591123339873</v>
      </c>
      <c r="AY593" s="34">
        <v>34332.949613428587</v>
      </c>
    </row>
    <row r="594" spans="1:51" x14ac:dyDescent="0.25">
      <c r="A594" s="32">
        <v>44555</v>
      </c>
      <c r="B594" s="33">
        <v>17</v>
      </c>
      <c r="C594" s="34">
        <v>26119.633379386301</v>
      </c>
      <c r="D594" s="34">
        <v>36103.320783812494</v>
      </c>
      <c r="E594" s="34">
        <v>18957.897545218773</v>
      </c>
      <c r="F594" s="34">
        <v>57201.787167062495</v>
      </c>
      <c r="G594" s="34">
        <v>37034.15089123301</v>
      </c>
      <c r="H594" s="34">
        <v>3292.4440671250049</v>
      </c>
      <c r="I594" s="34">
        <v>24679.54378917189</v>
      </c>
      <c r="J594" s="34">
        <v>155.00606155395522</v>
      </c>
      <c r="K594" s="34">
        <v>18696.184639625022</v>
      </c>
      <c r="L594" s="34">
        <v>9538.8140710703374</v>
      </c>
      <c r="M594" s="34">
        <v>28990.624828149281</v>
      </c>
      <c r="N594" s="34">
        <v>16602.1540851875</v>
      </c>
      <c r="O594" s="34">
        <v>38676.062019000339</v>
      </c>
      <c r="P594" s="34">
        <v>6139.7630927859491</v>
      </c>
      <c r="Q594" s="34">
        <v>37.866073608398445</v>
      </c>
      <c r="R594" s="34">
        <v>7982.9291229335968</v>
      </c>
      <c r="S594" s="34">
        <v>46794.271370560818</v>
      </c>
      <c r="T594" s="34">
        <v>15916.612150289069</v>
      </c>
      <c r="U594" s="34">
        <v>10296.304902562521</v>
      </c>
      <c r="V594" s="34">
        <v>69244.11418609375</v>
      </c>
      <c r="W594" s="34">
        <v>2674.7651321679696</v>
      </c>
      <c r="X594" s="34">
        <v>7561.0550460960621</v>
      </c>
      <c r="Y594" s="34">
        <v>18714.677562458146</v>
      </c>
      <c r="Z594" s="34">
        <v>378.24736236572267</v>
      </c>
      <c r="AA594" s="34">
        <v>23910.378384125015</v>
      </c>
      <c r="AB594" s="34">
        <v>14526.415399818896</v>
      </c>
      <c r="AC594" s="34">
        <v>26442.550376728079</v>
      </c>
      <c r="AD594" s="34">
        <v>44484.838400812485</v>
      </c>
      <c r="AE594" s="34">
        <v>8389.3920266222158</v>
      </c>
      <c r="AF594" s="34">
        <v>21.694657258064517</v>
      </c>
      <c r="AG594" s="34">
        <v>22809.194073562499</v>
      </c>
      <c r="AH594" s="34">
        <v>48408.269353812502</v>
      </c>
      <c r="AI594" s="34">
        <v>1734.5514931091545</v>
      </c>
      <c r="AJ594" s="34">
        <v>61.760334643140595</v>
      </c>
      <c r="AK594" s="34">
        <v>6920.8813382049248</v>
      </c>
      <c r="AL594" s="34">
        <v>24997.647372687508</v>
      </c>
      <c r="AM594" s="34">
        <v>24531.205435904587</v>
      </c>
      <c r="AN594" s="34">
        <v>8968.3996976250201</v>
      </c>
      <c r="AO594" s="34">
        <v>47520.224769308596</v>
      </c>
      <c r="AP594" s="34">
        <v>650.69516754150425</v>
      </c>
      <c r="AQ594" s="34">
        <v>40355.132955831257</v>
      </c>
      <c r="AR594" s="34">
        <v>45867.11559922243</v>
      </c>
      <c r="AS594" s="34">
        <v>53895.072291640638</v>
      </c>
      <c r="AT594" s="34">
        <v>17608.438230237676</v>
      </c>
      <c r="AU594" s="34">
        <v>46512.231772062514</v>
      </c>
      <c r="AV594" s="34">
        <v>23338.640810212299</v>
      </c>
      <c r="AW594" s="34">
        <v>7835.0210186074319</v>
      </c>
      <c r="AX594" s="34">
        <v>46928.768896980502</v>
      </c>
      <c r="AY594" s="34">
        <v>33925.411486053599</v>
      </c>
    </row>
    <row r="595" spans="1:51" x14ac:dyDescent="0.25">
      <c r="A595" s="32">
        <v>44555</v>
      </c>
      <c r="B595" s="33">
        <v>18</v>
      </c>
      <c r="C595" s="34">
        <v>25758.478078807679</v>
      </c>
      <c r="D595" s="34">
        <v>35314.29094975</v>
      </c>
      <c r="E595" s="34">
        <v>17899.844916062542</v>
      </c>
      <c r="F595" s="34">
        <v>56636.03861565626</v>
      </c>
      <c r="G595" s="34">
        <v>35901.712449721257</v>
      </c>
      <c r="H595" s="34">
        <v>3517.6472322070395</v>
      </c>
      <c r="I595" s="34">
        <v>24270.819790210957</v>
      </c>
      <c r="J595" s="34">
        <v>165.05034637451169</v>
      </c>
      <c r="K595" s="34">
        <v>18376.164669218771</v>
      </c>
      <c r="L595" s="34">
        <v>9435.1996338984627</v>
      </c>
      <c r="M595" s="34">
        <v>28603.429243879451</v>
      </c>
      <c r="N595" s="34">
        <v>15958.966358</v>
      </c>
      <c r="O595" s="34">
        <v>38451.458759273773</v>
      </c>
      <c r="P595" s="34">
        <v>6704.9307531234435</v>
      </c>
      <c r="Q595" s="34">
        <v>36.905825614929206</v>
      </c>
      <c r="R595" s="34">
        <v>7862.3610745820288</v>
      </c>
      <c r="S595" s="34">
        <v>46094.944432076431</v>
      </c>
      <c r="T595" s="34">
        <v>15035.751069976579</v>
      </c>
      <c r="U595" s="34">
        <v>9795.60740359376</v>
      </c>
      <c r="V595" s="34">
        <v>66776.942981156244</v>
      </c>
      <c r="W595" s="34">
        <v>2653.284326015626</v>
      </c>
      <c r="X595" s="34">
        <v>7768.4890390804139</v>
      </c>
      <c r="Y595" s="34">
        <v>18821.496982887562</v>
      </c>
      <c r="Z595" s="34">
        <v>359.05315567016612</v>
      </c>
      <c r="AA595" s="34">
        <v>23319.0744141797</v>
      </c>
      <c r="AB595" s="34">
        <v>14392.806597506406</v>
      </c>
      <c r="AC595" s="34">
        <v>25363.518872657278</v>
      </c>
      <c r="AD595" s="34">
        <v>43396.781326031254</v>
      </c>
      <c r="AE595" s="34">
        <v>8137.0475787003124</v>
      </c>
      <c r="AF595" s="34">
        <v>21.694657258064517</v>
      </c>
      <c r="AG595" s="34">
        <v>22284.314119750001</v>
      </c>
      <c r="AH595" s="34">
        <v>48421.792710406247</v>
      </c>
      <c r="AI595" s="34">
        <v>1092.8500206817764</v>
      </c>
      <c r="AJ595" s="34">
        <v>49.26790842850329</v>
      </c>
      <c r="AK595" s="34">
        <v>6395.5780611668379</v>
      </c>
      <c r="AL595" s="34">
        <v>24582.47876587501</v>
      </c>
      <c r="AM595" s="34">
        <v>24189.844899935844</v>
      </c>
      <c r="AN595" s="34">
        <v>8835.0092763593893</v>
      </c>
      <c r="AO595" s="34">
        <v>46248.062124093747</v>
      </c>
      <c r="AP595" s="34">
        <v>644.24321055412156</v>
      </c>
      <c r="AQ595" s="34">
        <v>40163.730673706261</v>
      </c>
      <c r="AR595" s="34">
        <v>45226.5358419568</v>
      </c>
      <c r="AS595" s="34">
        <v>52995.225722703137</v>
      </c>
      <c r="AT595" s="34">
        <v>17746.751947659566</v>
      </c>
      <c r="AU595" s="34">
        <v>45818.617660750009</v>
      </c>
      <c r="AV595" s="34">
        <v>24286.746433227912</v>
      </c>
      <c r="AW595" s="34">
        <v>7517.3939661660206</v>
      </c>
      <c r="AX595" s="34">
        <v>46253.561254183616</v>
      </c>
      <c r="AY595" s="34">
        <v>33798.454252522359</v>
      </c>
    </row>
    <row r="596" spans="1:51" x14ac:dyDescent="0.25">
      <c r="A596" s="32">
        <v>44555</v>
      </c>
      <c r="B596" s="33">
        <v>19</v>
      </c>
      <c r="C596" s="34">
        <v>24994.785351746021</v>
      </c>
      <c r="D596" s="34">
        <v>34715.787871531247</v>
      </c>
      <c r="E596" s="34">
        <v>16267.75191473441</v>
      </c>
      <c r="F596" s="34">
        <v>55316.333764406249</v>
      </c>
      <c r="G596" s="34">
        <v>35511.057150671026</v>
      </c>
      <c r="H596" s="34">
        <v>3411.6247546562536</v>
      </c>
      <c r="I596" s="34">
        <v>24042.470142179696</v>
      </c>
      <c r="J596" s="34">
        <v>158.96419525146479</v>
      </c>
      <c r="K596" s="34">
        <v>18070.26029739064</v>
      </c>
      <c r="L596" s="34">
        <v>9382.5128695156382</v>
      </c>
      <c r="M596" s="34">
        <v>27861.27557506875</v>
      </c>
      <c r="N596" s="34">
        <v>14767.922623515629</v>
      </c>
      <c r="O596" s="34">
        <v>38112.953771500339</v>
      </c>
      <c r="P596" s="34">
        <v>6362.4237084912875</v>
      </c>
      <c r="Q596" s="34">
        <v>37.086475372314453</v>
      </c>
      <c r="R596" s="34">
        <v>7521.7679344765629</v>
      </c>
      <c r="S596" s="34">
        <v>45345.834809513944</v>
      </c>
      <c r="T596" s="34">
        <v>14005.83805625001</v>
      </c>
      <c r="U596" s="34">
        <v>8997.2059672812611</v>
      </c>
      <c r="V596" s="34">
        <v>64911.437437781249</v>
      </c>
      <c r="W596" s="34">
        <v>2561.0681947773442</v>
      </c>
      <c r="X596" s="34">
        <v>11431.758757338239</v>
      </c>
      <c r="Y596" s="34">
        <v>17848.032824489503</v>
      </c>
      <c r="Z596" s="34">
        <v>381.98980010986332</v>
      </c>
      <c r="AA596" s="34">
        <v>22575.644412023448</v>
      </c>
      <c r="AB596" s="34">
        <v>14330.542364615774</v>
      </c>
      <c r="AC596" s="34">
        <v>24202.062282912764</v>
      </c>
      <c r="AD596" s="34">
        <v>41875.728017593756</v>
      </c>
      <c r="AE596" s="34">
        <v>7963.7272806249994</v>
      </c>
      <c r="AF596" s="34">
        <v>21.694657258064517</v>
      </c>
      <c r="AG596" s="34">
        <v>22012.637410406249</v>
      </c>
      <c r="AH596" s="34">
        <v>47208.029653562502</v>
      </c>
      <c r="AI596" s="34">
        <v>501.13296430377125</v>
      </c>
      <c r="AJ596" s="34">
        <v>51.900888376008254</v>
      </c>
      <c r="AK596" s="34">
        <v>5236.5272892832309</v>
      </c>
      <c r="AL596" s="34">
        <v>24506.421629593759</v>
      </c>
      <c r="AM596" s="34">
        <v>19960.405217779607</v>
      </c>
      <c r="AN596" s="34">
        <v>8547.3959516406394</v>
      </c>
      <c r="AO596" s="34">
        <v>45370.643872027344</v>
      </c>
      <c r="AP596" s="34">
        <v>606.99085706472465</v>
      </c>
      <c r="AQ596" s="34">
        <v>39740.247240831246</v>
      </c>
      <c r="AR596" s="34">
        <v>44347.150661628686</v>
      </c>
      <c r="AS596" s="34">
        <v>52156.917765015663</v>
      </c>
      <c r="AT596" s="34">
        <v>17636.47367973769</v>
      </c>
      <c r="AU596" s="34">
        <v>45354.093784031262</v>
      </c>
      <c r="AV596" s="34">
        <v>23414.223347884166</v>
      </c>
      <c r="AW596" s="34">
        <v>8283.2303632343846</v>
      </c>
      <c r="AX596" s="34">
        <v>45319.372098750035</v>
      </c>
      <c r="AY596" s="34">
        <v>33519.839770788014</v>
      </c>
    </row>
    <row r="597" spans="1:51" x14ac:dyDescent="0.25">
      <c r="A597" s="32">
        <v>44555</v>
      </c>
      <c r="B597" s="33">
        <v>20</v>
      </c>
      <c r="C597" s="34">
        <v>25163.353024317334</v>
      </c>
      <c r="D597" s="34">
        <v>34581.477315218748</v>
      </c>
      <c r="E597" s="34">
        <v>15693.485185796892</v>
      </c>
      <c r="F597" s="34">
        <v>54103.156868937498</v>
      </c>
      <c r="G597" s="34">
        <v>35042.86561662548</v>
      </c>
      <c r="H597" s="34">
        <v>3319.025210042978</v>
      </c>
      <c r="I597" s="34">
        <v>23998.668029746095</v>
      </c>
      <c r="J597" s="34">
        <v>168.93265914917001</v>
      </c>
      <c r="K597" s="34">
        <v>18187.838984765651</v>
      </c>
      <c r="L597" s="34">
        <v>8985.8751302812707</v>
      </c>
      <c r="M597" s="34">
        <v>27428.460381027253</v>
      </c>
      <c r="N597" s="34">
        <v>13667.14119343751</v>
      </c>
      <c r="O597" s="34">
        <v>37295.091799430033</v>
      </c>
      <c r="P597" s="34">
        <v>7328.1332801297376</v>
      </c>
      <c r="Q597" s="34">
        <v>37.358784675598145</v>
      </c>
      <c r="R597" s="34">
        <v>7241.5387233945348</v>
      </c>
      <c r="S597" s="34">
        <v>44791.024177342071</v>
      </c>
      <c r="T597" s="34">
        <v>13301.114704453141</v>
      </c>
      <c r="U597" s="34">
        <v>8219.6079517031303</v>
      </c>
      <c r="V597" s="34">
        <v>63395.117234874997</v>
      </c>
      <c r="W597" s="34">
        <v>2488.4835032968758</v>
      </c>
      <c r="X597" s="34">
        <v>11468.650552486662</v>
      </c>
      <c r="Y597" s="34">
        <v>17176.281122009117</v>
      </c>
      <c r="Z597" s="34">
        <v>345.31720962524406</v>
      </c>
      <c r="AA597" s="34">
        <v>22380.23590592972</v>
      </c>
      <c r="AB597" s="34">
        <v>14382.999925662654</v>
      </c>
      <c r="AC597" s="34">
        <v>23678.586490173795</v>
      </c>
      <c r="AD597" s="34">
        <v>40978.698173156256</v>
      </c>
      <c r="AE597" s="34">
        <v>7736.7244911227181</v>
      </c>
      <c r="AF597" s="34">
        <v>21.694657258064517</v>
      </c>
      <c r="AG597" s="34">
        <v>21783.252977781249</v>
      </c>
      <c r="AH597" s="34">
        <v>46743.841685125</v>
      </c>
      <c r="AI597" s="34">
        <v>193.45471750512516</v>
      </c>
      <c r="AJ597" s="34">
        <v>52.557253069388537</v>
      </c>
      <c r="AK597" s="34">
        <v>4459.0448466631469</v>
      </c>
      <c r="AL597" s="34">
        <v>24772.83789815626</v>
      </c>
      <c r="AM597" s="34">
        <v>19332.27744199834</v>
      </c>
      <c r="AN597" s="34">
        <v>8549.5731436874994</v>
      </c>
      <c r="AO597" s="34">
        <v>44473.63970343359</v>
      </c>
      <c r="AP597" s="34">
        <v>653.0174077749258</v>
      </c>
      <c r="AQ597" s="34">
        <v>39365.817138050028</v>
      </c>
      <c r="AR597" s="34">
        <v>44156.309850441176</v>
      </c>
      <c r="AS597" s="34">
        <v>52033.861066921905</v>
      </c>
      <c r="AT597" s="34">
        <v>16536.820753003303</v>
      </c>
      <c r="AU597" s="34">
        <v>45211.149387375015</v>
      </c>
      <c r="AV597" s="34">
        <v>23120.731471274794</v>
      </c>
      <c r="AW597" s="34">
        <v>9140.0034948281336</v>
      </c>
      <c r="AX597" s="34">
        <v>44903.784635699252</v>
      </c>
      <c r="AY597" s="34">
        <v>33100.611298944241</v>
      </c>
    </row>
    <row r="598" spans="1:51" x14ac:dyDescent="0.25">
      <c r="A598" s="32">
        <v>44555</v>
      </c>
      <c r="B598" s="33">
        <v>21</v>
      </c>
      <c r="C598" s="34">
        <v>25377.651636114209</v>
      </c>
      <c r="D598" s="34">
        <v>34739.007417218745</v>
      </c>
      <c r="E598" s="34">
        <v>15817.017603796905</v>
      </c>
      <c r="F598" s="34">
        <v>51601.870852968757</v>
      </c>
      <c r="G598" s="34">
        <v>35615.492237321319</v>
      </c>
      <c r="H598" s="34">
        <v>3194.8497792304788</v>
      </c>
      <c r="I598" s="34">
        <v>24107.931753636734</v>
      </c>
      <c r="J598" s="34">
        <v>179.2538604736327</v>
      </c>
      <c r="K598" s="34">
        <v>18573.227856000012</v>
      </c>
      <c r="L598" s="34">
        <v>8749.7989061562548</v>
      </c>
      <c r="M598" s="34">
        <v>27691.042678482438</v>
      </c>
      <c r="N598" s="34">
        <v>13211.51422659375</v>
      </c>
      <c r="O598" s="34">
        <v>37258.513225055023</v>
      </c>
      <c r="P598" s="34">
        <v>7954.7755075334435</v>
      </c>
      <c r="Q598" s="34">
        <v>37.307766914367676</v>
      </c>
      <c r="R598" s="34">
        <v>7042.5531433671922</v>
      </c>
      <c r="S598" s="34">
        <v>45064.61914782643</v>
      </c>
      <c r="T598" s="34">
        <v>13204.80323873439</v>
      </c>
      <c r="U598" s="34">
        <v>7952.2084937812497</v>
      </c>
      <c r="V598" s="34">
        <v>63886.348865843756</v>
      </c>
      <c r="W598" s="34">
        <v>2554.1723172031252</v>
      </c>
      <c r="X598" s="34">
        <v>11554.515244400738</v>
      </c>
      <c r="Y598" s="34">
        <v>17369.464675535091</v>
      </c>
      <c r="Z598" s="34">
        <v>345.12494186401369</v>
      </c>
      <c r="AA598" s="34">
        <v>22884.550452390657</v>
      </c>
      <c r="AB598" s="34">
        <v>14240.280961147035</v>
      </c>
      <c r="AC598" s="34">
        <v>23383.944795514475</v>
      </c>
      <c r="AD598" s="34">
        <v>40415.129157937496</v>
      </c>
      <c r="AE598" s="34">
        <v>8054.5612218072611</v>
      </c>
      <c r="AF598" s="34">
        <v>21.694657258064517</v>
      </c>
      <c r="AG598" s="34">
        <v>22066.172938374999</v>
      </c>
      <c r="AH598" s="34">
        <v>46639.821305437501</v>
      </c>
      <c r="AI598" s="34">
        <v>-27.36361392636438</v>
      </c>
      <c r="AJ598" s="34">
        <v>45.85347832607232</v>
      </c>
      <c r="AK598" s="34">
        <v>4176.9994806423219</v>
      </c>
      <c r="AL598" s="34">
        <v>26136.643406187515</v>
      </c>
      <c r="AM598" s="34">
        <v>19282.702815060871</v>
      </c>
      <c r="AN598" s="34">
        <v>8403.2693637031407</v>
      </c>
      <c r="AO598" s="34">
        <v>44467.597908417971</v>
      </c>
      <c r="AP598" s="34">
        <v>663.97358226776134</v>
      </c>
      <c r="AQ598" s="34">
        <v>39299.877771550004</v>
      </c>
      <c r="AR598" s="34">
        <v>44171.751220323982</v>
      </c>
      <c r="AS598" s="34">
        <v>52527.844489734387</v>
      </c>
      <c r="AT598" s="34">
        <v>16937.03588358144</v>
      </c>
      <c r="AU598" s="34">
        <v>45358.24044767188</v>
      </c>
      <c r="AV598" s="34">
        <v>22983.210149665421</v>
      </c>
      <c r="AW598" s="34">
        <v>10409.473296792979</v>
      </c>
      <c r="AX598" s="34">
        <v>44894.888716468777</v>
      </c>
      <c r="AY598" s="34">
        <v>33374.324906584865</v>
      </c>
    </row>
    <row r="599" spans="1:51" x14ac:dyDescent="0.25">
      <c r="A599" s="32">
        <v>44555</v>
      </c>
      <c r="B599" s="33">
        <v>22</v>
      </c>
      <c r="C599" s="34">
        <v>28440.20754348921</v>
      </c>
      <c r="D599" s="34">
        <v>38101.633941250009</v>
      </c>
      <c r="E599" s="34">
        <v>17666.85592935939</v>
      </c>
      <c r="F599" s="34">
        <v>55350.195755781257</v>
      </c>
      <c r="G599" s="34">
        <v>39798.75642282288</v>
      </c>
      <c r="H599" s="34">
        <v>3411.874172531258</v>
      </c>
      <c r="I599" s="34">
        <v>25250.433000355471</v>
      </c>
      <c r="J599" s="34">
        <v>205.52317428588859</v>
      </c>
      <c r="K599" s="34">
        <v>20278.237152500024</v>
      </c>
      <c r="L599" s="34">
        <v>9689.8602306953235</v>
      </c>
      <c r="M599" s="34">
        <v>30153.404917990709</v>
      </c>
      <c r="N599" s="34">
        <v>14481.427246609381</v>
      </c>
      <c r="O599" s="34">
        <v>39148.82143839878</v>
      </c>
      <c r="P599" s="34">
        <v>8957.9088595586036</v>
      </c>
      <c r="Q599" s="34">
        <v>36.000212669372566</v>
      </c>
      <c r="R599" s="34">
        <v>7949.6683716992266</v>
      </c>
      <c r="S599" s="34">
        <v>50482.765131013934</v>
      </c>
      <c r="T599" s="34">
        <v>16215.670530820322</v>
      </c>
      <c r="U599" s="34">
        <v>9801.3531970937511</v>
      </c>
      <c r="V599" s="34">
        <v>71525.024747624993</v>
      </c>
      <c r="W599" s="34">
        <v>2975.5269303828122</v>
      </c>
      <c r="X599" s="34">
        <v>12991.748862424163</v>
      </c>
      <c r="Y599" s="34">
        <v>18400.030102562381</v>
      </c>
      <c r="Z599" s="34">
        <v>345.06146118164071</v>
      </c>
      <c r="AA599" s="34">
        <v>26442.928907140635</v>
      </c>
      <c r="AB599" s="34">
        <v>14526.675120084536</v>
      </c>
      <c r="AC599" s="34">
        <v>26531.232753439712</v>
      </c>
      <c r="AD599" s="34">
        <v>45438.28602256249</v>
      </c>
      <c r="AE599" s="34">
        <v>9393.5900089283587</v>
      </c>
      <c r="AF599" s="34">
        <v>21.694657258064517</v>
      </c>
      <c r="AG599" s="34">
        <v>24896.87967640625</v>
      </c>
      <c r="AH599" s="34">
        <v>52599.082949281248</v>
      </c>
      <c r="AI599" s="34">
        <v>-85.853421020507824</v>
      </c>
      <c r="AJ599" s="34">
        <v>69.105284991309873</v>
      </c>
      <c r="AK599" s="34">
        <v>4310.0087575937596</v>
      </c>
      <c r="AL599" s="34">
        <v>27809.005024500009</v>
      </c>
      <c r="AM599" s="34">
        <v>21129.898448092095</v>
      </c>
      <c r="AN599" s="34">
        <v>8861.5888145312601</v>
      </c>
      <c r="AO599" s="34">
        <v>48873.612825742188</v>
      </c>
      <c r="AP599" s="34">
        <v>750.17100261151768</v>
      </c>
      <c r="AQ599" s="34">
        <v>40607.089339104699</v>
      </c>
      <c r="AR599" s="34">
        <v>48774.614626409922</v>
      </c>
      <c r="AS599" s="34">
        <v>58075.876142734392</v>
      </c>
      <c r="AT599" s="34">
        <v>18615.159970706438</v>
      </c>
      <c r="AU599" s="34">
        <v>49542.449845546886</v>
      </c>
      <c r="AV599" s="34">
        <v>27206.054637852911</v>
      </c>
      <c r="AW599" s="34">
        <v>12347.606135913036</v>
      </c>
      <c r="AX599" s="34">
        <v>50908.20602821096</v>
      </c>
      <c r="AY599" s="34">
        <v>34640.063729663008</v>
      </c>
    </row>
    <row r="600" spans="1:51" x14ac:dyDescent="0.25">
      <c r="A600" s="32">
        <v>44555</v>
      </c>
      <c r="B600" s="33">
        <v>23</v>
      </c>
      <c r="C600" s="34">
        <v>28041.494373161084</v>
      </c>
      <c r="D600" s="34">
        <v>38405.866549343758</v>
      </c>
      <c r="E600" s="34">
        <v>17331.222679953156</v>
      </c>
      <c r="F600" s="34">
        <v>54393.160586687503</v>
      </c>
      <c r="G600" s="34">
        <v>39367.658510525995</v>
      </c>
      <c r="H600" s="34">
        <v>3291.3508440195365</v>
      </c>
      <c r="I600" s="34">
        <v>24903.274277218741</v>
      </c>
      <c r="J600" s="34">
        <v>186.36467361450201</v>
      </c>
      <c r="K600" s="34">
        <v>20386.902646046889</v>
      </c>
      <c r="L600" s="34">
        <v>9212.736347140637</v>
      </c>
      <c r="M600" s="34">
        <v>31258.926218860848</v>
      </c>
      <c r="N600" s="34">
        <v>13847.76412932813</v>
      </c>
      <c r="O600" s="34">
        <v>39050.154503797203</v>
      </c>
      <c r="P600" s="34">
        <v>8954.7687085976613</v>
      </c>
      <c r="Q600" s="34">
        <v>36.186064720153801</v>
      </c>
      <c r="R600" s="34">
        <v>8083.5422552382952</v>
      </c>
      <c r="S600" s="34">
        <v>51468.675082967064</v>
      </c>
      <c r="T600" s="34">
        <v>16386.544534140641</v>
      </c>
      <c r="U600" s="34">
        <v>9887.0741790781394</v>
      </c>
      <c r="V600" s="34">
        <v>71395.081091187501</v>
      </c>
      <c r="W600" s="34">
        <v>3029.0865160312514</v>
      </c>
      <c r="X600" s="34">
        <v>13235.201903721065</v>
      </c>
      <c r="Y600" s="34">
        <v>18397.156871698819</v>
      </c>
      <c r="Z600" s="34">
        <v>370.05451354980471</v>
      </c>
      <c r="AA600" s="34">
        <v>26899.360677250013</v>
      </c>
      <c r="AB600" s="34">
        <v>14380.920057334544</v>
      </c>
      <c r="AC600" s="34">
        <v>26629.446523027374</v>
      </c>
      <c r="AD600" s="34">
        <v>45849.803049249997</v>
      </c>
      <c r="AE600" s="34">
        <v>9177.4149697877419</v>
      </c>
      <c r="AF600" s="34">
        <v>21.694657258064517</v>
      </c>
      <c r="AG600" s="34">
        <v>24990.807425531249</v>
      </c>
      <c r="AH600" s="34">
        <v>54287.916286593747</v>
      </c>
      <c r="AI600" s="34">
        <v>-85.932771289348608</v>
      </c>
      <c r="AJ600" s="34">
        <v>59.439271084704956</v>
      </c>
      <c r="AK600" s="34">
        <v>4316.8758329218799</v>
      </c>
      <c r="AL600" s="34">
        <v>27243.631288593759</v>
      </c>
      <c r="AM600" s="34">
        <v>20522.964230138965</v>
      </c>
      <c r="AN600" s="34">
        <v>9460.9723577500208</v>
      </c>
      <c r="AO600" s="34">
        <v>49196.593497792972</v>
      </c>
      <c r="AP600" s="34">
        <v>725.72979736328102</v>
      </c>
      <c r="AQ600" s="34">
        <v>40121.288982659404</v>
      </c>
      <c r="AR600" s="34">
        <v>49201.827433206803</v>
      </c>
      <c r="AS600" s="34">
        <v>58588.397250406262</v>
      </c>
      <c r="AT600" s="34">
        <v>19016.964893362674</v>
      </c>
      <c r="AU600" s="34">
        <v>49408.23853595314</v>
      </c>
      <c r="AV600" s="34">
        <v>28252.243434352913</v>
      </c>
      <c r="AW600" s="34">
        <v>13020.266920515398</v>
      </c>
      <c r="AX600" s="34">
        <v>52062.166861828155</v>
      </c>
      <c r="AY600" s="34">
        <v>34093.728238381751</v>
      </c>
    </row>
    <row r="601" spans="1:51" x14ac:dyDescent="0.25">
      <c r="A601" s="32">
        <v>44555</v>
      </c>
      <c r="B601" s="33">
        <v>24</v>
      </c>
      <c r="C601" s="34">
        <v>26179.310609082964</v>
      </c>
      <c r="D601" s="34">
        <v>36429.448132000005</v>
      </c>
      <c r="E601" s="34">
        <v>15844.455834656283</v>
      </c>
      <c r="F601" s="34">
        <v>50496.105721781249</v>
      </c>
      <c r="G601" s="34">
        <v>36261.979186150966</v>
      </c>
      <c r="H601" s="34">
        <v>3221.0781089921843</v>
      </c>
      <c r="I601" s="34">
        <v>23611.620136339861</v>
      </c>
      <c r="J601" s="34">
        <v>164.27557373046869</v>
      </c>
      <c r="K601" s="34">
        <v>19451.398701687511</v>
      </c>
      <c r="L601" s="34">
        <v>9237.4162240156274</v>
      </c>
      <c r="M601" s="34">
        <v>29689.274530813025</v>
      </c>
      <c r="N601" s="34">
        <v>12851.75115701564</v>
      </c>
      <c r="O601" s="34">
        <v>36950.364721117534</v>
      </c>
      <c r="P601" s="34">
        <v>8476.0010682148441</v>
      </c>
      <c r="Q601" s="34">
        <v>36.616717338562012</v>
      </c>
      <c r="R601" s="34">
        <v>7494.2349119804721</v>
      </c>
      <c r="S601" s="34">
        <v>48982.938076185819</v>
      </c>
      <c r="T601" s="34">
        <v>15064.296048250011</v>
      </c>
      <c r="U601" s="34">
        <v>9059.8661220937611</v>
      </c>
      <c r="V601" s="34">
        <v>68533.99063575</v>
      </c>
      <c r="W601" s="34">
        <v>2798.5006051367191</v>
      </c>
      <c r="X601" s="34">
        <v>12933.209428361657</v>
      </c>
      <c r="Y601" s="34">
        <v>17360.652779813667</v>
      </c>
      <c r="Z601" s="34">
        <v>328.25864318847647</v>
      </c>
      <c r="AA601" s="34">
        <v>24951.367798937499</v>
      </c>
      <c r="AB601" s="34">
        <v>13628.406069756415</v>
      </c>
      <c r="AC601" s="34">
        <v>24661.392691647019</v>
      </c>
      <c r="AD601" s="34">
        <v>42913.278392125001</v>
      </c>
      <c r="AE601" s="34">
        <v>8669.1891137057082</v>
      </c>
      <c r="AF601" s="34">
        <v>21.694657258064517</v>
      </c>
      <c r="AG601" s="34">
        <v>23726.768928031248</v>
      </c>
      <c r="AH601" s="34">
        <v>49054.096612312496</v>
      </c>
      <c r="AI601" s="34">
        <v>-83.245085966587069</v>
      </c>
      <c r="AJ601" s="34">
        <v>72.787805025407806</v>
      </c>
      <c r="AK601" s="34">
        <v>4111.9306701797004</v>
      </c>
      <c r="AL601" s="34">
        <v>25542.887893859388</v>
      </c>
      <c r="AM601" s="34">
        <v>18949.493656560851</v>
      </c>
      <c r="AN601" s="34">
        <v>9792.9409902656298</v>
      </c>
      <c r="AO601" s="34">
        <v>46772.798902843751</v>
      </c>
      <c r="AP601" s="34">
        <v>696.20188903808594</v>
      </c>
      <c r="AQ601" s="34">
        <v>38528.969199870335</v>
      </c>
      <c r="AR601" s="34">
        <v>46843.466040167725</v>
      </c>
      <c r="AS601" s="34">
        <v>55317.253782359396</v>
      </c>
      <c r="AT601" s="34">
        <v>18407.835308331421</v>
      </c>
      <c r="AU601" s="34">
        <v>46571.093013359387</v>
      </c>
      <c r="AV601" s="34">
        <v>21811.697587759161</v>
      </c>
      <c r="AW601" s="34">
        <v>20681.768776836743</v>
      </c>
      <c r="AX601" s="34">
        <v>49484.965586503946</v>
      </c>
      <c r="AY601" s="34">
        <v>32734.596329163021</v>
      </c>
    </row>
    <row r="602" spans="1:51" x14ac:dyDescent="0.25">
      <c r="A602" s="32">
        <v>44556</v>
      </c>
      <c r="B602" s="33">
        <v>1</v>
      </c>
      <c r="C602" s="34">
        <v>23769.53302033298</v>
      </c>
      <c r="D602" s="34">
        <v>33538.172718937501</v>
      </c>
      <c r="E602" s="34">
        <v>14045.720674703134</v>
      </c>
      <c r="F602" s="34">
        <v>45366.97282751563</v>
      </c>
      <c r="G602" s="34">
        <v>31688.937515432237</v>
      </c>
      <c r="H602" s="34">
        <v>3208.4752753672019</v>
      </c>
      <c r="I602" s="34">
        <v>22280.012089367196</v>
      </c>
      <c r="J602" s="34">
        <v>146.29579162597662</v>
      </c>
      <c r="K602" s="34">
        <v>17984.414743140642</v>
      </c>
      <c r="L602" s="34">
        <v>8618.91713951563</v>
      </c>
      <c r="M602" s="34">
        <v>28753.745598710615</v>
      </c>
      <c r="N602" s="34">
        <v>11429.091761125021</v>
      </c>
      <c r="O602" s="34">
        <v>34373.789352633161</v>
      </c>
      <c r="P602" s="34">
        <v>7673.3216817343946</v>
      </c>
      <c r="Q602" s="34">
        <v>36.117212295532219</v>
      </c>
      <c r="R602" s="34">
        <v>6744.0521453867268</v>
      </c>
      <c r="S602" s="34">
        <v>44766.057070248309</v>
      </c>
      <c r="T602" s="34">
        <v>13744.416129289073</v>
      </c>
      <c r="U602" s="34">
        <v>8132.0611735546909</v>
      </c>
      <c r="V602" s="34">
        <v>61888.558328781248</v>
      </c>
      <c r="W602" s="34">
        <v>2579.3271738281255</v>
      </c>
      <c r="X602" s="34">
        <v>11748.394525502315</v>
      </c>
      <c r="Y602" s="34">
        <v>16184.267484154565</v>
      </c>
      <c r="Z602" s="34">
        <v>303.57209625244133</v>
      </c>
      <c r="AA602" s="34">
        <v>22271.437560117203</v>
      </c>
      <c r="AB602" s="34">
        <v>13118.191711084524</v>
      </c>
      <c r="AC602" s="34">
        <v>22249.507107159676</v>
      </c>
      <c r="AD602" s="34">
        <v>38715.127260124995</v>
      </c>
      <c r="AE602" s="34">
        <v>8129.5788097135137</v>
      </c>
      <c r="AF602" s="34">
        <v>21.694657258064517</v>
      </c>
      <c r="AG602" s="34">
        <v>21763.986356500001</v>
      </c>
      <c r="AH602" s="34">
        <v>44682.488977906258</v>
      </c>
      <c r="AI602" s="34">
        <v>-82.168905711174006</v>
      </c>
      <c r="AJ602" s="34">
        <v>60.091422615192585</v>
      </c>
      <c r="AK602" s="34">
        <v>3754.8532220000106</v>
      </c>
      <c r="AL602" s="34">
        <v>22895.716250921891</v>
      </c>
      <c r="AM602" s="34">
        <v>17186.821412240537</v>
      </c>
      <c r="AN602" s="34">
        <v>9392.1937761250101</v>
      </c>
      <c r="AO602" s="34">
        <v>43021.094219335937</v>
      </c>
      <c r="AP602" s="34">
        <v>681.52037048339901</v>
      </c>
      <c r="AQ602" s="34">
        <v>37051.532395557842</v>
      </c>
      <c r="AR602" s="34">
        <v>43444.945684105231</v>
      </c>
      <c r="AS602" s="34">
        <v>50246.309058203144</v>
      </c>
      <c r="AT602" s="34">
        <v>17376.863687206427</v>
      </c>
      <c r="AU602" s="34">
        <v>43434.718227000012</v>
      </c>
      <c r="AV602" s="34">
        <v>17214.381224321674</v>
      </c>
      <c r="AW602" s="34">
        <v>19997.136497332303</v>
      </c>
      <c r="AX602" s="34">
        <v>45011.801244179711</v>
      </c>
      <c r="AY602" s="34">
        <v>31007.44365841298</v>
      </c>
    </row>
    <row r="603" spans="1:51" x14ac:dyDescent="0.25">
      <c r="A603" s="32">
        <v>44556</v>
      </c>
      <c r="B603" s="33">
        <v>2</v>
      </c>
      <c r="C603" s="34">
        <v>21586.948005504859</v>
      </c>
      <c r="D603" s="34">
        <v>30141.536064515643</v>
      </c>
      <c r="E603" s="34">
        <v>13142.560592046899</v>
      </c>
      <c r="F603" s="34">
        <v>40583.531890531267</v>
      </c>
      <c r="G603" s="34">
        <v>27151.282777947879</v>
      </c>
      <c r="H603" s="34">
        <v>3059.4446440000024</v>
      </c>
      <c r="I603" s="34">
        <v>20755.59960519533</v>
      </c>
      <c r="J603" s="34">
        <v>123.01484489440929</v>
      </c>
      <c r="K603" s="34">
        <v>16204.66716206252</v>
      </c>
      <c r="L603" s="34">
        <v>8351.9798279140632</v>
      </c>
      <c r="M603" s="34">
        <v>26310.701860836391</v>
      </c>
      <c r="N603" s="34">
        <v>10057.91143731251</v>
      </c>
      <c r="O603" s="34">
        <v>31674.370962555055</v>
      </c>
      <c r="P603" s="34">
        <v>6998.9150252578129</v>
      </c>
      <c r="Q603" s="34">
        <v>35.354729652404785</v>
      </c>
      <c r="R603" s="34">
        <v>5765.3012608164099</v>
      </c>
      <c r="S603" s="34">
        <v>39532.961812170193</v>
      </c>
      <c r="T603" s="34">
        <v>12385.013034101579</v>
      </c>
      <c r="U603" s="34">
        <v>7351.6328382578204</v>
      </c>
      <c r="V603" s="34">
        <v>54486.961661093752</v>
      </c>
      <c r="W603" s="34">
        <v>2221.5985821132817</v>
      </c>
      <c r="X603" s="34">
        <v>11078.83089727573</v>
      </c>
      <c r="Y603" s="34">
        <v>16119.863945987658</v>
      </c>
      <c r="Z603" s="34">
        <v>405.99952362060549</v>
      </c>
      <c r="AA603" s="34">
        <v>19287.498200414095</v>
      </c>
      <c r="AB603" s="34">
        <v>12577.861650787643</v>
      </c>
      <c r="AC603" s="34">
        <v>19994.117725885819</v>
      </c>
      <c r="AD603" s="34">
        <v>33918.973590718757</v>
      </c>
      <c r="AE603" s="34">
        <v>7080.0779747291554</v>
      </c>
      <c r="AF603" s="34">
        <v>21.694657258064517</v>
      </c>
      <c r="AG603" s="34">
        <v>19293.001470125004</v>
      </c>
      <c r="AH603" s="34">
        <v>39970.958938968746</v>
      </c>
      <c r="AI603" s="34">
        <v>-86.048298299312592</v>
      </c>
      <c r="AJ603" s="34">
        <v>58.780518728136315</v>
      </c>
      <c r="AK603" s="34">
        <v>3582.8576724531304</v>
      </c>
      <c r="AL603" s="34">
        <v>20070.209957953128</v>
      </c>
      <c r="AM603" s="34">
        <v>14273.754272990538</v>
      </c>
      <c r="AN603" s="34">
        <v>8471.8343999531407</v>
      </c>
      <c r="AO603" s="34">
        <v>38370.789150363285</v>
      </c>
      <c r="AP603" s="34">
        <v>662.62925720214798</v>
      </c>
      <c r="AQ603" s="34">
        <v>35141.0524542844</v>
      </c>
      <c r="AR603" s="34">
        <v>39257.756152644302</v>
      </c>
      <c r="AS603" s="34">
        <v>44295.110610828153</v>
      </c>
      <c r="AT603" s="34">
        <v>16630.226620972047</v>
      </c>
      <c r="AU603" s="34">
        <v>39418.684070781266</v>
      </c>
      <c r="AV603" s="34">
        <v>14442.443189040423</v>
      </c>
      <c r="AW603" s="34">
        <v>15874.404907075013</v>
      </c>
      <c r="AX603" s="34">
        <v>39003.4340628594</v>
      </c>
      <c r="AY603" s="34">
        <v>29328.112535303622</v>
      </c>
    </row>
    <row r="604" spans="1:51" x14ac:dyDescent="0.25">
      <c r="A604" s="32">
        <v>44556</v>
      </c>
      <c r="B604" s="33">
        <v>3</v>
      </c>
      <c r="C604" s="34">
        <v>20323.950068223596</v>
      </c>
      <c r="D604" s="34">
        <v>27133.899347750012</v>
      </c>
      <c r="E604" s="34">
        <v>11978.985266078153</v>
      </c>
      <c r="F604" s="34">
        <v>37249.794843187519</v>
      </c>
      <c r="G604" s="34">
        <v>23551.034753369753</v>
      </c>
      <c r="H604" s="34">
        <v>2956.5340067539087</v>
      </c>
      <c r="I604" s="34">
        <v>19335.817709191429</v>
      </c>
      <c r="J604" s="34">
        <v>110.47192764282229</v>
      </c>
      <c r="K604" s="34">
        <v>14390.321692812502</v>
      </c>
      <c r="L604" s="34">
        <v>7592.7951450937626</v>
      </c>
      <c r="M604" s="34">
        <v>24885.558756094426</v>
      </c>
      <c r="N604" s="34">
        <v>9200.6892391875208</v>
      </c>
      <c r="O604" s="34">
        <v>29674.705077515973</v>
      </c>
      <c r="P604" s="34">
        <v>6295.1356761835923</v>
      </c>
      <c r="Q604" s="34">
        <v>34.340332984924316</v>
      </c>
      <c r="R604" s="34">
        <v>5030.8397206601576</v>
      </c>
      <c r="S604" s="34">
        <v>34912.866699974882</v>
      </c>
      <c r="T604" s="34">
        <v>11406.160662500022</v>
      </c>
      <c r="U604" s="34">
        <v>6792.9812068906303</v>
      </c>
      <c r="V604" s="34">
        <v>49372.123188734375</v>
      </c>
      <c r="W604" s="34">
        <v>1971.1221355859388</v>
      </c>
      <c r="X604" s="34">
        <v>9809.3529557366819</v>
      </c>
      <c r="Y604" s="34">
        <v>15184.010433978303</v>
      </c>
      <c r="Z604" s="34">
        <v>461.5863684082031</v>
      </c>
      <c r="AA604" s="34">
        <v>16550.82214671878</v>
      </c>
      <c r="AB604" s="34">
        <v>12153.36110942045</v>
      </c>
      <c r="AC604" s="34">
        <v>18547.160077825367</v>
      </c>
      <c r="AD604" s="34">
        <v>29589.094160031251</v>
      </c>
      <c r="AE604" s="34">
        <v>6307.1797441666658</v>
      </c>
      <c r="AF604" s="34">
        <v>21.694657258064517</v>
      </c>
      <c r="AG604" s="34">
        <v>17224.2017040625</v>
      </c>
      <c r="AH604" s="34">
        <v>35398.291915093752</v>
      </c>
      <c r="AI604" s="34">
        <v>-76.426293456554419</v>
      </c>
      <c r="AJ604" s="34">
        <v>70.745106974273881</v>
      </c>
      <c r="AK604" s="34">
        <v>3268.2645589218801</v>
      </c>
      <c r="AL604" s="34">
        <v>17590.668330984379</v>
      </c>
      <c r="AM604" s="34">
        <v>12182.85122056864</v>
      </c>
      <c r="AN604" s="34">
        <v>7983.9375791093898</v>
      </c>
      <c r="AO604" s="34">
        <v>34137.374526160158</v>
      </c>
      <c r="AP604" s="34">
        <v>678.17747497558503</v>
      </c>
      <c r="AQ604" s="34">
        <v>33472.600820339074</v>
      </c>
      <c r="AR604" s="34">
        <v>35314.628364441167</v>
      </c>
      <c r="AS604" s="34">
        <v>39104.092141921901</v>
      </c>
      <c r="AT604" s="34">
        <v>15576.913468487704</v>
      </c>
      <c r="AU604" s="34">
        <v>36259.014822625009</v>
      </c>
      <c r="AV604" s="34">
        <v>13633.463218290433</v>
      </c>
      <c r="AW604" s="34">
        <v>11373.105407030445</v>
      </c>
      <c r="AX604" s="34">
        <v>33865.055216683599</v>
      </c>
      <c r="AY604" s="34">
        <v>28053.045852444247</v>
      </c>
    </row>
    <row r="605" spans="1:51" x14ac:dyDescent="0.25">
      <c r="A605" s="32">
        <v>44556</v>
      </c>
      <c r="B605" s="33">
        <v>4</v>
      </c>
      <c r="C605" s="34">
        <v>19660.458723161111</v>
      </c>
      <c r="D605" s="34">
        <v>25093.819882359381</v>
      </c>
      <c r="E605" s="34">
        <v>10733.613733273451</v>
      </c>
      <c r="F605" s="34">
        <v>35238.855954734398</v>
      </c>
      <c r="G605" s="34">
        <v>21227.428887619768</v>
      </c>
      <c r="H605" s="34">
        <v>3000.5574150507819</v>
      </c>
      <c r="I605" s="34">
        <v>18510.970188003917</v>
      </c>
      <c r="J605" s="34">
        <v>106.4759006500244</v>
      </c>
      <c r="K605" s="34">
        <v>13463.046544757823</v>
      </c>
      <c r="L605" s="34">
        <v>7736.2198902265663</v>
      </c>
      <c r="M605" s="34">
        <v>23447.589536270665</v>
      </c>
      <c r="N605" s="34">
        <v>8428.4965459531395</v>
      </c>
      <c r="O605" s="34">
        <v>28114.898245726923</v>
      </c>
      <c r="P605" s="34">
        <v>6009.5513284687622</v>
      </c>
      <c r="Q605" s="34">
        <v>33.652988433837891</v>
      </c>
      <c r="R605" s="34">
        <v>4538.0501304453137</v>
      </c>
      <c r="S605" s="34">
        <v>31806.511024084251</v>
      </c>
      <c r="T605" s="34">
        <v>10921.442889031272</v>
      </c>
      <c r="U605" s="34">
        <v>6585.33069684375</v>
      </c>
      <c r="V605" s="34">
        <v>45593.922366312501</v>
      </c>
      <c r="W605" s="34">
        <v>1965.9376107578121</v>
      </c>
      <c r="X605" s="34">
        <v>9632.0759242288314</v>
      </c>
      <c r="Y605" s="34">
        <v>14614.527766192146</v>
      </c>
      <c r="Z605" s="34">
        <v>298.49989929199216</v>
      </c>
      <c r="AA605" s="34">
        <v>14545.986347281265</v>
      </c>
      <c r="AB605" s="34">
        <v>11848.494512842331</v>
      </c>
      <c r="AC605" s="34">
        <v>17554.044624350598</v>
      </c>
      <c r="AD605" s="34">
        <v>26912.007930031239</v>
      </c>
      <c r="AE605" s="34">
        <v>5770.4217364322822</v>
      </c>
      <c r="AF605" s="34">
        <v>21.694657258064517</v>
      </c>
      <c r="AG605" s="34">
        <v>15640.419556499999</v>
      </c>
      <c r="AH605" s="34">
        <v>31763.666368281254</v>
      </c>
      <c r="AI605" s="34">
        <v>-69.706575703620913</v>
      </c>
      <c r="AJ605" s="34">
        <v>57.690851931757436</v>
      </c>
      <c r="AK605" s="34">
        <v>3219.1983247343805</v>
      </c>
      <c r="AL605" s="34">
        <v>16197.75764990626</v>
      </c>
      <c r="AM605" s="34">
        <v>10960.261700076459</v>
      </c>
      <c r="AN605" s="34">
        <v>7470.1251261172001</v>
      </c>
      <c r="AO605" s="34">
        <v>31092.766353914063</v>
      </c>
      <c r="AP605" s="34">
        <v>648.66914367675895</v>
      </c>
      <c r="AQ605" s="34">
        <v>32092.994536573475</v>
      </c>
      <c r="AR605" s="34">
        <v>32791.665768214611</v>
      </c>
      <c r="AS605" s="34">
        <v>35438.606381164078</v>
      </c>
      <c r="AT605" s="34">
        <v>14890.479056831438</v>
      </c>
      <c r="AU605" s="34">
        <v>34312.913795515648</v>
      </c>
      <c r="AV605" s="34">
        <v>13203.99829360293</v>
      </c>
      <c r="AW605" s="34">
        <v>8552.9613966076467</v>
      </c>
      <c r="AX605" s="34">
        <v>30522.509319898458</v>
      </c>
      <c r="AY605" s="34">
        <v>27221.738524209864</v>
      </c>
    </row>
    <row r="606" spans="1:51" x14ac:dyDescent="0.25">
      <c r="A606" s="32">
        <v>44556</v>
      </c>
      <c r="B606" s="33">
        <v>5</v>
      </c>
      <c r="C606" s="34">
        <v>19015.169710364215</v>
      </c>
      <c r="D606" s="34">
        <v>23870.985690375022</v>
      </c>
      <c r="E606" s="34">
        <v>10535.82511436721</v>
      </c>
      <c r="F606" s="34">
        <v>33851.661704812512</v>
      </c>
      <c r="G606" s="34">
        <v>19555.700198400995</v>
      </c>
      <c r="H606" s="34">
        <v>2973.5025176875124</v>
      </c>
      <c r="I606" s="34">
        <v>18096.234608855473</v>
      </c>
      <c r="J606" s="34">
        <v>99.51477241516119</v>
      </c>
      <c r="K606" s="34">
        <v>12844.389108992191</v>
      </c>
      <c r="L606" s="34">
        <v>7236.5307220312643</v>
      </c>
      <c r="M606" s="34">
        <v>22984.040767981158</v>
      </c>
      <c r="N606" s="34">
        <v>8104.8016474218912</v>
      </c>
      <c r="O606" s="34">
        <v>27300.94075930506</v>
      </c>
      <c r="P606" s="34">
        <v>5805.4227519414062</v>
      </c>
      <c r="Q606" s="34">
        <v>33.490694046020508</v>
      </c>
      <c r="R606" s="34">
        <v>4219.9818138164082</v>
      </c>
      <c r="S606" s="34">
        <v>30910.617880326445</v>
      </c>
      <c r="T606" s="34">
        <v>10654.639030070332</v>
      </c>
      <c r="U606" s="34">
        <v>6400.8500104609402</v>
      </c>
      <c r="V606" s="34">
        <v>42933.456174375016</v>
      </c>
      <c r="W606" s="34">
        <v>1884.5309041835947</v>
      </c>
      <c r="X606" s="34">
        <v>9180.4433840491656</v>
      </c>
      <c r="Y606" s="34">
        <v>13864.392751494885</v>
      </c>
      <c r="Z606" s="34">
        <v>253.7612145996093</v>
      </c>
      <c r="AA606" s="34">
        <v>13235.260618343769</v>
      </c>
      <c r="AB606" s="34">
        <v>11671.946067982954</v>
      </c>
      <c r="AC606" s="34">
        <v>17349.071517860917</v>
      </c>
      <c r="AD606" s="34">
        <v>25213.244244968751</v>
      </c>
      <c r="AE606" s="34">
        <v>5242.861223182269</v>
      </c>
      <c r="AF606" s="34">
        <v>21.694657258064517</v>
      </c>
      <c r="AG606" s="34">
        <v>14449.58041871875</v>
      </c>
      <c r="AH606" s="34">
        <v>29214.431228000001</v>
      </c>
      <c r="AI606" s="34">
        <v>-70.297919201850902</v>
      </c>
      <c r="AJ606" s="34">
        <v>57.065183141831881</v>
      </c>
      <c r="AK606" s="34">
        <v>3315.4680195078099</v>
      </c>
      <c r="AL606" s="34">
        <v>15165.919806671889</v>
      </c>
      <c r="AM606" s="34">
        <v>9681.0844761858334</v>
      </c>
      <c r="AN606" s="34">
        <v>7116.8540110468803</v>
      </c>
      <c r="AO606" s="34">
        <v>29220.736490298845</v>
      </c>
      <c r="AP606" s="34">
        <v>630.22290039062591</v>
      </c>
      <c r="AQ606" s="34">
        <v>31356.599756940646</v>
      </c>
      <c r="AR606" s="34">
        <v>30374.334365980234</v>
      </c>
      <c r="AS606" s="34">
        <v>33110.753927195328</v>
      </c>
      <c r="AT606" s="34">
        <v>14440.614103206453</v>
      </c>
      <c r="AU606" s="34">
        <v>33005.675818296884</v>
      </c>
      <c r="AV606" s="34">
        <v>13689.941356493553</v>
      </c>
      <c r="AW606" s="34">
        <v>7069.8981052529598</v>
      </c>
      <c r="AX606" s="34">
        <v>28417.615763808604</v>
      </c>
      <c r="AY606" s="34">
        <v>26583.345258131754</v>
      </c>
    </row>
    <row r="607" spans="1:51" x14ac:dyDescent="0.25">
      <c r="A607" s="32">
        <v>44556</v>
      </c>
      <c r="B607" s="33">
        <v>6</v>
      </c>
      <c r="C607" s="34">
        <v>18701.731573145476</v>
      </c>
      <c r="D607" s="34">
        <v>23152.732741046912</v>
      </c>
      <c r="E607" s="34">
        <v>10638.487663320324</v>
      </c>
      <c r="F607" s="34">
        <v>35526.732941968752</v>
      </c>
      <c r="G607" s="34">
        <v>18969.015042385359</v>
      </c>
      <c r="H607" s="34">
        <v>3031.2237631875096</v>
      </c>
      <c r="I607" s="34">
        <v>17878.789850242203</v>
      </c>
      <c r="J607" s="34">
        <v>99.435052871704102</v>
      </c>
      <c r="K607" s="34">
        <v>12467.504496343763</v>
      </c>
      <c r="L607" s="34">
        <v>7268.621762273453</v>
      </c>
      <c r="M607" s="34">
        <v>22367.836429768318</v>
      </c>
      <c r="N607" s="34">
        <v>8106.9842532343901</v>
      </c>
      <c r="O607" s="34">
        <v>26792.410542984733</v>
      </c>
      <c r="P607" s="34">
        <v>5757.1707139882892</v>
      </c>
      <c r="Q607" s="34">
        <v>33.094205856323242</v>
      </c>
      <c r="R607" s="34">
        <v>4054.8219576425781</v>
      </c>
      <c r="S607" s="34">
        <v>29857.227858334252</v>
      </c>
      <c r="T607" s="34">
        <v>10552.194550648454</v>
      </c>
      <c r="U607" s="34">
        <v>6238.0508064453197</v>
      </c>
      <c r="V607" s="34">
        <v>41304.268118828142</v>
      </c>
      <c r="W607" s="34">
        <v>1772.3728478203132</v>
      </c>
      <c r="X607" s="34">
        <v>9307.2354200648042</v>
      </c>
      <c r="Y607" s="34">
        <v>13798.618262900125</v>
      </c>
      <c r="Z607" s="34">
        <v>262.62460433959961</v>
      </c>
      <c r="AA607" s="34">
        <v>12224.626443929725</v>
      </c>
      <c r="AB607" s="34">
        <v>11614.769223693882</v>
      </c>
      <c r="AC607" s="34">
        <v>16871.459320236499</v>
      </c>
      <c r="AD607" s="34">
        <v>24346.408777781253</v>
      </c>
      <c r="AE607" s="34">
        <v>5161.7061482369645</v>
      </c>
      <c r="AF607" s="34">
        <v>21.694657258064517</v>
      </c>
      <c r="AG607" s="34">
        <v>14035.695154937499</v>
      </c>
      <c r="AH607" s="34">
        <v>28217.540770843749</v>
      </c>
      <c r="AI607" s="34">
        <v>-69.294372010231015</v>
      </c>
      <c r="AJ607" s="34">
        <v>70.331418398777942</v>
      </c>
      <c r="AK607" s="34">
        <v>3103.251818121721</v>
      </c>
      <c r="AL607" s="34">
        <v>14571.893025921892</v>
      </c>
      <c r="AM607" s="34">
        <v>8728.3470266389631</v>
      </c>
      <c r="AN607" s="34">
        <v>7372.3566009921906</v>
      </c>
      <c r="AO607" s="34">
        <v>28122.394137521496</v>
      </c>
      <c r="AP607" s="34">
        <v>624.52801513672</v>
      </c>
      <c r="AQ607" s="34">
        <v>30804.893188862537</v>
      </c>
      <c r="AR607" s="34">
        <v>29409.603560761494</v>
      </c>
      <c r="AS607" s="34">
        <v>31915.078072140652</v>
      </c>
      <c r="AT607" s="34">
        <v>14354.849684331444</v>
      </c>
      <c r="AU607" s="34">
        <v>32597.196746734397</v>
      </c>
      <c r="AV607" s="34">
        <v>13195.687310399813</v>
      </c>
      <c r="AW607" s="34">
        <v>6707.833198749493</v>
      </c>
      <c r="AX607" s="34">
        <v>27292.265175337892</v>
      </c>
      <c r="AY607" s="34">
        <v>26711.180353428634</v>
      </c>
    </row>
    <row r="608" spans="1:51" x14ac:dyDescent="0.25">
      <c r="A608" s="32">
        <v>44556</v>
      </c>
      <c r="B608" s="33">
        <v>7</v>
      </c>
      <c r="C608" s="34">
        <v>18008.731574395475</v>
      </c>
      <c r="D608" s="34">
        <v>21942.663491843763</v>
      </c>
      <c r="E608" s="34">
        <v>9806.3704618281427</v>
      </c>
      <c r="F608" s="34">
        <v>35283.369913937509</v>
      </c>
      <c r="G608" s="34">
        <v>18000.836201376482</v>
      </c>
      <c r="H608" s="34">
        <v>2975.5091599257912</v>
      </c>
      <c r="I608" s="34">
        <v>17736.593487464856</v>
      </c>
      <c r="J608" s="34">
        <v>98.895423889160199</v>
      </c>
      <c r="K608" s="34">
        <v>11902.52637134376</v>
      </c>
      <c r="L608" s="34">
        <v>7033.3388621484464</v>
      </c>
      <c r="M608" s="34">
        <v>21210.140662177782</v>
      </c>
      <c r="N608" s="34">
        <v>7364.2845244375094</v>
      </c>
      <c r="O608" s="34">
        <v>26358.142559453481</v>
      </c>
      <c r="P608" s="34">
        <v>5586.2542512358805</v>
      </c>
      <c r="Q608" s="34">
        <v>33.309744834899902</v>
      </c>
      <c r="R608" s="34">
        <v>3712.4527189179698</v>
      </c>
      <c r="S608" s="34">
        <v>28047.087015795187</v>
      </c>
      <c r="T608" s="34">
        <v>9676.0094502422035</v>
      </c>
      <c r="U608" s="34">
        <v>5582.0364701875005</v>
      </c>
      <c r="V608" s="34">
        <v>38569.478348640638</v>
      </c>
      <c r="W608" s="34">
        <v>1675.3089137890629</v>
      </c>
      <c r="X608" s="34">
        <v>8464.4817834554124</v>
      </c>
      <c r="Y608" s="34">
        <v>13827.352656267971</v>
      </c>
      <c r="Z608" s="34">
        <v>258.32704025268561</v>
      </c>
      <c r="AA608" s="34">
        <v>11737.606578781295</v>
      </c>
      <c r="AB608" s="34">
        <v>11534.226865334515</v>
      </c>
      <c r="AC608" s="34">
        <v>15963.548789596171</v>
      </c>
      <c r="AD608" s="34">
        <v>22425.020731718756</v>
      </c>
      <c r="AE608" s="34">
        <v>4766.7693521041492</v>
      </c>
      <c r="AF608" s="34">
        <v>21.694657258064517</v>
      </c>
      <c r="AG608" s="34">
        <v>13346.48963070313</v>
      </c>
      <c r="AH608" s="34">
        <v>25599.252134265626</v>
      </c>
      <c r="AI608" s="34">
        <v>-58.51905526640752</v>
      </c>
      <c r="AJ608" s="34">
        <v>49.047278249031251</v>
      </c>
      <c r="AK608" s="34">
        <v>3246.5900287813738</v>
      </c>
      <c r="AL608" s="34">
        <v>14007.305505390632</v>
      </c>
      <c r="AM608" s="34">
        <v>7118.7012194045956</v>
      </c>
      <c r="AN608" s="34">
        <v>7115.2537886796999</v>
      </c>
      <c r="AO608" s="34">
        <v>26705.997554212903</v>
      </c>
      <c r="AP608" s="34">
        <v>556.67672318220218</v>
      </c>
      <c r="AQ608" s="34">
        <v>30278.029132925054</v>
      </c>
      <c r="AR608" s="34">
        <v>28094.36526039039</v>
      </c>
      <c r="AS608" s="34">
        <v>30334.519594875001</v>
      </c>
      <c r="AT608" s="34">
        <v>13948.802603222068</v>
      </c>
      <c r="AU608" s="34">
        <v>31194.084747953159</v>
      </c>
      <c r="AV608" s="34">
        <v>11324.855607774802</v>
      </c>
      <c r="AW608" s="34">
        <v>5539.749533911986</v>
      </c>
      <c r="AX608" s="34">
        <v>25157.534730744159</v>
      </c>
      <c r="AY608" s="34">
        <v>26312.912490756753</v>
      </c>
    </row>
    <row r="609" spans="1:51" x14ac:dyDescent="0.25">
      <c r="A609" s="32">
        <v>44556</v>
      </c>
      <c r="B609" s="33">
        <v>8</v>
      </c>
      <c r="C609" s="34">
        <v>18081.596464129845</v>
      </c>
      <c r="D609" s="34">
        <v>21002.412337312522</v>
      </c>
      <c r="E609" s="34">
        <v>9307.4713750781393</v>
      </c>
      <c r="F609" s="34">
        <v>35317.497945671879</v>
      </c>
      <c r="G609" s="34">
        <v>16954.563368884537</v>
      </c>
      <c r="H609" s="34">
        <v>2533.7570123828168</v>
      </c>
      <c r="I609" s="34">
        <v>17680.684041113302</v>
      </c>
      <c r="J609" s="34">
        <v>105.4527282714843</v>
      </c>
      <c r="K609" s="34">
        <v>12043.98284441408</v>
      </c>
      <c r="L609" s="34">
        <v>6725.5440703750028</v>
      </c>
      <c r="M609" s="34">
        <v>20104.938390370502</v>
      </c>
      <c r="N609" s="34">
        <v>7069.6230073281404</v>
      </c>
      <c r="O609" s="34">
        <v>26458.037238797235</v>
      </c>
      <c r="P609" s="34">
        <v>5253.0265720126117</v>
      </c>
      <c r="Q609" s="34">
        <v>33.778244972228997</v>
      </c>
      <c r="R609" s="34">
        <v>3505.2297430371091</v>
      </c>
      <c r="S609" s="34">
        <v>27068.80927263894</v>
      </c>
      <c r="T609" s="34">
        <v>8605.9825359062597</v>
      </c>
      <c r="U609" s="34">
        <v>5044.0125322734493</v>
      </c>
      <c r="V609" s="34">
        <v>37417.277186312502</v>
      </c>
      <c r="W609" s="34">
        <v>1463.058562050782</v>
      </c>
      <c r="X609" s="34">
        <v>8099.317855760115</v>
      </c>
      <c r="Y609" s="34">
        <v>13767.142565085176</v>
      </c>
      <c r="Z609" s="34">
        <v>248.78670700073246</v>
      </c>
      <c r="AA609" s="34">
        <v>11131.477391695355</v>
      </c>
      <c r="AB609" s="34">
        <v>11454.659910959535</v>
      </c>
      <c r="AC609" s="34">
        <v>15327.428620504541</v>
      </c>
      <c r="AD609" s="34">
        <v>21718.33373421877</v>
      </c>
      <c r="AE609" s="34">
        <v>4846.414385434412</v>
      </c>
      <c r="AF609" s="34">
        <v>21.694657258064517</v>
      </c>
      <c r="AG609" s="34">
        <v>12833.5926745625</v>
      </c>
      <c r="AH609" s="34">
        <v>23298.413198250011</v>
      </c>
      <c r="AI609" s="34">
        <v>73.544994342640862</v>
      </c>
      <c r="AJ609" s="34">
        <v>43.543538531230638</v>
      </c>
      <c r="AK609" s="34">
        <v>4437.6124228434446</v>
      </c>
      <c r="AL609" s="34">
        <v>14486.496301609381</v>
      </c>
      <c r="AM609" s="34">
        <v>5826.7162736858627</v>
      </c>
      <c r="AN609" s="34">
        <v>7786.7136633984501</v>
      </c>
      <c r="AO609" s="34">
        <v>25826.557785628913</v>
      </c>
      <c r="AP609" s="34">
        <v>450.52192051708687</v>
      </c>
      <c r="AQ609" s="34">
        <v>29971.048268792223</v>
      </c>
      <c r="AR609" s="34">
        <v>27795.052787027125</v>
      </c>
      <c r="AS609" s="34">
        <v>29083.409278859417</v>
      </c>
      <c r="AT609" s="34">
        <v>12744.057920956437</v>
      </c>
      <c r="AU609" s="34">
        <v>30454.170544703156</v>
      </c>
      <c r="AV609" s="34">
        <v>10238.887948009173</v>
      </c>
      <c r="AW609" s="34">
        <v>4783.580855345258</v>
      </c>
      <c r="AX609" s="34">
        <v>23915.981694478534</v>
      </c>
      <c r="AY609" s="34">
        <v>26067.612175100498</v>
      </c>
    </row>
    <row r="610" spans="1:51" x14ac:dyDescent="0.25">
      <c r="A610" s="32">
        <v>44556</v>
      </c>
      <c r="B610" s="33">
        <v>9</v>
      </c>
      <c r="C610" s="34">
        <v>19639.343537359578</v>
      </c>
      <c r="D610" s="34">
        <v>22848.454290000031</v>
      </c>
      <c r="E610" s="34">
        <v>9958.2131150468995</v>
      </c>
      <c r="F610" s="34">
        <v>39211.006144062514</v>
      </c>
      <c r="G610" s="34">
        <v>18945.495642109156</v>
      </c>
      <c r="H610" s="34">
        <v>2514.04733208984</v>
      </c>
      <c r="I610" s="34">
        <v>19408.029067570322</v>
      </c>
      <c r="J610" s="34">
        <v>126.0197906494142</v>
      </c>
      <c r="K610" s="34">
        <v>13281.122997429702</v>
      </c>
      <c r="L610" s="34">
        <v>6517.1721874922096</v>
      </c>
      <c r="M610" s="34">
        <v>21154.798819909774</v>
      </c>
      <c r="N610" s="34">
        <v>8394.2362978281399</v>
      </c>
      <c r="O610" s="34">
        <v>28819.025443594102</v>
      </c>
      <c r="P610" s="34">
        <v>4536.7247156393805</v>
      </c>
      <c r="Q610" s="34">
        <v>34.629968643188469</v>
      </c>
      <c r="R610" s="34">
        <v>3843.8406890585943</v>
      </c>
      <c r="S610" s="34">
        <v>29550.498357451441</v>
      </c>
      <c r="T610" s="34">
        <v>9442.967931593761</v>
      </c>
      <c r="U610" s="34">
        <v>5550.4607723593799</v>
      </c>
      <c r="V610" s="34">
        <v>40685.758819359384</v>
      </c>
      <c r="W610" s="34">
        <v>1504.97897034375</v>
      </c>
      <c r="X610" s="34">
        <v>8378.8654075569739</v>
      </c>
      <c r="Y610" s="34">
        <v>14544.953089611708</v>
      </c>
      <c r="Z610" s="34">
        <v>264.1567823791504</v>
      </c>
      <c r="AA610" s="34">
        <v>12358.182400156282</v>
      </c>
      <c r="AB610" s="34">
        <v>12086.514921178275</v>
      </c>
      <c r="AC610" s="34">
        <v>16697.556718299453</v>
      </c>
      <c r="AD610" s="34">
        <v>23678.484520906255</v>
      </c>
      <c r="AE610" s="34">
        <v>6078.4035840995157</v>
      </c>
      <c r="AF610" s="34">
        <v>21.694657258064517</v>
      </c>
      <c r="AG610" s="34">
        <v>14125.033137124999</v>
      </c>
      <c r="AH610" s="34">
        <v>25356.672316937504</v>
      </c>
      <c r="AI610" s="34">
        <v>503.01331198718367</v>
      </c>
      <c r="AJ610" s="34">
        <v>61.131497553189377</v>
      </c>
      <c r="AK610" s="34">
        <v>5288.8562194427304</v>
      </c>
      <c r="AL610" s="34">
        <v>16010.827373500022</v>
      </c>
      <c r="AM610" s="34">
        <v>6208.503708474901</v>
      </c>
      <c r="AN610" s="34">
        <v>8479.4961926250107</v>
      </c>
      <c r="AO610" s="34">
        <v>28223.720796271497</v>
      </c>
      <c r="AP610" s="34">
        <v>497.46189117431595</v>
      </c>
      <c r="AQ610" s="34">
        <v>32055.253371206261</v>
      </c>
      <c r="AR610" s="34">
        <v>30030.241310167759</v>
      </c>
      <c r="AS610" s="34">
        <v>31655.389013765642</v>
      </c>
      <c r="AT610" s="34">
        <v>13267.811302784556</v>
      </c>
      <c r="AU610" s="34">
        <v>33147.974186218788</v>
      </c>
      <c r="AV610" s="34">
        <v>11577.295557649812</v>
      </c>
      <c r="AW610" s="34">
        <v>3853.2677652248867</v>
      </c>
      <c r="AX610" s="34">
        <v>26302.32575793166</v>
      </c>
      <c r="AY610" s="34">
        <v>27556.887385178637</v>
      </c>
    </row>
    <row r="611" spans="1:51" x14ac:dyDescent="0.25">
      <c r="A611" s="32">
        <v>44556</v>
      </c>
      <c r="B611" s="33">
        <v>10</v>
      </c>
      <c r="C611" s="34">
        <v>22222.677914185344</v>
      </c>
      <c r="D611" s="34">
        <v>25879.99675671876</v>
      </c>
      <c r="E611" s="34">
        <v>11860.73441853907</v>
      </c>
      <c r="F611" s="34">
        <v>45855.542366437519</v>
      </c>
      <c r="G611" s="34">
        <v>22854.01714673065</v>
      </c>
      <c r="H611" s="34">
        <v>3116.9386220625047</v>
      </c>
      <c r="I611" s="34">
        <v>22068.170654742204</v>
      </c>
      <c r="J611" s="34">
        <v>142.4312095642089</v>
      </c>
      <c r="K611" s="34">
        <v>15005.91971745314</v>
      </c>
      <c r="L611" s="34">
        <v>6806.3070937968787</v>
      </c>
      <c r="M611" s="34">
        <v>22179.020884973444</v>
      </c>
      <c r="N611" s="34">
        <v>10091.15603645314</v>
      </c>
      <c r="O611" s="34">
        <v>32451.338974484723</v>
      </c>
      <c r="P611" s="34">
        <v>4384.2479219330944</v>
      </c>
      <c r="Q611" s="34">
        <v>35.04716682434082</v>
      </c>
      <c r="R611" s="34">
        <v>4542.3523560507829</v>
      </c>
      <c r="S611" s="34">
        <v>34192.375913513941</v>
      </c>
      <c r="T611" s="34">
        <v>11604.724496695329</v>
      </c>
      <c r="U611" s="34">
        <v>6497.9771098515812</v>
      </c>
      <c r="V611" s="34">
        <v>47526.286709499997</v>
      </c>
      <c r="W611" s="34">
        <v>1747.5736461953129</v>
      </c>
      <c r="X611" s="34">
        <v>9012.8170117054106</v>
      </c>
      <c r="Y611" s="34">
        <v>15490.00409225771</v>
      </c>
      <c r="Z611" s="34">
        <v>283.64764236450191</v>
      </c>
      <c r="AA611" s="34">
        <v>15160.758697257812</v>
      </c>
      <c r="AB611" s="34">
        <v>13201.434708943916</v>
      </c>
      <c r="AC611" s="34">
        <v>19667.342561567955</v>
      </c>
      <c r="AD611" s="34">
        <v>28465.998234750001</v>
      </c>
      <c r="AE611" s="34">
        <v>7616.9432453004993</v>
      </c>
      <c r="AF611" s="34">
        <v>21.694657258064517</v>
      </c>
      <c r="AG611" s="34">
        <v>16659.86003725</v>
      </c>
      <c r="AH611" s="34">
        <v>29859.318585718756</v>
      </c>
      <c r="AI611" s="34">
        <v>1059.0743142533004</v>
      </c>
      <c r="AJ611" s="34">
        <v>50.330827161317927</v>
      </c>
      <c r="AK611" s="34">
        <v>5879.4786290961119</v>
      </c>
      <c r="AL611" s="34">
        <v>18184.307724687518</v>
      </c>
      <c r="AM611" s="34">
        <v>7607.9528306155335</v>
      </c>
      <c r="AN611" s="34">
        <v>9435.3704359375097</v>
      </c>
      <c r="AO611" s="34">
        <v>32674.003837005861</v>
      </c>
      <c r="AP611" s="34">
        <v>526.58161926269509</v>
      </c>
      <c r="AQ611" s="34">
        <v>35234.674930440669</v>
      </c>
      <c r="AR611" s="34">
        <v>34097.934571906029</v>
      </c>
      <c r="AS611" s="34">
        <v>36818.176307343791</v>
      </c>
      <c r="AT611" s="34">
        <v>14434.980088487689</v>
      </c>
      <c r="AU611" s="34">
        <v>37763.681109781275</v>
      </c>
      <c r="AV611" s="34">
        <v>13930.301420493559</v>
      </c>
      <c r="AW611" s="34">
        <v>4244.7416350850535</v>
      </c>
      <c r="AX611" s="34">
        <v>30916.019571875015</v>
      </c>
      <c r="AY611" s="34">
        <v>30778.355616522371</v>
      </c>
    </row>
    <row r="612" spans="1:51" x14ac:dyDescent="0.25">
      <c r="A612" s="32">
        <v>44556</v>
      </c>
      <c r="B612" s="33">
        <v>11</v>
      </c>
      <c r="C612" s="34">
        <v>25090.506640910589</v>
      </c>
      <c r="D612" s="34">
        <v>29720.79709401563</v>
      </c>
      <c r="E612" s="34">
        <v>13787.372043875008</v>
      </c>
      <c r="F612" s="34">
        <v>51705.415493375011</v>
      </c>
      <c r="G612" s="34">
        <v>27567.247999432937</v>
      </c>
      <c r="H612" s="34">
        <v>3948.7554432578163</v>
      </c>
      <c r="I612" s="34">
        <v>25285.449222039071</v>
      </c>
      <c r="J612" s="34">
        <v>165.38157653808599</v>
      </c>
      <c r="K612" s="34">
        <v>16697.535332671901</v>
      </c>
      <c r="L612" s="34">
        <v>7068.8925080547269</v>
      </c>
      <c r="M612" s="34">
        <v>24751.805885849888</v>
      </c>
      <c r="N612" s="34">
        <v>12258.485083390631</v>
      </c>
      <c r="O612" s="34">
        <v>36251.961933500344</v>
      </c>
      <c r="P612" s="34">
        <v>4481.8490969909926</v>
      </c>
      <c r="Q612" s="34">
        <v>35.385239601135254</v>
      </c>
      <c r="R612" s="34">
        <v>5413.8688475820381</v>
      </c>
      <c r="S612" s="34">
        <v>39833.362230232684</v>
      </c>
      <c r="T612" s="34">
        <v>14465.11049175002</v>
      </c>
      <c r="U612" s="34">
        <v>7738.5898436406296</v>
      </c>
      <c r="V612" s="34">
        <v>54741.773133281255</v>
      </c>
      <c r="W612" s="34">
        <v>1975.4430430195318</v>
      </c>
      <c r="X612" s="34">
        <v>9745.6954057991661</v>
      </c>
      <c r="Y612" s="34">
        <v>17491.918742613005</v>
      </c>
      <c r="Z612" s="34">
        <v>311.99989974975597</v>
      </c>
      <c r="AA612" s="34">
        <v>18530.352124000012</v>
      </c>
      <c r="AB612" s="34">
        <v>14196.08392349078</v>
      </c>
      <c r="AC612" s="34">
        <v>22630.185553913852</v>
      </c>
      <c r="AD612" s="34">
        <v>34290.130288</v>
      </c>
      <c r="AE612" s="34">
        <v>6641.9906710925479</v>
      </c>
      <c r="AF612" s="34">
        <v>21.694657258064517</v>
      </c>
      <c r="AG612" s="34">
        <v>18762.644022593748</v>
      </c>
      <c r="AH612" s="34">
        <v>35100.01407034375</v>
      </c>
      <c r="AI612" s="34">
        <v>1436.5823817893906</v>
      </c>
      <c r="AJ612" s="34">
        <v>61.88151065168816</v>
      </c>
      <c r="AK612" s="34">
        <v>6736.3757924407037</v>
      </c>
      <c r="AL612" s="34">
        <v>20413.053156703132</v>
      </c>
      <c r="AM612" s="34">
        <v>9987.9005194358615</v>
      </c>
      <c r="AN612" s="34">
        <v>10562.10545242188</v>
      </c>
      <c r="AO612" s="34">
        <v>37803.094698136716</v>
      </c>
      <c r="AP612" s="34">
        <v>576.89051818847611</v>
      </c>
      <c r="AQ612" s="34">
        <v>38864.238705948432</v>
      </c>
      <c r="AR612" s="34">
        <v>38547.908849831809</v>
      </c>
      <c r="AS612" s="34">
        <v>42847.091668046902</v>
      </c>
      <c r="AT612" s="34">
        <v>16482.088424737678</v>
      </c>
      <c r="AU612" s="34">
        <v>42656.119063453145</v>
      </c>
      <c r="AV612" s="34">
        <v>16656.424122102933</v>
      </c>
      <c r="AW612" s="34">
        <v>5177.9680005973341</v>
      </c>
      <c r="AX612" s="34">
        <v>35673.495109642594</v>
      </c>
      <c r="AY612" s="34">
        <v>33562.47883150672</v>
      </c>
    </row>
    <row r="613" spans="1:51" x14ac:dyDescent="0.25">
      <c r="A613" s="32">
        <v>44556</v>
      </c>
      <c r="B613" s="33">
        <v>12</v>
      </c>
      <c r="C613" s="34">
        <v>27021.21660079524</v>
      </c>
      <c r="D613" s="34">
        <v>32912.931399234389</v>
      </c>
      <c r="E613" s="34">
        <v>15289.171595125015</v>
      </c>
      <c r="F613" s="34">
        <v>57218.465990000004</v>
      </c>
      <c r="G613" s="34">
        <v>31441.269888876355</v>
      </c>
      <c r="H613" s="34">
        <v>4268.0306604687594</v>
      </c>
      <c r="I613" s="34">
        <v>27194.232031457039</v>
      </c>
      <c r="J613" s="34">
        <v>162.90541839599609</v>
      </c>
      <c r="K613" s="34">
        <v>18299.280923125021</v>
      </c>
      <c r="L613" s="34">
        <v>8034.4221671953119</v>
      </c>
      <c r="M613" s="34">
        <v>26345.818895344586</v>
      </c>
      <c r="N613" s="34">
        <v>14156.41451378125</v>
      </c>
      <c r="O613" s="34">
        <v>39428.827922969096</v>
      </c>
      <c r="P613" s="34">
        <v>4809.2273580833025</v>
      </c>
      <c r="Q613" s="34">
        <v>35.886498451232896</v>
      </c>
      <c r="R613" s="34">
        <v>6136.2858516406377</v>
      </c>
      <c r="S613" s="34">
        <v>43947.542358904582</v>
      </c>
      <c r="T613" s="34">
        <v>16014.011750734402</v>
      </c>
      <c r="U613" s="34">
        <v>8996.9204404531411</v>
      </c>
      <c r="V613" s="34">
        <v>61081.959002843745</v>
      </c>
      <c r="W613" s="34">
        <v>2240.1955740976573</v>
      </c>
      <c r="X613" s="34">
        <v>10955.835663760121</v>
      </c>
      <c r="Y613" s="34">
        <v>18159.226307293975</v>
      </c>
      <c r="Z613" s="34">
        <v>327.85383331298829</v>
      </c>
      <c r="AA613" s="34">
        <v>20872.297819289084</v>
      </c>
      <c r="AB613" s="34">
        <v>14945.580051475139</v>
      </c>
      <c r="AC613" s="34">
        <v>25155.069124163947</v>
      </c>
      <c r="AD613" s="34">
        <v>38558.872789343732</v>
      </c>
      <c r="AE613" s="34">
        <v>7203.5174019291453</v>
      </c>
      <c r="AF613" s="34">
        <v>21.694657258064517</v>
      </c>
      <c r="AG613" s="34">
        <v>20288.80042915625</v>
      </c>
      <c r="AH613" s="34">
        <v>39898.250936875003</v>
      </c>
      <c r="AI613" s="34">
        <v>1604.1564042418977</v>
      </c>
      <c r="AJ613" s="34">
        <v>66.848326987613461</v>
      </c>
      <c r="AK613" s="34">
        <v>7102.8090994190015</v>
      </c>
      <c r="AL613" s="34">
        <v>22429.626522046889</v>
      </c>
      <c r="AM613" s="34">
        <v>11995.692596076478</v>
      </c>
      <c r="AN613" s="34">
        <v>11243.703444499999</v>
      </c>
      <c r="AO613" s="34">
        <v>41926.309891363278</v>
      </c>
      <c r="AP613" s="34">
        <v>623.43434143066406</v>
      </c>
      <c r="AQ613" s="34">
        <v>41247.391897050016</v>
      </c>
      <c r="AR613" s="34">
        <v>42241.061493573994</v>
      </c>
      <c r="AS613" s="34">
        <v>47926.883771859386</v>
      </c>
      <c r="AT613" s="34">
        <v>17893.466508659534</v>
      </c>
      <c r="AU613" s="34">
        <v>46369.809411359383</v>
      </c>
      <c r="AV613" s="34">
        <v>19282.636918196655</v>
      </c>
      <c r="AW613" s="34">
        <v>6008.0884565025617</v>
      </c>
      <c r="AX613" s="34">
        <v>39730.258296078136</v>
      </c>
      <c r="AY613" s="34">
        <v>35530.387456053584</v>
      </c>
    </row>
    <row r="614" spans="1:51" x14ac:dyDescent="0.25">
      <c r="A614" s="32">
        <v>44556</v>
      </c>
      <c r="B614" s="33">
        <v>13</v>
      </c>
      <c r="C614" s="34">
        <v>28662.530895098484</v>
      </c>
      <c r="D614" s="34">
        <v>35474.186659281251</v>
      </c>
      <c r="E614" s="34">
        <v>17026.793154218769</v>
      </c>
      <c r="F614" s="34">
        <v>61426.760587906254</v>
      </c>
      <c r="G614" s="34">
        <v>35055.526941045806</v>
      </c>
      <c r="H614" s="34">
        <v>4386.708266882827</v>
      </c>
      <c r="I614" s="34">
        <v>28645.00717544142</v>
      </c>
      <c r="J614" s="34">
        <v>175.58583831787109</v>
      </c>
      <c r="K614" s="34">
        <v>19677.372903937521</v>
      </c>
      <c r="L614" s="34">
        <v>8090.824883289064</v>
      </c>
      <c r="M614" s="34">
        <v>28682.783420971362</v>
      </c>
      <c r="N614" s="34">
        <v>15834.33250684375</v>
      </c>
      <c r="O614" s="34">
        <v>41896.646406156593</v>
      </c>
      <c r="P614" s="34">
        <v>5706.2411348980831</v>
      </c>
      <c r="Q614" s="34">
        <v>36.663119316101081</v>
      </c>
      <c r="R614" s="34">
        <v>6904.7506841367303</v>
      </c>
      <c r="S614" s="34">
        <v>47973.724914045182</v>
      </c>
      <c r="T614" s="34">
        <v>17399.279349203138</v>
      </c>
      <c r="U614" s="34">
        <v>9890.6451110468915</v>
      </c>
      <c r="V614" s="34">
        <v>67890.772184718764</v>
      </c>
      <c r="W614" s="34">
        <v>2430.800976339845</v>
      </c>
      <c r="X614" s="34">
        <v>11688.073156853869</v>
      </c>
      <c r="Y614" s="34">
        <v>19045.190365555471</v>
      </c>
      <c r="Z614" s="34">
        <v>326.66147171020509</v>
      </c>
      <c r="AA614" s="34">
        <v>22913.783638976583</v>
      </c>
      <c r="AB614" s="34">
        <v>15685.581781537654</v>
      </c>
      <c r="AC614" s="34">
        <v>26996.700159835087</v>
      </c>
      <c r="AD614" s="34">
        <v>42674.216570093762</v>
      </c>
      <c r="AE614" s="34">
        <v>7406.8999671607326</v>
      </c>
      <c r="AF614" s="34">
        <v>21.694657258064517</v>
      </c>
      <c r="AG614" s="34">
        <v>21937.5062578125</v>
      </c>
      <c r="AH614" s="34">
        <v>43453.181796656238</v>
      </c>
      <c r="AI614" s="34">
        <v>1985.6192830583307</v>
      </c>
      <c r="AJ614" s="34">
        <v>57.867324251112905</v>
      </c>
      <c r="AK614" s="34">
        <v>6988.2936957176389</v>
      </c>
      <c r="AL614" s="34">
        <v>24524.840714640639</v>
      </c>
      <c r="AM614" s="34">
        <v>13748.665340638972</v>
      </c>
      <c r="AN614" s="34">
        <v>12125.686851937511</v>
      </c>
      <c r="AO614" s="34">
        <v>46172.330397484373</v>
      </c>
      <c r="AP614" s="34">
        <v>681.25318908691406</v>
      </c>
      <c r="AQ614" s="34">
        <v>43166.170252424999</v>
      </c>
      <c r="AR614" s="34">
        <v>45668.523951167736</v>
      </c>
      <c r="AS614" s="34">
        <v>52313.321497484387</v>
      </c>
      <c r="AT614" s="34">
        <v>18650.309277597044</v>
      </c>
      <c r="AU614" s="34">
        <v>49725.819098796885</v>
      </c>
      <c r="AV614" s="34">
        <v>21256.913144634163</v>
      </c>
      <c r="AW614" s="34">
        <v>7341.7551090212582</v>
      </c>
      <c r="AX614" s="34">
        <v>43837.498046421904</v>
      </c>
      <c r="AY614" s="34">
        <v>36996.836030350489</v>
      </c>
    </row>
    <row r="615" spans="1:51" x14ac:dyDescent="0.25">
      <c r="A615" s="32">
        <v>44556</v>
      </c>
      <c r="B615" s="33">
        <v>14</v>
      </c>
      <c r="C615" s="34">
        <v>30182.734902649485</v>
      </c>
      <c r="D615" s="34">
        <v>38407.1050444375</v>
      </c>
      <c r="E615" s="34">
        <v>19213.64987976565</v>
      </c>
      <c r="F615" s="34">
        <v>65300.808757281251</v>
      </c>
      <c r="G615" s="34">
        <v>38710.657402319572</v>
      </c>
      <c r="H615" s="34">
        <v>4463.2617021093683</v>
      </c>
      <c r="I615" s="34">
        <v>29975.152785757811</v>
      </c>
      <c r="J615" s="34">
        <v>177.27113342285159</v>
      </c>
      <c r="K615" s="34">
        <v>20944.510499312521</v>
      </c>
      <c r="L615" s="34">
        <v>8438.4251432187721</v>
      </c>
      <c r="M615" s="34">
        <v>30666.459508498363</v>
      </c>
      <c r="N615" s="34">
        <v>17096.741900718749</v>
      </c>
      <c r="O615" s="34">
        <v>43772.435419430025</v>
      </c>
      <c r="P615" s="34">
        <v>6413.8115462108462</v>
      </c>
      <c r="Q615" s="34">
        <v>36.52861309051513</v>
      </c>
      <c r="R615" s="34">
        <v>7836.4735108320529</v>
      </c>
      <c r="S615" s="34">
        <v>52217.295343826438</v>
      </c>
      <c r="T615" s="34">
        <v>18539.357656328146</v>
      </c>
      <c r="U615" s="34">
        <v>10384.631683546881</v>
      </c>
      <c r="V615" s="34">
        <v>73877.890683968741</v>
      </c>
      <c r="W615" s="34">
        <v>2716.1595742265631</v>
      </c>
      <c r="X615" s="34">
        <v>12054.57289312729</v>
      </c>
      <c r="Y615" s="34">
        <v>19778.044116922207</v>
      </c>
      <c r="Z615" s="34">
        <v>343.96080230712874</v>
      </c>
      <c r="AA615" s="34">
        <v>25833.896999000008</v>
      </c>
      <c r="AB615" s="34">
        <v>16252.292643928264</v>
      </c>
      <c r="AC615" s="34">
        <v>28412.746452863459</v>
      </c>
      <c r="AD615" s="34">
        <v>47221.059928124989</v>
      </c>
      <c r="AE615" s="34">
        <v>7964.314867243982</v>
      </c>
      <c r="AF615" s="34">
        <v>21.694657258064517</v>
      </c>
      <c r="AG615" s="34">
        <v>23657.254691968748</v>
      </c>
      <c r="AH615" s="34">
        <v>49014.86222865626</v>
      </c>
      <c r="AI615" s="34">
        <v>2289.6416101628583</v>
      </c>
      <c r="AJ615" s="34">
        <v>77.779636362500781</v>
      </c>
      <c r="AK615" s="34">
        <v>7316.2308589341119</v>
      </c>
      <c r="AL615" s="34">
        <v>26145.657824062502</v>
      </c>
      <c r="AM615" s="34">
        <v>16505.141371529586</v>
      </c>
      <c r="AN615" s="34">
        <v>13432.490143625009</v>
      </c>
      <c r="AO615" s="34">
        <v>50346.746133249995</v>
      </c>
      <c r="AP615" s="34">
        <v>736.02882385253986</v>
      </c>
      <c r="AQ615" s="34">
        <v>44929.377817143766</v>
      </c>
      <c r="AR615" s="34">
        <v>48951.383839488066</v>
      </c>
      <c r="AS615" s="34">
        <v>57191.243498640644</v>
      </c>
      <c r="AT615" s="34">
        <v>19680.291959331447</v>
      </c>
      <c r="AU615" s="34">
        <v>53175.925256312512</v>
      </c>
      <c r="AV615" s="34">
        <v>23667.650829977902</v>
      </c>
      <c r="AW615" s="34">
        <v>8494.3603821210982</v>
      </c>
      <c r="AX615" s="34">
        <v>48915.618962039094</v>
      </c>
      <c r="AY615" s="34">
        <v>38633.209334662963</v>
      </c>
    </row>
    <row r="616" spans="1:51" x14ac:dyDescent="0.25">
      <c r="A616" s="32">
        <v>44556</v>
      </c>
      <c r="B616" s="33">
        <v>15</v>
      </c>
      <c r="C616" s="34">
        <v>30114.717213304637</v>
      </c>
      <c r="D616" s="34">
        <v>39681.886136906251</v>
      </c>
      <c r="E616" s="34">
        <v>20243.571036656256</v>
      </c>
      <c r="F616" s="34">
        <v>66248.022697031251</v>
      </c>
      <c r="G616" s="34">
        <v>40580.40333732593</v>
      </c>
      <c r="H616" s="34">
        <v>4586.1458247109513</v>
      </c>
      <c r="I616" s="34">
        <v>30403.498832101566</v>
      </c>
      <c r="J616" s="34">
        <v>174.3898811340332</v>
      </c>
      <c r="K616" s="34">
        <v>21304.67775131252</v>
      </c>
      <c r="L616" s="34">
        <v>9048.3579464062605</v>
      </c>
      <c r="M616" s="34">
        <v>31254.643924656433</v>
      </c>
      <c r="N616" s="34">
        <v>17858.246456562498</v>
      </c>
      <c r="O616" s="34">
        <v>44132.529078469088</v>
      </c>
      <c r="P616" s="34">
        <v>6544.976024876486</v>
      </c>
      <c r="Q616" s="34">
        <v>36.428528785705559</v>
      </c>
      <c r="R616" s="34">
        <v>8414.2898183203215</v>
      </c>
      <c r="S616" s="34">
        <v>54421.28234263893</v>
      </c>
      <c r="T616" s="34">
        <v>18721.686045078135</v>
      </c>
      <c r="U616" s="34">
        <v>10547.74865775002</v>
      </c>
      <c r="V616" s="34">
        <v>77105.116960093757</v>
      </c>
      <c r="W616" s="34">
        <v>2833.5527456718764</v>
      </c>
      <c r="X616" s="34">
        <v>12313.300729830418</v>
      </c>
      <c r="Y616" s="34">
        <v>20798.022798316433</v>
      </c>
      <c r="Z616" s="34">
        <v>333.13743270874016</v>
      </c>
      <c r="AA616" s="34">
        <v>26976.364193953119</v>
      </c>
      <c r="AB616" s="34">
        <v>16294.055899193909</v>
      </c>
      <c r="AC616" s="34">
        <v>29011.637987555394</v>
      </c>
      <c r="AD616" s="34">
        <v>49624.545548062488</v>
      </c>
      <c r="AE616" s="34">
        <v>8659.6897280786507</v>
      </c>
      <c r="AF616" s="34">
        <v>21.694657258064517</v>
      </c>
      <c r="AG616" s="34">
        <v>24421.895888374998</v>
      </c>
      <c r="AH616" s="34">
        <v>51915.578098781254</v>
      </c>
      <c r="AI616" s="34">
        <v>1940.9083639737228</v>
      </c>
      <c r="AJ616" s="34">
        <v>64.08642070693017</v>
      </c>
      <c r="AK616" s="34">
        <v>6936.774508007833</v>
      </c>
      <c r="AL616" s="34">
        <v>26898.412949234385</v>
      </c>
      <c r="AM616" s="34">
        <v>17586.247342935854</v>
      </c>
      <c r="AN616" s="34">
        <v>13800.494026625011</v>
      </c>
      <c r="AO616" s="34">
        <v>52398.366943214845</v>
      </c>
      <c r="AP616" s="34">
        <v>751.9378204345702</v>
      </c>
      <c r="AQ616" s="34">
        <v>45497.04198434687</v>
      </c>
      <c r="AR616" s="34">
        <v>50393.487506292724</v>
      </c>
      <c r="AS616" s="34">
        <v>59602.77261090625</v>
      </c>
      <c r="AT616" s="34">
        <v>20014.88802983144</v>
      </c>
      <c r="AU616" s="34">
        <v>54304.944860999996</v>
      </c>
      <c r="AV616" s="34">
        <v>24936.802523540409</v>
      </c>
      <c r="AW616" s="34">
        <v>11036.003692076183</v>
      </c>
      <c r="AX616" s="34">
        <v>51994.370391957054</v>
      </c>
      <c r="AY616" s="34">
        <v>38754.549709241102</v>
      </c>
    </row>
    <row r="617" spans="1:51" x14ac:dyDescent="0.25">
      <c r="A617" s="32">
        <v>44556</v>
      </c>
      <c r="B617" s="33">
        <v>16</v>
      </c>
      <c r="C617" s="34">
        <v>29331.124700142758</v>
      </c>
      <c r="D617" s="34">
        <v>39394.846241937499</v>
      </c>
      <c r="E617" s="34">
        <v>20104.57022926565</v>
      </c>
      <c r="F617" s="34">
        <v>64995.538285062503</v>
      </c>
      <c r="G617" s="34">
        <v>40293.83376608746</v>
      </c>
      <c r="H617" s="34">
        <v>4635.9152415625085</v>
      </c>
      <c r="I617" s="34">
        <v>29856.788232046889</v>
      </c>
      <c r="J617" s="34">
        <v>170.01113510131842</v>
      </c>
      <c r="K617" s="34">
        <v>20767.919711125021</v>
      </c>
      <c r="L617" s="34">
        <v>9249.3258690625134</v>
      </c>
      <c r="M617" s="34">
        <v>31387.271422670958</v>
      </c>
      <c r="N617" s="34">
        <v>18063.3400806875</v>
      </c>
      <c r="O617" s="34">
        <v>43242.289856570649</v>
      </c>
      <c r="P617" s="34">
        <v>6386.1230917689081</v>
      </c>
      <c r="Q617" s="34">
        <v>37.939882278442376</v>
      </c>
      <c r="R617" s="34">
        <v>8366.5697809492303</v>
      </c>
      <c r="S617" s="34">
        <v>53963.906059701432</v>
      </c>
      <c r="T617" s="34">
        <v>18139.083704875025</v>
      </c>
      <c r="U617" s="34">
        <v>10080.55831937501</v>
      </c>
      <c r="V617" s="34">
        <v>76310.254902468747</v>
      </c>
      <c r="W617" s="34">
        <v>2888.5057068749993</v>
      </c>
      <c r="X617" s="34">
        <v>12377.233861064775</v>
      </c>
      <c r="Y617" s="34">
        <v>21517.100825069789</v>
      </c>
      <c r="Z617" s="34">
        <v>372.39077209472663</v>
      </c>
      <c r="AA617" s="34">
        <v>26212.84006285937</v>
      </c>
      <c r="AB617" s="34">
        <v>15910.802778865798</v>
      </c>
      <c r="AC617" s="34">
        <v>28575.982656805769</v>
      </c>
      <c r="AD617" s="34">
        <v>49071.1111035625</v>
      </c>
      <c r="AE617" s="34">
        <v>8508.3895385587584</v>
      </c>
      <c r="AF617" s="34">
        <v>21.694657258064517</v>
      </c>
      <c r="AG617" s="34">
        <v>23893.566450406252</v>
      </c>
      <c r="AH617" s="34">
        <v>52015.573324531244</v>
      </c>
      <c r="AI617" s="34">
        <v>1956.6476322127153</v>
      </c>
      <c r="AJ617" s="34">
        <v>67.786600429686189</v>
      </c>
      <c r="AK617" s="34">
        <v>7679.9931732539799</v>
      </c>
      <c r="AL617" s="34">
        <v>26445.280087375009</v>
      </c>
      <c r="AM617" s="34">
        <v>17504.058054982721</v>
      </c>
      <c r="AN617" s="34">
        <v>14148.752228468771</v>
      </c>
      <c r="AO617" s="34">
        <v>52113.519298085936</v>
      </c>
      <c r="AP617" s="34">
        <v>752.20252990722713</v>
      </c>
      <c r="AQ617" s="34">
        <v>45208.404306714074</v>
      </c>
      <c r="AR617" s="34">
        <v>50028.435093105232</v>
      </c>
      <c r="AS617" s="34">
        <v>58937.738036515642</v>
      </c>
      <c r="AT617" s="34">
        <v>20304.241241878321</v>
      </c>
      <c r="AU617" s="34">
        <v>53071.643873500012</v>
      </c>
      <c r="AV617" s="34">
        <v>25599.808240352915</v>
      </c>
      <c r="AW617" s="34">
        <v>8952.3130182968744</v>
      </c>
      <c r="AX617" s="34">
        <v>51490.128125785173</v>
      </c>
      <c r="AY617" s="34">
        <v>38360.589237069209</v>
      </c>
    </row>
    <row r="618" spans="1:51" x14ac:dyDescent="0.25">
      <c r="A618" s="32">
        <v>44556</v>
      </c>
      <c r="B618" s="33">
        <v>17</v>
      </c>
      <c r="C618" s="34">
        <v>28878.474396556689</v>
      </c>
      <c r="D618" s="34">
        <v>38594.842852468748</v>
      </c>
      <c r="E618" s="34">
        <v>18708.25837131252</v>
      </c>
      <c r="F618" s="34">
        <v>63662.191100124997</v>
      </c>
      <c r="G618" s="34">
        <v>39024.0839149397</v>
      </c>
      <c r="H618" s="34">
        <v>4518.9713849374921</v>
      </c>
      <c r="I618" s="34">
        <v>29316.577499226561</v>
      </c>
      <c r="J618" s="34">
        <v>166.7632865905762</v>
      </c>
      <c r="K618" s="34">
        <v>20269.84992220315</v>
      </c>
      <c r="L618" s="34">
        <v>8911.8241452421917</v>
      </c>
      <c r="M618" s="34">
        <v>31914.412154747261</v>
      </c>
      <c r="N618" s="34">
        <v>17879.8180574375</v>
      </c>
      <c r="O618" s="34">
        <v>42456.360361219093</v>
      </c>
      <c r="P618" s="34">
        <v>6898.6890364400442</v>
      </c>
      <c r="Q618" s="34">
        <v>38.237682342529297</v>
      </c>
      <c r="R618" s="34">
        <v>8486.3089774804776</v>
      </c>
      <c r="S618" s="34">
        <v>52899.33498359206</v>
      </c>
      <c r="T618" s="34">
        <v>17638.738543640644</v>
      </c>
      <c r="U618" s="34">
        <v>9871.6339117343796</v>
      </c>
      <c r="V618" s="34">
        <v>74995.680952312483</v>
      </c>
      <c r="W618" s="34">
        <v>2892.4610587929687</v>
      </c>
      <c r="X618" s="34">
        <v>12260.993555767946</v>
      </c>
      <c r="Y618" s="34">
        <v>21022.486293331225</v>
      </c>
      <c r="Z618" s="34">
        <v>376.19842926025393</v>
      </c>
      <c r="AA618" s="34">
        <v>25611.272324953145</v>
      </c>
      <c r="AB618" s="34">
        <v>15691.801574428286</v>
      </c>
      <c r="AC618" s="34">
        <v>27241.390735083754</v>
      </c>
      <c r="AD618" s="34">
        <v>48673.530751187485</v>
      </c>
      <c r="AE618" s="34">
        <v>8821.7314455620435</v>
      </c>
      <c r="AF618" s="34">
        <v>21.694657258064517</v>
      </c>
      <c r="AG618" s="34">
        <v>23351.248057937497</v>
      </c>
      <c r="AH618" s="34">
        <v>52303.531708249997</v>
      </c>
      <c r="AI618" s="34">
        <v>1684.555977601106</v>
      </c>
      <c r="AJ618" s="34">
        <v>68.969389242017655</v>
      </c>
      <c r="AK618" s="34">
        <v>6976.3616297727967</v>
      </c>
      <c r="AL618" s="34">
        <v>26236.401631062516</v>
      </c>
      <c r="AM618" s="34">
        <v>17282.040720310826</v>
      </c>
      <c r="AN618" s="34">
        <v>14307.72077034376</v>
      </c>
      <c r="AO618" s="34">
        <v>51158.551617699224</v>
      </c>
      <c r="AP618" s="34">
        <v>713.74911499023494</v>
      </c>
      <c r="AQ618" s="34">
        <v>44817.040616768732</v>
      </c>
      <c r="AR618" s="34">
        <v>49412.614684972417</v>
      </c>
      <c r="AS618" s="34">
        <v>57808.317310390645</v>
      </c>
      <c r="AT618" s="34">
        <v>20185.512482315804</v>
      </c>
      <c r="AU618" s="34">
        <v>51971.653707906255</v>
      </c>
      <c r="AV618" s="34">
        <v>25926.860519946662</v>
      </c>
      <c r="AW618" s="34">
        <v>8765.353005027353</v>
      </c>
      <c r="AX618" s="34">
        <v>50864.697724390651</v>
      </c>
      <c r="AY618" s="34">
        <v>37839.501286319224</v>
      </c>
    </row>
    <row r="619" spans="1:51" x14ac:dyDescent="0.25">
      <c r="A619" s="32">
        <v>44556</v>
      </c>
      <c r="B619" s="33">
        <v>18</v>
      </c>
      <c r="C619" s="34">
        <v>28815.805378189743</v>
      </c>
      <c r="D619" s="34">
        <v>38242.178626687499</v>
      </c>
      <c r="E619" s="34">
        <v>17927.931869046894</v>
      </c>
      <c r="F619" s="34">
        <v>63754.215589125015</v>
      </c>
      <c r="G619" s="34">
        <v>37410.412026579354</v>
      </c>
      <c r="H619" s="34">
        <v>4338.8475233906429</v>
      </c>
      <c r="I619" s="34">
        <v>28828.733943710937</v>
      </c>
      <c r="J619" s="34">
        <v>174.55025863647469</v>
      </c>
      <c r="K619" s="34">
        <v>20099.906264250021</v>
      </c>
      <c r="L619" s="34">
        <v>8982.8742964374978</v>
      </c>
      <c r="M619" s="34">
        <v>33015.976996769707</v>
      </c>
      <c r="N619" s="34">
        <v>17406.626071281251</v>
      </c>
      <c r="O619" s="34">
        <v>42097.613655226887</v>
      </c>
      <c r="P619" s="34">
        <v>6531.9614016896185</v>
      </c>
      <c r="Q619" s="34">
        <v>37.767853736877441</v>
      </c>
      <c r="R619" s="34">
        <v>8519.410693304686</v>
      </c>
      <c r="S619" s="34">
        <v>52112.851209576424</v>
      </c>
      <c r="T619" s="34">
        <v>16794.132441375019</v>
      </c>
      <c r="U619" s="34">
        <v>9174.8842158749994</v>
      </c>
      <c r="V619" s="34">
        <v>73501.344729593751</v>
      </c>
      <c r="W619" s="34">
        <v>2894.2639221484378</v>
      </c>
      <c r="X619" s="34">
        <v>11392.083064033544</v>
      </c>
      <c r="Y619" s="34">
        <v>21029.457664952526</v>
      </c>
      <c r="Z619" s="34">
        <v>400.43644653320308</v>
      </c>
      <c r="AA619" s="34">
        <v>25397.757281234401</v>
      </c>
      <c r="AB619" s="34">
        <v>15641.555441897026</v>
      </c>
      <c r="AC619" s="34">
        <v>26612.470486385864</v>
      </c>
      <c r="AD619" s="34">
        <v>48460.161080374994</v>
      </c>
      <c r="AE619" s="34">
        <v>8550.4527689388833</v>
      </c>
      <c r="AF619" s="34">
        <v>21.694657258064517</v>
      </c>
      <c r="AG619" s="34">
        <v>22950.962924718748</v>
      </c>
      <c r="AH619" s="34">
        <v>52642.680833874983</v>
      </c>
      <c r="AI619" s="34">
        <v>1139.8825466350322</v>
      </c>
      <c r="AJ619" s="34">
        <v>56.966201815122133</v>
      </c>
      <c r="AK619" s="34">
        <v>6492.2798322673843</v>
      </c>
      <c r="AL619" s="34">
        <v>26257.130022484387</v>
      </c>
      <c r="AM619" s="34">
        <v>17330.771516498349</v>
      </c>
      <c r="AN619" s="34">
        <v>14302.473891515641</v>
      </c>
      <c r="AO619" s="34">
        <v>50936.307647179689</v>
      </c>
      <c r="AP619" s="34">
        <v>696.2438507080069</v>
      </c>
      <c r="AQ619" s="34">
        <v>44453.89256590158</v>
      </c>
      <c r="AR619" s="34">
        <v>48803.791339972428</v>
      </c>
      <c r="AS619" s="34">
        <v>57381.030868531263</v>
      </c>
      <c r="AT619" s="34">
        <v>20311.293763143931</v>
      </c>
      <c r="AU619" s="34">
        <v>51536.285588843748</v>
      </c>
      <c r="AV619" s="34">
        <v>26504.352614040399</v>
      </c>
      <c r="AW619" s="34">
        <v>8152.4271225879002</v>
      </c>
      <c r="AX619" s="34">
        <v>51069.706200859408</v>
      </c>
      <c r="AY619" s="34">
        <v>37815.254243616102</v>
      </c>
    </row>
    <row r="620" spans="1:51" x14ac:dyDescent="0.25">
      <c r="A620" s="32">
        <v>44556</v>
      </c>
      <c r="B620" s="33">
        <v>19</v>
      </c>
      <c r="C620" s="34">
        <v>28552.779972373417</v>
      </c>
      <c r="D620" s="34">
        <v>38264.46852359375</v>
      </c>
      <c r="E620" s="34">
        <v>17897.693988937535</v>
      </c>
      <c r="F620" s="34">
        <v>63573.254541343755</v>
      </c>
      <c r="G620" s="34">
        <v>36436.392523668619</v>
      </c>
      <c r="H620" s="34">
        <v>4628.9432862031408</v>
      </c>
      <c r="I620" s="34">
        <v>28663.437301632795</v>
      </c>
      <c r="J620" s="34">
        <v>175.50894546508781</v>
      </c>
      <c r="K620" s="34">
        <v>20376.788135796894</v>
      </c>
      <c r="L620" s="34">
        <v>9375.9088081875161</v>
      </c>
      <c r="M620" s="34">
        <v>33783.801604232343</v>
      </c>
      <c r="N620" s="34">
        <v>16402.35936978125</v>
      </c>
      <c r="O620" s="34">
        <v>42462.488985383141</v>
      </c>
      <c r="P620" s="34">
        <v>6976.7935912291487</v>
      </c>
      <c r="Q620" s="34">
        <v>37.687857627868652</v>
      </c>
      <c r="R620" s="34">
        <v>8427.6755365078116</v>
      </c>
      <c r="S620" s="34">
        <v>51770.047819873311</v>
      </c>
      <c r="T620" s="34">
        <v>16042.423845593772</v>
      </c>
      <c r="U620" s="34">
        <v>8611.5004737343806</v>
      </c>
      <c r="V620" s="34">
        <v>73135.083828343748</v>
      </c>
      <c r="W620" s="34">
        <v>2890.5604171757809</v>
      </c>
      <c r="X620" s="34">
        <v>10728.604927799173</v>
      </c>
      <c r="Y620" s="34">
        <v>20524.662604349389</v>
      </c>
      <c r="Z620" s="34">
        <v>404.76913635253914</v>
      </c>
      <c r="AA620" s="34">
        <v>25458.853213984385</v>
      </c>
      <c r="AB620" s="34">
        <v>15701.757149240775</v>
      </c>
      <c r="AC620" s="34">
        <v>26449.815395360405</v>
      </c>
      <c r="AD620" s="34">
        <v>47697.062621812496</v>
      </c>
      <c r="AE620" s="34">
        <v>7608.0868375813761</v>
      </c>
      <c r="AF620" s="34">
        <v>21.694657258064517</v>
      </c>
      <c r="AG620" s="34">
        <v>22987.394446500002</v>
      </c>
      <c r="AH620" s="34">
        <v>52488.841780874995</v>
      </c>
      <c r="AI620" s="34">
        <v>528.41854041147803</v>
      </c>
      <c r="AJ620" s="34">
        <v>50.697884157334499</v>
      </c>
      <c r="AK620" s="34">
        <v>5374.1531653401671</v>
      </c>
      <c r="AL620" s="34">
        <v>26401.479746203135</v>
      </c>
      <c r="AM620" s="34">
        <v>17205.475630670218</v>
      </c>
      <c r="AN620" s="34">
        <v>14119.572707609379</v>
      </c>
      <c r="AO620" s="34">
        <v>50733.229894761716</v>
      </c>
      <c r="AP620" s="34">
        <v>671.36454010009788</v>
      </c>
      <c r="AQ620" s="34">
        <v>44216.356167104706</v>
      </c>
      <c r="AR620" s="34">
        <v>48049.125332558368</v>
      </c>
      <c r="AS620" s="34">
        <v>57628.485297203129</v>
      </c>
      <c r="AT620" s="34">
        <v>20081.257711331415</v>
      </c>
      <c r="AU620" s="34">
        <v>51429.12379851564</v>
      </c>
      <c r="AV620" s="34">
        <v>26959.517230446661</v>
      </c>
      <c r="AW620" s="34">
        <v>9169.1535044843895</v>
      </c>
      <c r="AX620" s="34">
        <v>50791.481593714867</v>
      </c>
      <c r="AY620" s="34">
        <v>37642.493733975462</v>
      </c>
    </row>
    <row r="621" spans="1:51" x14ac:dyDescent="0.25">
      <c r="A621" s="32">
        <v>44556</v>
      </c>
      <c r="B621" s="33">
        <v>20</v>
      </c>
      <c r="C621" s="34">
        <v>27989.23989609857</v>
      </c>
      <c r="D621" s="34">
        <v>37807.49794653125</v>
      </c>
      <c r="E621" s="34">
        <v>18095.365079468771</v>
      </c>
      <c r="F621" s="34">
        <v>62257.346310812507</v>
      </c>
      <c r="G621" s="34">
        <v>35771.839524285817</v>
      </c>
      <c r="H621" s="34">
        <v>4254.5585038593799</v>
      </c>
      <c r="I621" s="34">
        <v>27795.722845449214</v>
      </c>
      <c r="J621" s="34">
        <v>172.3790397644043</v>
      </c>
      <c r="K621" s="34">
        <v>20442.627575625032</v>
      </c>
      <c r="L621" s="34">
        <v>9116.718743132813</v>
      </c>
      <c r="M621" s="34">
        <v>33736.53677256911</v>
      </c>
      <c r="N621" s="34">
        <v>15293.43179346875</v>
      </c>
      <c r="O621" s="34">
        <v>41939.814895640957</v>
      </c>
      <c r="P621" s="34">
        <v>7364.2793823524726</v>
      </c>
      <c r="Q621" s="34">
        <v>37.429765701293938</v>
      </c>
      <c r="R621" s="34">
        <v>8157.2799069375078</v>
      </c>
      <c r="S621" s="34">
        <v>51614.145345342054</v>
      </c>
      <c r="T621" s="34">
        <v>15344.499980093773</v>
      </c>
      <c r="U621" s="34">
        <v>8113.7309045781294</v>
      </c>
      <c r="V621" s="34">
        <v>71966.41271421875</v>
      </c>
      <c r="W621" s="34">
        <v>2885.7311941367188</v>
      </c>
      <c r="X621" s="34">
        <v>10220.867509971053</v>
      </c>
      <c r="Y621" s="34">
        <v>20085.439517713439</v>
      </c>
      <c r="Z621" s="34">
        <v>372.24428222656246</v>
      </c>
      <c r="AA621" s="34">
        <v>25773.76383363282</v>
      </c>
      <c r="AB621" s="34">
        <v>15454.231094006402</v>
      </c>
      <c r="AC621" s="34">
        <v>25646.170079627984</v>
      </c>
      <c r="AD621" s="34">
        <v>46665.987105125001</v>
      </c>
      <c r="AE621" s="34">
        <v>6510.8075365564009</v>
      </c>
      <c r="AF621" s="34">
        <v>21.694657258064517</v>
      </c>
      <c r="AG621" s="34">
        <v>22863.343627875001</v>
      </c>
      <c r="AH621" s="34">
        <v>52502.144525249998</v>
      </c>
      <c r="AI621" s="34">
        <v>109.88713179185024</v>
      </c>
      <c r="AJ621" s="34">
        <v>63.157706874585585</v>
      </c>
      <c r="AK621" s="34">
        <v>4805.1961797456279</v>
      </c>
      <c r="AL621" s="34">
        <v>26366.226347218759</v>
      </c>
      <c r="AM621" s="34">
        <v>16732.381270592083</v>
      </c>
      <c r="AN621" s="34">
        <v>13793.453391343761</v>
      </c>
      <c r="AO621" s="34">
        <v>49847.039865125</v>
      </c>
      <c r="AP621" s="34">
        <v>710.99350288312485</v>
      </c>
      <c r="AQ621" s="34">
        <v>43452.419918995336</v>
      </c>
      <c r="AR621" s="34">
        <v>47758.711820894321</v>
      </c>
      <c r="AS621" s="34">
        <v>57496.579388890634</v>
      </c>
      <c r="AT621" s="34">
        <v>20135.289605737682</v>
      </c>
      <c r="AU621" s="34">
        <v>51542.428150062507</v>
      </c>
      <c r="AV621" s="34">
        <v>26348.091205977908</v>
      </c>
      <c r="AW621" s="34">
        <v>10585.502258322276</v>
      </c>
      <c r="AX621" s="34">
        <v>50195.451171355497</v>
      </c>
      <c r="AY621" s="34">
        <v>36916.915921647371</v>
      </c>
    </row>
    <row r="622" spans="1:51" x14ac:dyDescent="0.25">
      <c r="A622" s="32">
        <v>44556</v>
      </c>
      <c r="B622" s="33">
        <v>21</v>
      </c>
      <c r="C622" s="34">
        <v>27818.271537661083</v>
      </c>
      <c r="D622" s="34">
        <v>37885.186496906252</v>
      </c>
      <c r="E622" s="34">
        <v>17744.809551171878</v>
      </c>
      <c r="F622" s="34">
        <v>57909.994173375017</v>
      </c>
      <c r="G622" s="34">
        <v>35970.607597718867</v>
      </c>
      <c r="H622" s="34">
        <v>3991.4005394453079</v>
      </c>
      <c r="I622" s="34">
        <v>26817.47343521487</v>
      </c>
      <c r="J622" s="34">
        <v>181.8861083984375</v>
      </c>
      <c r="K622" s="34">
        <v>20621.69586873439</v>
      </c>
      <c r="L622" s="34">
        <v>9103.3137415078345</v>
      </c>
      <c r="M622" s="34">
        <v>33137.222962529042</v>
      </c>
      <c r="N622" s="34">
        <v>14601.271993875011</v>
      </c>
      <c r="O622" s="34">
        <v>41928.654870265964</v>
      </c>
      <c r="P622" s="34">
        <v>8645.6054265203329</v>
      </c>
      <c r="Q622" s="34">
        <v>36.808319091796882</v>
      </c>
      <c r="R622" s="34">
        <v>7919.9728826250075</v>
      </c>
      <c r="S622" s="34">
        <v>52232.106010185809</v>
      </c>
      <c r="T622" s="34">
        <v>14760.197006695331</v>
      </c>
      <c r="U622" s="34">
        <v>8330.8509406250105</v>
      </c>
      <c r="V622" s="34">
        <v>71658.592815281241</v>
      </c>
      <c r="W622" s="34">
        <v>2797.592103023439</v>
      </c>
      <c r="X622" s="34">
        <v>10420.877747892922</v>
      </c>
      <c r="Y622" s="34">
        <v>19624.425305701181</v>
      </c>
      <c r="Z622" s="34">
        <v>343.36572296142577</v>
      </c>
      <c r="AA622" s="34">
        <v>25191.150860046877</v>
      </c>
      <c r="AB622" s="34">
        <v>15226.881734365772</v>
      </c>
      <c r="AC622" s="34">
        <v>25425.442749700935</v>
      </c>
      <c r="AD622" s="34">
        <v>45372.131630656251</v>
      </c>
      <c r="AE622" s="34">
        <v>8109.4104067135249</v>
      </c>
      <c r="AF622" s="34">
        <v>21.694657258064517</v>
      </c>
      <c r="AG622" s="34">
        <v>23180.291053562501</v>
      </c>
      <c r="AH622" s="34">
        <v>51335.696534187504</v>
      </c>
      <c r="AI622" s="34">
        <v>-25.702467521295787</v>
      </c>
      <c r="AJ622" s="34">
        <v>43.715047273151072</v>
      </c>
      <c r="AK622" s="34">
        <v>4565.347727459266</v>
      </c>
      <c r="AL622" s="34">
        <v>27918.625463734388</v>
      </c>
      <c r="AM622" s="34">
        <v>16521.374933451498</v>
      </c>
      <c r="AN622" s="34">
        <v>13763.843239031261</v>
      </c>
      <c r="AO622" s="34">
        <v>49279.114018332031</v>
      </c>
      <c r="AP622" s="34">
        <v>744.83757805824348</v>
      </c>
      <c r="AQ622" s="34">
        <v>42952.648857987522</v>
      </c>
      <c r="AR622" s="34">
        <v>47374.579596058356</v>
      </c>
      <c r="AS622" s="34">
        <v>58112.185780046886</v>
      </c>
      <c r="AT622" s="34">
        <v>19904.256005737665</v>
      </c>
      <c r="AU622" s="34">
        <v>52091.519493781263</v>
      </c>
      <c r="AV622" s="34">
        <v>25635.885389040406</v>
      </c>
      <c r="AW622" s="34">
        <v>11689.665771873051</v>
      </c>
      <c r="AX622" s="34">
        <v>49836.758610918005</v>
      </c>
      <c r="AY622" s="34">
        <v>36500.922971834872</v>
      </c>
    </row>
    <row r="623" spans="1:51" x14ac:dyDescent="0.25">
      <c r="A623" s="32">
        <v>44556</v>
      </c>
      <c r="B623" s="33">
        <v>22</v>
      </c>
      <c r="C623" s="34">
        <v>30710.521506957964</v>
      </c>
      <c r="D623" s="34">
        <v>41983.844890656255</v>
      </c>
      <c r="E623" s="34">
        <v>18770.987377343758</v>
      </c>
      <c r="F623" s="34">
        <v>61002.873356562501</v>
      </c>
      <c r="G623" s="34">
        <v>41219.876569447857</v>
      </c>
      <c r="H623" s="34">
        <v>3702.2173698593924</v>
      </c>
      <c r="I623" s="34">
        <v>27810.437128738293</v>
      </c>
      <c r="J623" s="34">
        <v>195.62503814697271</v>
      </c>
      <c r="K623" s="34">
        <v>22604.744147312518</v>
      </c>
      <c r="L623" s="34">
        <v>9202.2917846093951</v>
      </c>
      <c r="M623" s="34">
        <v>36525.71447593825</v>
      </c>
      <c r="N623" s="34">
        <v>15417.712149968749</v>
      </c>
      <c r="O623" s="34">
        <v>44532.267152617525</v>
      </c>
      <c r="P623" s="34">
        <v>9603.6506837929774</v>
      </c>
      <c r="Q623" s="34">
        <v>36.735734939575202</v>
      </c>
      <c r="R623" s="34">
        <v>8741.769530929696</v>
      </c>
      <c r="S623" s="34">
        <v>57740.059042607681</v>
      </c>
      <c r="T623" s="34">
        <v>17171.358465078127</v>
      </c>
      <c r="U623" s="34">
        <v>10302.149917109391</v>
      </c>
      <c r="V623" s="34">
        <v>79291.766081156238</v>
      </c>
      <c r="W623" s="34">
        <v>3307.4948703046957</v>
      </c>
      <c r="X623" s="34">
        <v>12163.347716424185</v>
      </c>
      <c r="Y623" s="34">
        <v>21375.5149124983</v>
      </c>
      <c r="Z623" s="34">
        <v>386.33166625976571</v>
      </c>
      <c r="AA623" s="34">
        <v>29306.459668468782</v>
      </c>
      <c r="AB623" s="34">
        <v>15647.035244709512</v>
      </c>
      <c r="AC623" s="34">
        <v>28501.442020968239</v>
      </c>
      <c r="AD623" s="34">
        <v>50200.653434437496</v>
      </c>
      <c r="AE623" s="34">
        <v>10618.773337729144</v>
      </c>
      <c r="AF623" s="34">
        <v>21.694657258064517</v>
      </c>
      <c r="AG623" s="34">
        <v>26140.687397687499</v>
      </c>
      <c r="AH623" s="34">
        <v>57764.318204656265</v>
      </c>
      <c r="AI623" s="34">
        <v>-75.244984459877003</v>
      </c>
      <c r="AJ623" s="34">
        <v>68.350715998918872</v>
      </c>
      <c r="AK623" s="34">
        <v>4710.0648048359399</v>
      </c>
      <c r="AL623" s="34">
        <v>29472.030653578131</v>
      </c>
      <c r="AM623" s="34">
        <v>18269.59616207649</v>
      </c>
      <c r="AN623" s="34">
        <v>13790.861335953141</v>
      </c>
      <c r="AO623" s="34">
        <v>53958.559490687498</v>
      </c>
      <c r="AP623" s="34">
        <v>849.01843261718705</v>
      </c>
      <c r="AQ623" s="34">
        <v>44127.103114721889</v>
      </c>
      <c r="AR623" s="34">
        <v>52108.339631870855</v>
      </c>
      <c r="AS623" s="34">
        <v>64156.81650767188</v>
      </c>
      <c r="AT623" s="34">
        <v>21158.84340300331</v>
      </c>
      <c r="AU623" s="34">
        <v>56198.078379656246</v>
      </c>
      <c r="AV623" s="34">
        <v>30061.424504134156</v>
      </c>
      <c r="AW623" s="34">
        <v>13682.851318156261</v>
      </c>
      <c r="AX623" s="34">
        <v>55881.739569808597</v>
      </c>
      <c r="AY623" s="34">
        <v>37629.965669116107</v>
      </c>
    </row>
    <row r="624" spans="1:51" x14ac:dyDescent="0.25">
      <c r="A624" s="32">
        <v>44556</v>
      </c>
      <c r="B624" s="33">
        <v>23</v>
      </c>
      <c r="C624" s="34">
        <v>29689.720846973563</v>
      </c>
      <c r="D624" s="34">
        <v>41856.763325250009</v>
      </c>
      <c r="E624" s="34">
        <v>18325.384253906264</v>
      </c>
      <c r="F624" s="34">
        <v>59124.999977593747</v>
      </c>
      <c r="G624" s="34">
        <v>40516.093078557242</v>
      </c>
      <c r="H624" s="34">
        <v>3814.81977220312</v>
      </c>
      <c r="I624" s="34">
        <v>27137.976137242193</v>
      </c>
      <c r="J624" s="34">
        <v>184.07408142089838</v>
      </c>
      <c r="K624" s="34">
        <v>22384.042405625009</v>
      </c>
      <c r="L624" s="34">
        <v>9413.2531270234485</v>
      </c>
      <c r="M624" s="34">
        <v>36553.773547198798</v>
      </c>
      <c r="N624" s="34">
        <v>14941.707537343751</v>
      </c>
      <c r="O624" s="34">
        <v>43910.903555195648</v>
      </c>
      <c r="P624" s="34">
        <v>9441.696567046889</v>
      </c>
      <c r="Q624" s="34">
        <v>36.206659317016602</v>
      </c>
      <c r="R624" s="34">
        <v>8625.6253834023446</v>
      </c>
      <c r="S624" s="34">
        <v>58249.755153826431</v>
      </c>
      <c r="T624" s="34">
        <v>16734.184877000007</v>
      </c>
      <c r="U624" s="34">
        <v>10102.870688406259</v>
      </c>
      <c r="V624" s="34">
        <v>78215.569799968755</v>
      </c>
      <c r="W624" s="34">
        <v>3356.3083460468702</v>
      </c>
      <c r="X624" s="34">
        <v>12101.145601564798</v>
      </c>
      <c r="Y624" s="34">
        <v>21051.006838123354</v>
      </c>
      <c r="Z624" s="34">
        <v>347.16864959716798</v>
      </c>
      <c r="AA624" s="34">
        <v>29440.545164671905</v>
      </c>
      <c r="AB624" s="34">
        <v>15339.522315022026</v>
      </c>
      <c r="AC624" s="34">
        <v>28188.145223210904</v>
      </c>
      <c r="AD624" s="34">
        <v>49746.635030999998</v>
      </c>
      <c r="AE624" s="34">
        <v>10300.27349715102</v>
      </c>
      <c r="AF624" s="34">
        <v>21.694657258064517</v>
      </c>
      <c r="AG624" s="34">
        <v>25982.4989345625</v>
      </c>
      <c r="AH624" s="34">
        <v>57853.609298374999</v>
      </c>
      <c r="AI624" s="34">
        <v>-73.032123982906342</v>
      </c>
      <c r="AJ624" s="34">
        <v>56.644628508708365</v>
      </c>
      <c r="AK624" s="34">
        <v>4637.5702659218796</v>
      </c>
      <c r="AL624" s="34">
        <v>28491.62503865625</v>
      </c>
      <c r="AM624" s="34">
        <v>18349.341676576489</v>
      </c>
      <c r="AN624" s="34">
        <v>14185.681556390629</v>
      </c>
      <c r="AO624" s="34">
        <v>54377.263918382814</v>
      </c>
      <c r="AP624" s="34">
        <v>830.62072753906295</v>
      </c>
      <c r="AQ624" s="34">
        <v>43047.971127839061</v>
      </c>
      <c r="AR624" s="34">
        <v>52324.559637839615</v>
      </c>
      <c r="AS624" s="34">
        <v>64179.671660156258</v>
      </c>
      <c r="AT624" s="34">
        <v>21410.329804737707</v>
      </c>
      <c r="AU624" s="34">
        <v>55324.031463250001</v>
      </c>
      <c r="AV624" s="34">
        <v>30819.285232852908</v>
      </c>
      <c r="AW624" s="34">
        <v>13921.383483326183</v>
      </c>
      <c r="AX624" s="34">
        <v>56239.540896339859</v>
      </c>
      <c r="AY624" s="34">
        <v>36756.912317913026</v>
      </c>
    </row>
    <row r="625" spans="1:51" x14ac:dyDescent="0.25">
      <c r="A625" s="32">
        <v>44556</v>
      </c>
      <c r="B625" s="33">
        <v>24</v>
      </c>
      <c r="C625" s="34">
        <v>27316.961577114213</v>
      </c>
      <c r="D625" s="34">
        <v>39042.06998131251</v>
      </c>
      <c r="E625" s="34">
        <v>17422.511819031282</v>
      </c>
      <c r="F625" s="34">
        <v>53340.699908437506</v>
      </c>
      <c r="G625" s="34">
        <v>36035.531813307251</v>
      </c>
      <c r="H625" s="34">
        <v>3779.8108449531392</v>
      </c>
      <c r="I625" s="34">
        <v>25324.202725746094</v>
      </c>
      <c r="J625" s="34">
        <v>153.80929565429688</v>
      </c>
      <c r="K625" s="34">
        <v>20777.395460531272</v>
      </c>
      <c r="L625" s="34">
        <v>8260.0219762656252</v>
      </c>
      <c r="M625" s="34">
        <v>35837.848740953203</v>
      </c>
      <c r="N625" s="34">
        <v>13281.47232334376</v>
      </c>
      <c r="O625" s="34">
        <v>40578.327594008144</v>
      </c>
      <c r="P625" s="34">
        <v>8650.1878468242394</v>
      </c>
      <c r="Q625" s="34">
        <v>35.913856506347656</v>
      </c>
      <c r="R625" s="34">
        <v>7877.895035015641</v>
      </c>
      <c r="S625" s="34">
        <v>54358.007830185801</v>
      </c>
      <c r="T625" s="34">
        <v>15145.213551109402</v>
      </c>
      <c r="U625" s="34">
        <v>9167.8571829843895</v>
      </c>
      <c r="V625" s="34">
        <v>72978.18402534374</v>
      </c>
      <c r="W625" s="34">
        <v>3010.0580211523438</v>
      </c>
      <c r="X625" s="34">
        <v>11319.428477447582</v>
      </c>
      <c r="Y625" s="34">
        <v>19925.547198359225</v>
      </c>
      <c r="Z625" s="34">
        <v>327.62269104003911</v>
      </c>
      <c r="AA625" s="34">
        <v>26831.114439000037</v>
      </c>
      <c r="AB625" s="34">
        <v>14463.762091287674</v>
      </c>
      <c r="AC625" s="34">
        <v>26007.872997613176</v>
      </c>
      <c r="AD625" s="34">
        <v>45438.623078531251</v>
      </c>
      <c r="AE625" s="34">
        <v>9188.8986559869645</v>
      </c>
      <c r="AF625" s="34">
        <v>21.694657258064517</v>
      </c>
      <c r="AG625" s="34">
        <v>24175.652620156252</v>
      </c>
      <c r="AH625" s="34">
        <v>50789.997920281254</v>
      </c>
      <c r="AI625" s="34">
        <v>-74.809729266166684</v>
      </c>
      <c r="AJ625" s="34">
        <v>60.620567815580955</v>
      </c>
      <c r="AK625" s="34">
        <v>4299.0087347812696</v>
      </c>
      <c r="AL625" s="34">
        <v>25423.445442000011</v>
      </c>
      <c r="AM625" s="34">
        <v>16320.07837712334</v>
      </c>
      <c r="AN625" s="34">
        <v>13318.49807781251</v>
      </c>
      <c r="AO625" s="34">
        <v>50279.966979574223</v>
      </c>
      <c r="AP625" s="34">
        <v>766.21263122558594</v>
      </c>
      <c r="AQ625" s="34">
        <v>40576.902792393754</v>
      </c>
      <c r="AR625" s="34">
        <v>49278.350327972425</v>
      </c>
      <c r="AS625" s="34">
        <v>59301.272244328153</v>
      </c>
      <c r="AT625" s="34">
        <v>21083.184348268936</v>
      </c>
      <c r="AU625" s="34">
        <v>51113.846256437508</v>
      </c>
      <c r="AV625" s="34">
        <v>24325.606117040414</v>
      </c>
      <c r="AW625" s="34">
        <v>19648.038197998845</v>
      </c>
      <c r="AX625" s="34">
        <v>52242.741671164084</v>
      </c>
      <c r="AY625" s="34">
        <v>34399.891771178605</v>
      </c>
    </row>
    <row r="626" spans="1:51" x14ac:dyDescent="0.25">
      <c r="A626" s="32">
        <v>44557</v>
      </c>
      <c r="B626" s="33">
        <v>1</v>
      </c>
      <c r="C626" s="34">
        <v>24156.883695504846</v>
      </c>
      <c r="D626" s="34">
        <v>34546.584447625006</v>
      </c>
      <c r="E626" s="34">
        <v>15089.906909468775</v>
      </c>
      <c r="F626" s="34">
        <v>46165.180463453136</v>
      </c>
      <c r="G626" s="34">
        <v>30153.370724916607</v>
      </c>
      <c r="H626" s="34">
        <v>4164.586455242209</v>
      </c>
      <c r="I626" s="34">
        <v>22991.54219260157</v>
      </c>
      <c r="J626" s="34">
        <v>130.8547420501709</v>
      </c>
      <c r="K626" s="34">
        <v>18348.134397781283</v>
      </c>
      <c r="L626" s="34">
        <v>8017.9262715546884</v>
      </c>
      <c r="M626" s="34">
        <v>33283.738684815355</v>
      </c>
      <c r="N626" s="34">
        <v>11361.762405390629</v>
      </c>
      <c r="O626" s="34">
        <v>36366.339864250345</v>
      </c>
      <c r="P626" s="34">
        <v>7712.6385386210932</v>
      </c>
      <c r="Q626" s="34">
        <v>35.897672653198242</v>
      </c>
      <c r="R626" s="34">
        <v>6810.3884704687498</v>
      </c>
      <c r="S626" s="34">
        <v>47509.13684846706</v>
      </c>
      <c r="T626" s="34">
        <v>13487.049158203143</v>
      </c>
      <c r="U626" s="34">
        <v>8162.5917833203202</v>
      </c>
      <c r="V626" s="34">
        <v>64184.559509406252</v>
      </c>
      <c r="W626" s="34">
        <v>2646.8507582539069</v>
      </c>
      <c r="X626" s="34">
        <v>10202.969408814795</v>
      </c>
      <c r="Y626" s="34">
        <v>18863.244290222297</v>
      </c>
      <c r="Z626" s="34">
        <v>288.76677627563481</v>
      </c>
      <c r="AA626" s="34">
        <v>22692.262735796889</v>
      </c>
      <c r="AB626" s="34">
        <v>13441.094721311083</v>
      </c>
      <c r="AC626" s="34">
        <v>22807.004953246582</v>
      </c>
      <c r="AD626" s="34">
        <v>39215.558698625005</v>
      </c>
      <c r="AE626" s="34">
        <v>8220.3267357291588</v>
      </c>
      <c r="AF626" s="34">
        <v>21.694657258064517</v>
      </c>
      <c r="AG626" s="34">
        <v>21457.187909625001</v>
      </c>
      <c r="AH626" s="34">
        <v>42027.101070718752</v>
      </c>
      <c r="AI626" s="34">
        <v>-72.226104390621188</v>
      </c>
      <c r="AJ626" s="34">
        <v>56.954077386000222</v>
      </c>
      <c r="AK626" s="34">
        <v>4106.3473351718803</v>
      </c>
      <c r="AL626" s="34">
        <v>21843.09992095314</v>
      </c>
      <c r="AM626" s="34">
        <v>13875.495886654602</v>
      </c>
      <c r="AN626" s="34">
        <v>12374.609649609391</v>
      </c>
      <c r="AO626" s="34">
        <v>44578.175917406246</v>
      </c>
      <c r="AP626" s="34">
        <v>690.86395263671898</v>
      </c>
      <c r="AQ626" s="34">
        <v>37800.04275029221</v>
      </c>
      <c r="AR626" s="34">
        <v>43810.528037027136</v>
      </c>
      <c r="AS626" s="34">
        <v>51114.33662146877</v>
      </c>
      <c r="AT626" s="34">
        <v>19998.355863425197</v>
      </c>
      <c r="AU626" s="34">
        <v>45531.294612921876</v>
      </c>
      <c r="AV626" s="34">
        <v>18382.138548259172</v>
      </c>
      <c r="AW626" s="34">
        <v>19050.330091625827</v>
      </c>
      <c r="AX626" s="34">
        <v>45499.276856222692</v>
      </c>
      <c r="AY626" s="34">
        <v>31991.689919069275</v>
      </c>
    </row>
    <row r="627" spans="1:51" x14ac:dyDescent="0.25">
      <c r="A627" s="32">
        <v>44557</v>
      </c>
      <c r="B627" s="33">
        <v>2</v>
      </c>
      <c r="C627" s="34">
        <v>21820.590222676732</v>
      </c>
      <c r="D627" s="34">
        <v>30114.013730125014</v>
      </c>
      <c r="E627" s="34">
        <v>12353.159615812525</v>
      </c>
      <c r="F627" s="34">
        <v>40318.061906546885</v>
      </c>
      <c r="G627" s="34">
        <v>24994.144658260389</v>
      </c>
      <c r="H627" s="34">
        <v>4821.1696604609588</v>
      </c>
      <c r="I627" s="34">
        <v>20786.881849421883</v>
      </c>
      <c r="J627" s="34">
        <v>114.63042068481441</v>
      </c>
      <c r="K627" s="34">
        <v>15947.52324982032</v>
      </c>
      <c r="L627" s="34">
        <v>7139.8157821015593</v>
      </c>
      <c r="M627" s="34">
        <v>30951.459205730469</v>
      </c>
      <c r="N627" s="34">
        <v>9898.9016232656304</v>
      </c>
      <c r="O627" s="34">
        <v>32421.05427285191</v>
      </c>
      <c r="P627" s="34">
        <v>6981.2783091289111</v>
      </c>
      <c r="Q627" s="34">
        <v>35.388045310974121</v>
      </c>
      <c r="R627" s="34">
        <v>5606.0712920390661</v>
      </c>
      <c r="S627" s="34">
        <v>40093.829655857684</v>
      </c>
      <c r="T627" s="34">
        <v>12108.17599933595</v>
      </c>
      <c r="U627" s="34">
        <v>7254.9566353906303</v>
      </c>
      <c r="V627" s="34">
        <v>55546.722298125002</v>
      </c>
      <c r="W627" s="34">
        <v>2246.7092505781256</v>
      </c>
      <c r="X627" s="34">
        <v>9326.7488811976327</v>
      </c>
      <c r="Y627" s="34">
        <v>18721.435783183031</v>
      </c>
      <c r="Z627" s="34">
        <v>269.91717422485362</v>
      </c>
      <c r="AA627" s="34">
        <v>18564.0004414922</v>
      </c>
      <c r="AB627" s="34">
        <v>12604.392274834527</v>
      </c>
      <c r="AC627" s="34">
        <v>20041.412784688262</v>
      </c>
      <c r="AD627" s="34">
        <v>32799.673216374991</v>
      </c>
      <c r="AE627" s="34">
        <v>6339.5034275416547</v>
      </c>
      <c r="AF627" s="34">
        <v>21.694657258064517</v>
      </c>
      <c r="AG627" s="34">
        <v>18136.75606715625</v>
      </c>
      <c r="AH627" s="34">
        <v>34900.756110624992</v>
      </c>
      <c r="AI627" s="34">
        <v>-70.638368642330164</v>
      </c>
      <c r="AJ627" s="34">
        <v>69.357348592348558</v>
      </c>
      <c r="AK627" s="34">
        <v>3816.3662884531304</v>
      </c>
      <c r="AL627" s="34">
        <v>18409.385495640632</v>
      </c>
      <c r="AM627" s="34">
        <v>10948.507018506154</v>
      </c>
      <c r="AN627" s="34">
        <v>11042.29577653126</v>
      </c>
      <c r="AO627" s="34">
        <v>38695.940732374998</v>
      </c>
      <c r="AP627" s="34">
        <v>652.61473083496196</v>
      </c>
      <c r="AQ627" s="34">
        <v>35235.628162432833</v>
      </c>
      <c r="AR627" s="34">
        <v>37974.564961089614</v>
      </c>
      <c r="AS627" s="34">
        <v>43153.096834281285</v>
      </c>
      <c r="AT627" s="34">
        <v>18930.031462050189</v>
      </c>
      <c r="AU627" s="34">
        <v>39909.308885171893</v>
      </c>
      <c r="AV627" s="34">
        <v>14640.711074165414</v>
      </c>
      <c r="AW627" s="34">
        <v>15073.379166241211</v>
      </c>
      <c r="AX627" s="34">
        <v>37767.987161531266</v>
      </c>
      <c r="AY627" s="34">
        <v>29642.105673819216</v>
      </c>
    </row>
    <row r="628" spans="1:51" x14ac:dyDescent="0.25">
      <c r="A628" s="32">
        <v>44557</v>
      </c>
      <c r="B628" s="33">
        <v>3</v>
      </c>
      <c r="C628" s="34">
        <v>20599.813277801735</v>
      </c>
      <c r="D628" s="34">
        <v>26870.281939703142</v>
      </c>
      <c r="E628" s="34">
        <v>11089.176942156268</v>
      </c>
      <c r="F628" s="34">
        <v>36849.994608578127</v>
      </c>
      <c r="G628" s="34">
        <v>21031.120405791607</v>
      </c>
      <c r="H628" s="34">
        <v>5061.9075575000206</v>
      </c>
      <c r="I628" s="34">
        <v>19072.253881218774</v>
      </c>
      <c r="J628" s="34">
        <v>109.00549316406261</v>
      </c>
      <c r="K628" s="34">
        <v>14171.801449828132</v>
      </c>
      <c r="L628" s="34">
        <v>6931.138348945321</v>
      </c>
      <c r="M628" s="34">
        <v>29168.758807076174</v>
      </c>
      <c r="N628" s="34">
        <v>9167.0409575937592</v>
      </c>
      <c r="O628" s="34">
        <v>29705.331234148809</v>
      </c>
      <c r="P628" s="34">
        <v>6389.3701061249949</v>
      </c>
      <c r="Q628" s="34">
        <v>34.040092468261719</v>
      </c>
      <c r="R628" s="34">
        <v>4860.1785156992191</v>
      </c>
      <c r="S628" s="34">
        <v>35171.703335373313</v>
      </c>
      <c r="T628" s="34">
        <v>11196.912997437519</v>
      </c>
      <c r="U628" s="34">
        <v>6761.0896181796907</v>
      </c>
      <c r="V628" s="34">
        <v>49451.841025546877</v>
      </c>
      <c r="W628" s="34">
        <v>1984.3872051601559</v>
      </c>
      <c r="X628" s="34">
        <v>8379.9180754163426</v>
      </c>
      <c r="Y628" s="34">
        <v>17867.843111875849</v>
      </c>
      <c r="Z628" s="34">
        <v>264.38923904418942</v>
      </c>
      <c r="AA628" s="34">
        <v>15390.642938835961</v>
      </c>
      <c r="AB628" s="34">
        <v>12022.987591826703</v>
      </c>
      <c r="AC628" s="34">
        <v>18446.221794939127</v>
      </c>
      <c r="AD628" s="34">
        <v>28730.324872718746</v>
      </c>
      <c r="AE628" s="34">
        <v>5059.9786668931993</v>
      </c>
      <c r="AF628" s="34">
        <v>21.694657258064517</v>
      </c>
      <c r="AG628" s="34">
        <v>16051.996879093751</v>
      </c>
      <c r="AH628" s="34">
        <v>32418.108244062503</v>
      </c>
      <c r="AI628" s="34">
        <v>-70.437267804145819</v>
      </c>
      <c r="AJ628" s="34">
        <v>48.832322677673631</v>
      </c>
      <c r="AK628" s="34">
        <v>3611.09263715625</v>
      </c>
      <c r="AL628" s="34">
        <v>16300.305283656249</v>
      </c>
      <c r="AM628" s="34">
        <v>8727.6850529202093</v>
      </c>
      <c r="AN628" s="34">
        <v>9778.8003683906409</v>
      </c>
      <c r="AO628" s="34">
        <v>34545.022182476561</v>
      </c>
      <c r="AP628" s="34">
        <v>637.8212585449221</v>
      </c>
      <c r="AQ628" s="34">
        <v>33449.85869322189</v>
      </c>
      <c r="AR628" s="34">
        <v>34048.234512183364</v>
      </c>
      <c r="AS628" s="34">
        <v>37715.544237328133</v>
      </c>
      <c r="AT628" s="34">
        <v>18051.618600362686</v>
      </c>
      <c r="AU628" s="34">
        <v>36270.822451812506</v>
      </c>
      <c r="AV628" s="34">
        <v>12711.997426852922</v>
      </c>
      <c r="AW628" s="34">
        <v>11603.690201042002</v>
      </c>
      <c r="AX628" s="34">
        <v>32593.32605288479</v>
      </c>
      <c r="AY628" s="34">
        <v>28103.30739866299</v>
      </c>
    </row>
    <row r="629" spans="1:51" x14ac:dyDescent="0.25">
      <c r="A629" s="32">
        <v>44557</v>
      </c>
      <c r="B629" s="33">
        <v>4</v>
      </c>
      <c r="C629" s="34">
        <v>19876.274443036134</v>
      </c>
      <c r="D629" s="34">
        <v>24819.795950156273</v>
      </c>
      <c r="E629" s="34">
        <v>11190.363657085971</v>
      </c>
      <c r="F629" s="34">
        <v>34920.257356359391</v>
      </c>
      <c r="G629" s="34">
        <v>18747.675365697862</v>
      </c>
      <c r="H629" s="34">
        <v>5007.6358789921997</v>
      </c>
      <c r="I629" s="34">
        <v>18271.346096734389</v>
      </c>
      <c r="J629" s="34">
        <v>103.7431240081788</v>
      </c>
      <c r="K629" s="34">
        <v>13339.713156976581</v>
      </c>
      <c r="L629" s="34">
        <v>6880.9315548750083</v>
      </c>
      <c r="M629" s="34">
        <v>27992.707367048359</v>
      </c>
      <c r="N629" s="34">
        <v>8720.579950390631</v>
      </c>
      <c r="O629" s="34">
        <v>28418.126362023802</v>
      </c>
      <c r="P629" s="34">
        <v>6143.8038499726617</v>
      </c>
      <c r="Q629" s="34">
        <v>33.619212150573716</v>
      </c>
      <c r="R629" s="34">
        <v>4408.3736861171892</v>
      </c>
      <c r="S629" s="34">
        <v>32186.746569420193</v>
      </c>
      <c r="T629" s="34">
        <v>10823.450998734388</v>
      </c>
      <c r="U629" s="34">
        <v>6548.92830671095</v>
      </c>
      <c r="V629" s="34">
        <v>45295.822098468758</v>
      </c>
      <c r="W629" s="34">
        <v>1955.3130663867189</v>
      </c>
      <c r="X629" s="34">
        <v>7742.9184866585638</v>
      </c>
      <c r="Y629" s="34">
        <v>17772.877487571976</v>
      </c>
      <c r="Z629" s="34">
        <v>254.055916595459</v>
      </c>
      <c r="AA629" s="34">
        <v>13973.190047734399</v>
      </c>
      <c r="AB629" s="34">
        <v>11814.680088498584</v>
      </c>
      <c r="AC629" s="34">
        <v>18018.373849877098</v>
      </c>
      <c r="AD629" s="34">
        <v>26422.76121615625</v>
      </c>
      <c r="AE629" s="34">
        <v>4135.2566556432139</v>
      </c>
      <c r="AF629" s="34">
        <v>21.694657258064517</v>
      </c>
      <c r="AG629" s="34">
        <v>15004.308673156249</v>
      </c>
      <c r="AH629" s="34">
        <v>30340.6380889375</v>
      </c>
      <c r="AI629" s="34">
        <v>-70.611994600296015</v>
      </c>
      <c r="AJ629" s="34">
        <v>59.06695636965253</v>
      </c>
      <c r="AK629" s="34">
        <v>3447.4212994140698</v>
      </c>
      <c r="AL629" s="34">
        <v>15034.960538843761</v>
      </c>
      <c r="AM629" s="34">
        <v>7582.9958232483286</v>
      </c>
      <c r="AN629" s="34">
        <v>9585.2870866718804</v>
      </c>
      <c r="AO629" s="34">
        <v>31808.921615843752</v>
      </c>
      <c r="AP629" s="34">
        <v>618.36508178710892</v>
      </c>
      <c r="AQ629" s="34">
        <v>32306.116124550033</v>
      </c>
      <c r="AR629" s="34">
        <v>31625.745917769316</v>
      </c>
      <c r="AS629" s="34">
        <v>34494.576061937521</v>
      </c>
      <c r="AT629" s="34">
        <v>17535.335395800186</v>
      </c>
      <c r="AU629" s="34">
        <v>34315.186457906275</v>
      </c>
      <c r="AV629" s="34">
        <v>12690.432045899808</v>
      </c>
      <c r="AW629" s="34">
        <v>8946.2655635429746</v>
      </c>
      <c r="AX629" s="34">
        <v>29650.493916380874</v>
      </c>
      <c r="AY629" s="34">
        <v>27386.649343881767</v>
      </c>
    </row>
    <row r="630" spans="1:51" x14ac:dyDescent="0.25">
      <c r="A630" s="32">
        <v>44557</v>
      </c>
      <c r="B630" s="33">
        <v>5</v>
      </c>
      <c r="C630" s="34">
        <v>19267.118031926741</v>
      </c>
      <c r="D630" s="34">
        <v>23966.576060968764</v>
      </c>
      <c r="E630" s="34">
        <v>10966.599177023452</v>
      </c>
      <c r="F630" s="34">
        <v>33984.419080249994</v>
      </c>
      <c r="G630" s="34">
        <v>18148.915485916641</v>
      </c>
      <c r="H630" s="34">
        <v>4677.7546976718959</v>
      </c>
      <c r="I630" s="34">
        <v>17978.692560097676</v>
      </c>
      <c r="J630" s="34">
        <v>99.192686080932504</v>
      </c>
      <c r="K630" s="34">
        <v>12840.946964078143</v>
      </c>
      <c r="L630" s="34">
        <v>6645.8315863749986</v>
      </c>
      <c r="M630" s="34">
        <v>27453.828897737105</v>
      </c>
      <c r="N630" s="34">
        <v>8299.9679562656311</v>
      </c>
      <c r="O630" s="34">
        <v>27624.599804539423</v>
      </c>
      <c r="P630" s="34">
        <v>5958.9803641250128</v>
      </c>
      <c r="Q630" s="34">
        <v>33.347384452819831</v>
      </c>
      <c r="R630" s="34">
        <v>4217.0556209023453</v>
      </c>
      <c r="S630" s="34">
        <v>30814.437472638951</v>
      </c>
      <c r="T630" s="34">
        <v>10536.279258750021</v>
      </c>
      <c r="U630" s="34">
        <v>6413.8218162031408</v>
      </c>
      <c r="V630" s="34">
        <v>42097.974612546903</v>
      </c>
      <c r="W630" s="34">
        <v>1943.267664851563</v>
      </c>
      <c r="X630" s="34">
        <v>7214.3995550569671</v>
      </c>
      <c r="Y630" s="34">
        <v>16840.390430145333</v>
      </c>
      <c r="Z630" s="34">
        <v>265.03875579833988</v>
      </c>
      <c r="AA630" s="34">
        <v>12688.923511429717</v>
      </c>
      <c r="AB630" s="34">
        <v>11638.623184264203</v>
      </c>
      <c r="AC630" s="34">
        <v>17787.174379919004</v>
      </c>
      <c r="AD630" s="34">
        <v>25245.635929281256</v>
      </c>
      <c r="AE630" s="34">
        <v>4221.7214743619415</v>
      </c>
      <c r="AF630" s="34">
        <v>21.694657258064517</v>
      </c>
      <c r="AG630" s="34">
        <v>14501.227365625</v>
      </c>
      <c r="AH630" s="34">
        <v>29071.778529968746</v>
      </c>
      <c r="AI630" s="34">
        <v>-69.160366845130923</v>
      </c>
      <c r="AJ630" s="34">
        <v>49.895444282029302</v>
      </c>
      <c r="AK630" s="34">
        <v>3169.7483656953177</v>
      </c>
      <c r="AL630" s="34">
        <v>14543.657305875009</v>
      </c>
      <c r="AM630" s="34">
        <v>7228.6557874514683</v>
      </c>
      <c r="AN630" s="34">
        <v>9351.0182869218806</v>
      </c>
      <c r="AO630" s="34">
        <v>30286.571030218751</v>
      </c>
      <c r="AP630" s="34">
        <v>588.54475402832009</v>
      </c>
      <c r="AQ630" s="34">
        <v>31782.825110776575</v>
      </c>
      <c r="AR630" s="34">
        <v>30640.831153363069</v>
      </c>
      <c r="AS630" s="34">
        <v>32889.954879304714</v>
      </c>
      <c r="AT630" s="34">
        <v>17389.910375300173</v>
      </c>
      <c r="AU630" s="34">
        <v>33444.142878781284</v>
      </c>
      <c r="AV630" s="34">
        <v>13395.052290431069</v>
      </c>
      <c r="AW630" s="34">
        <v>7143.5577247587953</v>
      </c>
      <c r="AX630" s="34">
        <v>28188.372274931644</v>
      </c>
      <c r="AY630" s="34">
        <v>26465.84570245989</v>
      </c>
    </row>
    <row r="631" spans="1:51" x14ac:dyDescent="0.25">
      <c r="A631" s="32">
        <v>44557</v>
      </c>
      <c r="B631" s="33">
        <v>6</v>
      </c>
      <c r="C631" s="34">
        <v>18016.883364911129</v>
      </c>
      <c r="D631" s="34">
        <v>24235.18670835939</v>
      </c>
      <c r="E631" s="34">
        <v>10672.04790232033</v>
      </c>
      <c r="F631" s="34">
        <v>35735.821892765634</v>
      </c>
      <c r="G631" s="34">
        <v>17933.118023619769</v>
      </c>
      <c r="H631" s="34">
        <v>5013.6847114687826</v>
      </c>
      <c r="I631" s="34">
        <v>18174.861309527354</v>
      </c>
      <c r="J631" s="34">
        <v>102.02805519104011</v>
      </c>
      <c r="K631" s="34">
        <v>12836.161616523461</v>
      </c>
      <c r="L631" s="34">
        <v>6408.2842330312378</v>
      </c>
      <c r="M631" s="34">
        <v>28037.832001956514</v>
      </c>
      <c r="N631" s="34">
        <v>8125.4804291406299</v>
      </c>
      <c r="O631" s="34">
        <v>27812.910656476928</v>
      </c>
      <c r="P631" s="34">
        <v>5988.7078043242327</v>
      </c>
      <c r="Q631" s="34">
        <v>32.984919548034661</v>
      </c>
      <c r="R631" s="34">
        <v>4113.206985101564</v>
      </c>
      <c r="S631" s="34">
        <v>30724.119789404569</v>
      </c>
      <c r="T631" s="34">
        <v>10454.101769890638</v>
      </c>
      <c r="U631" s="34">
        <v>6381.7688832656204</v>
      </c>
      <c r="V631" s="34">
        <v>41933.360757125032</v>
      </c>
      <c r="W631" s="34">
        <v>1694.0745368789067</v>
      </c>
      <c r="X631" s="34">
        <v>7313.5872406585331</v>
      </c>
      <c r="Y631" s="34">
        <v>17368.737970445502</v>
      </c>
      <c r="Z631" s="34">
        <v>246.98818710327149</v>
      </c>
      <c r="AA631" s="34">
        <v>12688.138394226575</v>
      </c>
      <c r="AB631" s="34">
        <v>11403.683423084523</v>
      </c>
      <c r="AC631" s="34">
        <v>16909.458477463311</v>
      </c>
      <c r="AD631" s="34">
        <v>25063.338073718747</v>
      </c>
      <c r="AE631" s="34">
        <v>4343.3957763619828</v>
      </c>
      <c r="AF631" s="34">
        <v>21.694657258064517</v>
      </c>
      <c r="AG631" s="34">
        <v>14400.572591125001</v>
      </c>
      <c r="AH631" s="34">
        <v>28210.348918156244</v>
      </c>
      <c r="AI631" s="34">
        <v>-155.51958290338516</v>
      </c>
      <c r="AJ631" s="34">
        <v>52.400658289371506</v>
      </c>
      <c r="AK631" s="34">
        <v>2864.3201083942818</v>
      </c>
      <c r="AL631" s="34">
        <v>14658.579759703131</v>
      </c>
      <c r="AM631" s="34">
        <v>6539.1785396311352</v>
      </c>
      <c r="AN631" s="34">
        <v>9181.3116073750098</v>
      </c>
      <c r="AO631" s="34">
        <v>29540.134430222657</v>
      </c>
      <c r="AP631" s="34">
        <v>599.87612915039108</v>
      </c>
      <c r="AQ631" s="34">
        <v>31711.429255550014</v>
      </c>
      <c r="AR631" s="34">
        <v>30142.144966304462</v>
      </c>
      <c r="AS631" s="34">
        <v>32939.764266000013</v>
      </c>
      <c r="AT631" s="34">
        <v>17163.965148597075</v>
      </c>
      <c r="AU631" s="34">
        <v>33608.552893031272</v>
      </c>
      <c r="AV631" s="34">
        <v>13704.112152649808</v>
      </c>
      <c r="AW631" s="34">
        <v>6890.9032596240322</v>
      </c>
      <c r="AX631" s="34">
        <v>27973.603975722672</v>
      </c>
      <c r="AY631" s="34">
        <v>26697.806939412978</v>
      </c>
    </row>
    <row r="632" spans="1:51" x14ac:dyDescent="0.25">
      <c r="A632" s="32">
        <v>44557</v>
      </c>
      <c r="B632" s="33">
        <v>7</v>
      </c>
      <c r="C632" s="34">
        <v>17316.073805786102</v>
      </c>
      <c r="D632" s="34">
        <v>24653.717538343757</v>
      </c>
      <c r="E632" s="34">
        <v>10437.13177821876</v>
      </c>
      <c r="F632" s="34">
        <v>37599.136196890642</v>
      </c>
      <c r="G632" s="34">
        <v>18731.539973170518</v>
      </c>
      <c r="H632" s="34">
        <v>5400.5820590781332</v>
      </c>
      <c r="I632" s="34">
        <v>19518.127868300777</v>
      </c>
      <c r="J632" s="34">
        <v>109.8827590942383</v>
      </c>
      <c r="K632" s="34">
        <v>13556.755279375002</v>
      </c>
      <c r="L632" s="34">
        <v>6442.5023502812537</v>
      </c>
      <c r="M632" s="34">
        <v>27606.351213390677</v>
      </c>
      <c r="N632" s="34">
        <v>7647.6096038906398</v>
      </c>
      <c r="O632" s="34">
        <v>30523.503487750342</v>
      </c>
      <c r="P632" s="34">
        <v>5961.8906478790987</v>
      </c>
      <c r="Q632" s="34">
        <v>33.132137298583991</v>
      </c>
      <c r="R632" s="34">
        <v>4048.9733451250031</v>
      </c>
      <c r="S632" s="34">
        <v>31859.360842279562</v>
      </c>
      <c r="T632" s="34">
        <v>9887.3894239453202</v>
      </c>
      <c r="U632" s="34">
        <v>6011.8071820000096</v>
      </c>
      <c r="V632" s="34">
        <v>42350.289403953153</v>
      </c>
      <c r="W632" s="34">
        <v>1406.0640971953126</v>
      </c>
      <c r="X632" s="34">
        <v>5076.8836592366315</v>
      </c>
      <c r="Y632" s="34">
        <v>18387.070335402466</v>
      </c>
      <c r="Z632" s="34">
        <v>251.04933670043948</v>
      </c>
      <c r="AA632" s="34">
        <v>13456.82627947658</v>
      </c>
      <c r="AB632" s="34">
        <v>11852.167946147023</v>
      </c>
      <c r="AC632" s="34">
        <v>16881.498027270132</v>
      </c>
      <c r="AD632" s="34">
        <v>25167.291343687502</v>
      </c>
      <c r="AE632" s="34">
        <v>4101.3646824947737</v>
      </c>
      <c r="AF632" s="34">
        <v>21.694657258064517</v>
      </c>
      <c r="AG632" s="34">
        <v>15022.742989906252</v>
      </c>
      <c r="AH632" s="34">
        <v>27558.144376124994</v>
      </c>
      <c r="AI632" s="34">
        <v>-182.42529800947889</v>
      </c>
      <c r="AJ632" s="34">
        <v>45.329178515717388</v>
      </c>
      <c r="AK632" s="34">
        <v>3275.2281595876893</v>
      </c>
      <c r="AL632" s="34">
        <v>14737.82622334376</v>
      </c>
      <c r="AM632" s="34">
        <v>5689.8014227795775</v>
      </c>
      <c r="AN632" s="34">
        <v>9524.3264924375108</v>
      </c>
      <c r="AO632" s="34">
        <v>30194.05257258203</v>
      </c>
      <c r="AP632" s="34">
        <v>553.63200533390022</v>
      </c>
      <c r="AQ632" s="34">
        <v>33203.569522276586</v>
      </c>
      <c r="AR632" s="34">
        <v>30873.51892134743</v>
      </c>
      <c r="AS632" s="34">
        <v>34179.316940101577</v>
      </c>
      <c r="AT632" s="34">
        <v>17393.40558639395</v>
      </c>
      <c r="AU632" s="34">
        <v>34684.340723687521</v>
      </c>
      <c r="AV632" s="34">
        <v>12664.465896384176</v>
      </c>
      <c r="AW632" s="34">
        <v>6453.263077369148</v>
      </c>
      <c r="AX632" s="34">
        <v>27734.847933701185</v>
      </c>
      <c r="AY632" s="34">
        <v>26940.567468100497</v>
      </c>
    </row>
    <row r="633" spans="1:51" x14ac:dyDescent="0.25">
      <c r="A633" s="32">
        <v>44557</v>
      </c>
      <c r="B633" s="33">
        <v>8</v>
      </c>
      <c r="C633" s="34">
        <v>20851.205004395459</v>
      </c>
      <c r="D633" s="34">
        <v>28831.656049062505</v>
      </c>
      <c r="E633" s="34">
        <v>11467.26783356253</v>
      </c>
      <c r="F633" s="34">
        <v>44658.816593062511</v>
      </c>
      <c r="G633" s="34">
        <v>21115.569553282108</v>
      </c>
      <c r="H633" s="34">
        <v>6796.951205031276</v>
      </c>
      <c r="I633" s="34">
        <v>23410.813700546893</v>
      </c>
      <c r="J633" s="34">
        <v>116.1353931427002</v>
      </c>
      <c r="K633" s="34">
        <v>15842.927834625021</v>
      </c>
      <c r="L633" s="34">
        <v>6766.5432729140884</v>
      </c>
      <c r="M633" s="34">
        <v>31496.846196400387</v>
      </c>
      <c r="N633" s="34">
        <v>7794.8558662812602</v>
      </c>
      <c r="O633" s="34">
        <v>36282.827890258151</v>
      </c>
      <c r="P633" s="34">
        <v>5808.2554569117365</v>
      </c>
      <c r="Q633" s="34">
        <v>34.895186424255371</v>
      </c>
      <c r="R633" s="34">
        <v>4107.2469147363308</v>
      </c>
      <c r="S633" s="34">
        <v>34138.030515623301</v>
      </c>
      <c r="T633" s="34">
        <v>9547.4401986328085</v>
      </c>
      <c r="U633" s="34">
        <v>5862.6141597265705</v>
      </c>
      <c r="V633" s="34">
        <v>45548.7418444375</v>
      </c>
      <c r="W633" s="34">
        <v>1465.0085808867188</v>
      </c>
      <c r="X633" s="34">
        <v>5675.9280926272731</v>
      </c>
      <c r="Y633" s="34">
        <v>21728.211401837783</v>
      </c>
      <c r="Z633" s="34">
        <v>235.2954203796387</v>
      </c>
      <c r="AA633" s="34">
        <v>15399.48470907815</v>
      </c>
      <c r="AB633" s="34">
        <v>16638.088440506403</v>
      </c>
      <c r="AC633" s="34">
        <v>18495.153091534648</v>
      </c>
      <c r="AD633" s="34">
        <v>26114.138928781245</v>
      </c>
      <c r="AE633" s="34">
        <v>5827.2194106432034</v>
      </c>
      <c r="AF633" s="34">
        <v>21.694657258064517</v>
      </c>
      <c r="AG633" s="34">
        <v>15882.253142406251</v>
      </c>
      <c r="AH633" s="34">
        <v>26772.679031531246</v>
      </c>
      <c r="AI633" s="34">
        <v>-56.390794248607193</v>
      </c>
      <c r="AJ633" s="34">
        <v>59.182828033380588</v>
      </c>
      <c r="AK633" s="34">
        <v>4601.5135352382385</v>
      </c>
      <c r="AL633" s="34">
        <v>15268.048951031262</v>
      </c>
      <c r="AM633" s="34">
        <v>5807.6488653499018</v>
      </c>
      <c r="AN633" s="34">
        <v>9732.4811698593803</v>
      </c>
      <c r="AO633" s="34">
        <v>33623.191406093749</v>
      </c>
      <c r="AP633" s="34">
        <v>528.32122802734409</v>
      </c>
      <c r="AQ633" s="34">
        <v>39157.13041196407</v>
      </c>
      <c r="AR633" s="34">
        <v>35003.448796538825</v>
      </c>
      <c r="AS633" s="34">
        <v>35721.127579281274</v>
      </c>
      <c r="AT633" s="34">
        <v>20127.940811425171</v>
      </c>
      <c r="AU633" s="34">
        <v>39345.647178203144</v>
      </c>
      <c r="AV633" s="34">
        <v>12815.627669977921</v>
      </c>
      <c r="AW633" s="34">
        <v>5908.2673864296921</v>
      </c>
      <c r="AX633" s="34">
        <v>27990.445229275403</v>
      </c>
      <c r="AY633" s="34">
        <v>34050.412207366113</v>
      </c>
    </row>
    <row r="634" spans="1:51" x14ac:dyDescent="0.25">
      <c r="A634" s="32">
        <v>44557</v>
      </c>
      <c r="B634" s="33">
        <v>9</v>
      </c>
      <c r="C634" s="34">
        <v>29306.227022661093</v>
      </c>
      <c r="D634" s="34">
        <v>35283.107363875002</v>
      </c>
      <c r="E634" s="34">
        <v>13142.202649890647</v>
      </c>
      <c r="F634" s="34">
        <v>54245.8634705</v>
      </c>
      <c r="G634" s="34">
        <v>27770.401864213349</v>
      </c>
      <c r="H634" s="34">
        <v>8994.0794937812589</v>
      </c>
      <c r="I634" s="34">
        <v>30491.292001687485</v>
      </c>
      <c r="J634" s="34">
        <v>131.63296318054199</v>
      </c>
      <c r="K634" s="34">
        <v>19061.615379953149</v>
      </c>
      <c r="L634" s="34">
        <v>8171.7979245156248</v>
      </c>
      <c r="M634" s="34">
        <v>39062.012247189981</v>
      </c>
      <c r="N634" s="34">
        <v>9515.3611447656294</v>
      </c>
      <c r="O634" s="34">
        <v>44288.084661898778</v>
      </c>
      <c r="P634" s="34">
        <v>6368.7377691302718</v>
      </c>
      <c r="Q634" s="34">
        <v>35.176852226257317</v>
      </c>
      <c r="R634" s="34">
        <v>4502.9389129257816</v>
      </c>
      <c r="S634" s="34">
        <v>40473.603863560813</v>
      </c>
      <c r="T634" s="34">
        <v>11588.159138375026</v>
      </c>
      <c r="U634" s="34">
        <v>6814.1348817812504</v>
      </c>
      <c r="V634" s="34">
        <v>51791.37229203125</v>
      </c>
      <c r="W634" s="34">
        <v>1872.0265765273393</v>
      </c>
      <c r="X634" s="34">
        <v>8484.803080744452</v>
      </c>
      <c r="Y634" s="34">
        <v>26159.603019196787</v>
      </c>
      <c r="Z634" s="34">
        <v>291.63150207519527</v>
      </c>
      <c r="AA634" s="34">
        <v>19166.155067468768</v>
      </c>
      <c r="AB634" s="34">
        <v>22617.008730147027</v>
      </c>
      <c r="AC634" s="34">
        <v>22486.588993802765</v>
      </c>
      <c r="AD634" s="34">
        <v>28675.268993937501</v>
      </c>
      <c r="AE634" s="34">
        <v>6926.117607588506</v>
      </c>
      <c r="AF634" s="34">
        <v>21.694657258064517</v>
      </c>
      <c r="AG634" s="34">
        <v>18293.774025437502</v>
      </c>
      <c r="AH634" s="34">
        <v>29889.324785968751</v>
      </c>
      <c r="AI634" s="34">
        <v>265.55666662605609</v>
      </c>
      <c r="AJ634" s="34">
        <v>89.113358891937992</v>
      </c>
      <c r="AK634" s="34">
        <v>5882.8714999036183</v>
      </c>
      <c r="AL634" s="34">
        <v>16386.75091471877</v>
      </c>
      <c r="AM634" s="34">
        <v>8969.1301013889624</v>
      </c>
      <c r="AN634" s="34">
        <v>10160.63633803125</v>
      </c>
      <c r="AO634" s="34">
        <v>40776.201790484381</v>
      </c>
      <c r="AP634" s="34">
        <v>625.18662074953386</v>
      </c>
      <c r="AQ634" s="34">
        <v>50863.106527323427</v>
      </c>
      <c r="AR634" s="34">
        <v>44864.013602269282</v>
      </c>
      <c r="AS634" s="34">
        <v>40399.852974484405</v>
      </c>
      <c r="AT634" s="34">
        <v>25203.463270425214</v>
      </c>
      <c r="AU634" s="34">
        <v>46814.081738062516</v>
      </c>
      <c r="AV634" s="34">
        <v>16070.338058196668</v>
      </c>
      <c r="AW634" s="34">
        <v>5886.4156562454264</v>
      </c>
      <c r="AX634" s="34">
        <v>31371.986758435552</v>
      </c>
      <c r="AY634" s="34">
        <v>48742.258222756645</v>
      </c>
    </row>
    <row r="635" spans="1:51" x14ac:dyDescent="0.25">
      <c r="A635" s="32">
        <v>44557</v>
      </c>
      <c r="B635" s="33">
        <v>10</v>
      </c>
      <c r="C635" s="34">
        <v>35882.098217733073</v>
      </c>
      <c r="D635" s="34">
        <v>39990.125131625013</v>
      </c>
      <c r="E635" s="34">
        <v>15129.548818375031</v>
      </c>
      <c r="F635" s="34">
        <v>64114.242962937511</v>
      </c>
      <c r="G635" s="34">
        <v>34405.785535411676</v>
      </c>
      <c r="H635" s="34">
        <v>10588.527717359389</v>
      </c>
      <c r="I635" s="34">
        <v>36068.468208374994</v>
      </c>
      <c r="J635" s="34">
        <v>141.1913375854493</v>
      </c>
      <c r="K635" s="34">
        <v>21960.07219264064</v>
      </c>
      <c r="L635" s="34">
        <v>9015.2600142578267</v>
      </c>
      <c r="M635" s="34">
        <v>43918.814226391718</v>
      </c>
      <c r="N635" s="34">
        <v>11902.588586546881</v>
      </c>
      <c r="O635" s="34">
        <v>51134.964990922221</v>
      </c>
      <c r="P635" s="34">
        <v>5825.8246787794733</v>
      </c>
      <c r="Q635" s="34">
        <v>35.333075523376472</v>
      </c>
      <c r="R635" s="34">
        <v>5089.6137787460939</v>
      </c>
      <c r="S635" s="34">
        <v>45692.477954951435</v>
      </c>
      <c r="T635" s="34">
        <v>14467.313642750019</v>
      </c>
      <c r="U635" s="34">
        <v>7619.0055155781301</v>
      </c>
      <c r="V635" s="34">
        <v>58287.597273812498</v>
      </c>
      <c r="W635" s="34">
        <v>2234.8698278984393</v>
      </c>
      <c r="X635" s="34">
        <v>9981.5023049320152</v>
      </c>
      <c r="Y635" s="34">
        <v>29398.316965173155</v>
      </c>
      <c r="Z635" s="34">
        <v>314.26153625488291</v>
      </c>
      <c r="AA635" s="34">
        <v>23209.407737687485</v>
      </c>
      <c r="AB635" s="34">
        <v>26261.347538412636</v>
      </c>
      <c r="AC635" s="34">
        <v>26172.38859710922</v>
      </c>
      <c r="AD635" s="34">
        <v>32916.796847999998</v>
      </c>
      <c r="AE635" s="34">
        <v>7728.9074295651008</v>
      </c>
      <c r="AF635" s="34">
        <v>21.694657258064517</v>
      </c>
      <c r="AG635" s="34">
        <v>20739.469844374999</v>
      </c>
      <c r="AH635" s="34">
        <v>33490.56571159375</v>
      </c>
      <c r="AI635" s="34">
        <v>779.58384477306402</v>
      </c>
      <c r="AJ635" s="34">
        <v>120.84232563976622</v>
      </c>
      <c r="AK635" s="34">
        <v>7077.443768172152</v>
      </c>
      <c r="AL635" s="34">
        <v>17842.878918203143</v>
      </c>
      <c r="AM635" s="34">
        <v>11358.786516420214</v>
      </c>
      <c r="AN635" s="34">
        <v>10878.163114859388</v>
      </c>
      <c r="AO635" s="34">
        <v>48422.204029070323</v>
      </c>
      <c r="AP635" s="34">
        <v>832.19117736816384</v>
      </c>
      <c r="AQ635" s="34">
        <v>61043.937011823444</v>
      </c>
      <c r="AR635" s="34">
        <v>53125.621990652115</v>
      </c>
      <c r="AS635" s="34">
        <v>45102.163957625031</v>
      </c>
      <c r="AT635" s="34">
        <v>28936.76188764393</v>
      </c>
      <c r="AU635" s="34">
        <v>53286.86598509374</v>
      </c>
      <c r="AV635" s="34">
        <v>17874.645602165419</v>
      </c>
      <c r="AW635" s="34">
        <v>5598.1591375541248</v>
      </c>
      <c r="AX635" s="34">
        <v>35310.767324849621</v>
      </c>
      <c r="AY635" s="34">
        <v>61008.226508912987</v>
      </c>
    </row>
    <row r="636" spans="1:51" x14ac:dyDescent="0.25">
      <c r="A636" s="32">
        <v>44557</v>
      </c>
      <c r="B636" s="33">
        <v>11</v>
      </c>
      <c r="C636" s="34">
        <v>39313.520651222687</v>
      </c>
      <c r="D636" s="34">
        <v>43463.029761906248</v>
      </c>
      <c r="E636" s="34">
        <v>18049.6846758594</v>
      </c>
      <c r="F636" s="34">
        <v>70950.934448437503</v>
      </c>
      <c r="G636" s="34">
        <v>39281.289823317937</v>
      </c>
      <c r="H636" s="34">
        <v>11524.078021937519</v>
      </c>
      <c r="I636" s="34">
        <v>39570.594047937506</v>
      </c>
      <c r="J636" s="34">
        <v>158.34007263183588</v>
      </c>
      <c r="K636" s="34">
        <v>23628.183227468769</v>
      </c>
      <c r="L636" s="34">
        <v>9470.4683065703357</v>
      </c>
      <c r="M636" s="34">
        <v>48167.065083115231</v>
      </c>
      <c r="N636" s="34">
        <v>13956.34218148438</v>
      </c>
      <c r="O636" s="34">
        <v>55668.40171568784</v>
      </c>
      <c r="P636" s="34">
        <v>5220.9296157293875</v>
      </c>
      <c r="Q636" s="34">
        <v>35.213511466979973</v>
      </c>
      <c r="R636" s="34">
        <v>5726.0200855195262</v>
      </c>
      <c r="S636" s="34">
        <v>49991.709398076433</v>
      </c>
      <c r="T636" s="34">
        <v>17097.273640921892</v>
      </c>
      <c r="U636" s="34">
        <v>8979.9466545781397</v>
      </c>
      <c r="V636" s="34">
        <v>65064.438791656248</v>
      </c>
      <c r="W636" s="34">
        <v>2395.829798375009</v>
      </c>
      <c r="X636" s="34">
        <v>12016.204968244456</v>
      </c>
      <c r="Y636" s="34">
        <v>30288.14655465155</v>
      </c>
      <c r="Z636" s="34">
        <v>270.58543090820325</v>
      </c>
      <c r="AA636" s="34">
        <v>25559.668180437508</v>
      </c>
      <c r="AB636" s="34">
        <v>27624.263856225138</v>
      </c>
      <c r="AC636" s="34">
        <v>29313.948695340358</v>
      </c>
      <c r="AD636" s="34">
        <v>37364.856234999999</v>
      </c>
      <c r="AE636" s="34">
        <v>7540.6319641744694</v>
      </c>
      <c r="AF636" s="34">
        <v>21.694657258064517</v>
      </c>
      <c r="AG636" s="34">
        <v>22049.889094343747</v>
      </c>
      <c r="AH636" s="34">
        <v>36530.067338937493</v>
      </c>
      <c r="AI636" s="34">
        <v>1329.2095342632176</v>
      </c>
      <c r="AJ636" s="34">
        <v>123.50053480782367</v>
      </c>
      <c r="AK636" s="34">
        <v>8178.2448011374863</v>
      </c>
      <c r="AL636" s="34">
        <v>19364.11259890626</v>
      </c>
      <c r="AM636" s="34">
        <v>13670.57882482646</v>
      </c>
      <c r="AN636" s="34">
        <v>11468.937903234391</v>
      </c>
      <c r="AO636" s="34">
        <v>53478.679662507828</v>
      </c>
      <c r="AP636" s="34">
        <v>901.64567565917969</v>
      </c>
      <c r="AQ636" s="34">
        <v>67695.105351495324</v>
      </c>
      <c r="AR636" s="34">
        <v>57751.526478191176</v>
      </c>
      <c r="AS636" s="34">
        <v>48377.43886684379</v>
      </c>
      <c r="AT636" s="34">
        <v>30239.536449425221</v>
      </c>
      <c r="AU636" s="34">
        <v>57377.0004089375</v>
      </c>
      <c r="AV636" s="34">
        <v>18346.132572665407</v>
      </c>
      <c r="AW636" s="34">
        <v>7107.7551556216731</v>
      </c>
      <c r="AX636" s="34">
        <v>38816.912337238304</v>
      </c>
      <c r="AY636" s="34">
        <v>67242.837588600407</v>
      </c>
    </row>
    <row r="637" spans="1:51" x14ac:dyDescent="0.25">
      <c r="A637" s="32">
        <v>44557</v>
      </c>
      <c r="B637" s="33">
        <v>12</v>
      </c>
      <c r="C637" s="34">
        <v>42061.949752039756</v>
      </c>
      <c r="D637" s="34">
        <v>46292.05133184373</v>
      </c>
      <c r="E637" s="34">
        <v>20054.467616093767</v>
      </c>
      <c r="F637" s="34">
        <v>76025.190576749999</v>
      </c>
      <c r="G637" s="34">
        <v>43728.44544711749</v>
      </c>
      <c r="H637" s="34">
        <v>12087.191918062514</v>
      </c>
      <c r="I637" s="34">
        <v>41210.885524960962</v>
      </c>
      <c r="J637" s="34">
        <v>156.4105491638183</v>
      </c>
      <c r="K637" s="34">
        <v>24946.651790953139</v>
      </c>
      <c r="L637" s="34">
        <v>10744.351426960939</v>
      </c>
      <c r="M637" s="34">
        <v>50466.070769110367</v>
      </c>
      <c r="N637" s="34">
        <v>15767.899871593749</v>
      </c>
      <c r="O637" s="34">
        <v>58478.104150172236</v>
      </c>
      <c r="P637" s="34">
        <v>5490.3454484302101</v>
      </c>
      <c r="Q637" s="34">
        <v>36.563908576965332</v>
      </c>
      <c r="R637" s="34">
        <v>6209.1355903086023</v>
      </c>
      <c r="S637" s="34">
        <v>53780.789533576426</v>
      </c>
      <c r="T637" s="34">
        <v>19003.701570890626</v>
      </c>
      <c r="U637" s="34">
        <v>10359.13287315625</v>
      </c>
      <c r="V637" s="34">
        <v>69460.835337031254</v>
      </c>
      <c r="W637" s="34">
        <v>2475.320876789061</v>
      </c>
      <c r="X637" s="34">
        <v>13739.172767372374</v>
      </c>
      <c r="Y637" s="34">
        <v>32165.408692425048</v>
      </c>
      <c r="Z637" s="34">
        <v>217.74180206298831</v>
      </c>
      <c r="AA637" s="34">
        <v>27829.698101718765</v>
      </c>
      <c r="AB637" s="34">
        <v>28623.580334975137</v>
      </c>
      <c r="AC637" s="34">
        <v>31939.276455224994</v>
      </c>
      <c r="AD637" s="34">
        <v>40474.564386437502</v>
      </c>
      <c r="AE637" s="34">
        <v>7792.5940912700162</v>
      </c>
      <c r="AF637" s="34">
        <v>21.694657258064517</v>
      </c>
      <c r="AG637" s="34">
        <v>23195.562660218751</v>
      </c>
      <c r="AH637" s="34">
        <v>39568.562191500008</v>
      </c>
      <c r="AI637" s="34">
        <v>1729.5576919188366</v>
      </c>
      <c r="AJ637" s="34">
        <v>135.78448681627333</v>
      </c>
      <c r="AK637" s="34">
        <v>8387.7715403971579</v>
      </c>
      <c r="AL637" s="34">
        <v>21058.27751525</v>
      </c>
      <c r="AM637" s="34">
        <v>15905.956374826445</v>
      </c>
      <c r="AN637" s="34">
        <v>12448.81830703125</v>
      </c>
      <c r="AO637" s="34">
        <v>57554.548321460934</v>
      </c>
      <c r="AP637" s="34">
        <v>832.482971191405</v>
      </c>
      <c r="AQ637" s="34">
        <v>70940.711435229692</v>
      </c>
      <c r="AR637" s="34">
        <v>61459.285130152137</v>
      </c>
      <c r="AS637" s="34">
        <v>52151.077170515651</v>
      </c>
      <c r="AT637" s="34">
        <v>32096.025326331423</v>
      </c>
      <c r="AU637" s="34">
        <v>60544.36495828125</v>
      </c>
      <c r="AV637" s="34">
        <v>19783.321586165413</v>
      </c>
      <c r="AW637" s="34">
        <v>9388.2324328736358</v>
      </c>
      <c r="AX637" s="34">
        <v>42055.875614257835</v>
      </c>
      <c r="AY637" s="34">
        <v>70231.193750100443</v>
      </c>
    </row>
    <row r="638" spans="1:51" x14ac:dyDescent="0.25">
      <c r="A638" s="32">
        <v>44557</v>
      </c>
      <c r="B638" s="33">
        <v>13</v>
      </c>
      <c r="C638" s="34">
        <v>43741.360017095409</v>
      </c>
      <c r="D638" s="34">
        <v>47933.191499062494</v>
      </c>
      <c r="E638" s="34">
        <v>20744.374339453127</v>
      </c>
      <c r="F638" s="34">
        <v>79844.25109796875</v>
      </c>
      <c r="G638" s="34">
        <v>47623.52918545073</v>
      </c>
      <c r="H638" s="34">
        <v>12035.039538359379</v>
      </c>
      <c r="I638" s="34">
        <v>43056.943152703148</v>
      </c>
      <c r="J638" s="34">
        <v>154.9893913269043</v>
      </c>
      <c r="K638" s="34">
        <v>26143.294278468769</v>
      </c>
      <c r="L638" s="34">
        <v>11199.911297039054</v>
      </c>
      <c r="M638" s="34">
        <v>45594.488766158189</v>
      </c>
      <c r="N638" s="34">
        <v>19169.916606750001</v>
      </c>
      <c r="O638" s="34">
        <v>60829.607408547221</v>
      </c>
      <c r="P638" s="34">
        <v>5898.9437766418032</v>
      </c>
      <c r="Q638" s="34">
        <v>37.480408668518074</v>
      </c>
      <c r="R638" s="34">
        <v>6803.7464735546982</v>
      </c>
      <c r="S638" s="34">
        <v>57507.22808565454</v>
      </c>
      <c r="T638" s="34">
        <v>20412.941498625016</v>
      </c>
      <c r="U638" s="34">
        <v>11190.61294585938</v>
      </c>
      <c r="V638" s="34">
        <v>74048.786045468747</v>
      </c>
      <c r="W638" s="34">
        <v>2681.2974311718694</v>
      </c>
      <c r="X638" s="34">
        <v>15770.481960929053</v>
      </c>
      <c r="Y638" s="34">
        <v>32077.673734977361</v>
      </c>
      <c r="Z638" s="34">
        <v>203.5436184692382</v>
      </c>
      <c r="AA638" s="34">
        <v>29312.730532937509</v>
      </c>
      <c r="AB638" s="34">
        <v>29763.955178318876</v>
      </c>
      <c r="AC638" s="34">
        <v>33195.843826215161</v>
      </c>
      <c r="AD638" s="34">
        <v>44354.052772343755</v>
      </c>
      <c r="AE638" s="34">
        <v>8107.7019839273626</v>
      </c>
      <c r="AF638" s="34">
        <v>21.694657258064517</v>
      </c>
      <c r="AG638" s="34">
        <v>24817.604070062498</v>
      </c>
      <c r="AH638" s="34">
        <v>42880.987246718745</v>
      </c>
      <c r="AI638" s="34">
        <v>1934.8550255499235</v>
      </c>
      <c r="AJ638" s="34">
        <v>140.59569091616805</v>
      </c>
      <c r="AK638" s="34">
        <v>8508.6548650416462</v>
      </c>
      <c r="AL638" s="34">
        <v>22824.015870890642</v>
      </c>
      <c r="AM638" s="34">
        <v>16866.284699935841</v>
      </c>
      <c r="AN638" s="34">
        <v>12677.62056718751</v>
      </c>
      <c r="AO638" s="34">
        <v>61722.620652117184</v>
      </c>
      <c r="AP638" s="34">
        <v>820.36927795410179</v>
      </c>
      <c r="AQ638" s="34">
        <v>73632.066598151563</v>
      </c>
      <c r="AR638" s="34">
        <v>64668.559830761478</v>
      </c>
      <c r="AS638" s="34">
        <v>55703.189829625007</v>
      </c>
      <c r="AT638" s="34">
        <v>33048.49897270646</v>
      </c>
      <c r="AU638" s="34">
        <v>64217.117067656247</v>
      </c>
      <c r="AV638" s="34">
        <v>22587.871047102915</v>
      </c>
      <c r="AW638" s="34">
        <v>9673.2063419767856</v>
      </c>
      <c r="AX638" s="34">
        <v>45542.921252246124</v>
      </c>
      <c r="AY638" s="34">
        <v>72225.863151600497</v>
      </c>
    </row>
    <row r="639" spans="1:51" x14ac:dyDescent="0.25">
      <c r="A639" s="32">
        <v>44557</v>
      </c>
      <c r="B639" s="33">
        <v>14</v>
      </c>
      <c r="C639" s="34">
        <v>45393.578743598919</v>
      </c>
      <c r="D639" s="34">
        <v>49353.281312249994</v>
      </c>
      <c r="E639" s="34">
        <v>22413.116795937494</v>
      </c>
      <c r="F639" s="34">
        <v>82921.395398687513</v>
      </c>
      <c r="G639" s="34">
        <v>47856.202193979901</v>
      </c>
      <c r="H639" s="34">
        <v>11864.561266500044</v>
      </c>
      <c r="I639" s="34">
        <v>44430.433197625003</v>
      </c>
      <c r="J639" s="34">
        <v>157.31813430786141</v>
      </c>
      <c r="K639" s="34">
        <v>26830.955559171889</v>
      </c>
      <c r="L639" s="34">
        <v>11006.738870859377</v>
      </c>
      <c r="M639" s="34">
        <v>49107.267553257065</v>
      </c>
      <c r="N639" s="34">
        <v>19289.117388718751</v>
      </c>
      <c r="O639" s="34">
        <v>62658.004239469097</v>
      </c>
      <c r="P639" s="34">
        <v>6333.8937829405313</v>
      </c>
      <c r="Q639" s="34">
        <v>37.464119911193862</v>
      </c>
      <c r="R639" s="34">
        <v>7460.9059445273524</v>
      </c>
      <c r="S639" s="34">
        <v>60117.390394498289</v>
      </c>
      <c r="T639" s="34">
        <v>21290.284162828131</v>
      </c>
      <c r="U639" s="34">
        <v>11471.26507500001</v>
      </c>
      <c r="V639" s="34">
        <v>79598.875744187491</v>
      </c>
      <c r="W639" s="34">
        <v>2844.0195026718802</v>
      </c>
      <c r="X639" s="34">
        <v>16079.106694853259</v>
      </c>
      <c r="Y639" s="34">
        <v>31432.631458480388</v>
      </c>
      <c r="Z639" s="34">
        <v>204.38008148193353</v>
      </c>
      <c r="AA639" s="34">
        <v>29380.666090468771</v>
      </c>
      <c r="AB639" s="34">
        <v>30621.940153943884</v>
      </c>
      <c r="AC639" s="34">
        <v>34871.468901025328</v>
      </c>
      <c r="AD639" s="34">
        <v>48008.533126375012</v>
      </c>
      <c r="AE639" s="34">
        <v>9610.9540759278007</v>
      </c>
      <c r="AF639" s="34">
        <v>21.694657258064517</v>
      </c>
      <c r="AG639" s="34">
        <v>26348.480681874997</v>
      </c>
      <c r="AH639" s="34">
        <v>46472.859595187489</v>
      </c>
      <c r="AI639" s="34">
        <v>1977.1635721844086</v>
      </c>
      <c r="AJ639" s="34">
        <v>119.26396435945765</v>
      </c>
      <c r="AK639" s="34">
        <v>8420.2522371723735</v>
      </c>
      <c r="AL639" s="34">
        <v>24341.628847453132</v>
      </c>
      <c r="AM639" s="34">
        <v>19250.751605763948</v>
      </c>
      <c r="AN639" s="34">
        <v>13672.59112632813</v>
      </c>
      <c r="AO639" s="34">
        <v>64905.931667632816</v>
      </c>
      <c r="AP639" s="34">
        <v>881.29159131646168</v>
      </c>
      <c r="AQ639" s="34">
        <v>75580.857998964086</v>
      </c>
      <c r="AR639" s="34">
        <v>66594.196513902134</v>
      </c>
      <c r="AS639" s="34">
        <v>58650.708878187506</v>
      </c>
      <c r="AT639" s="34">
        <v>34139.935871487709</v>
      </c>
      <c r="AU639" s="34">
        <v>67065.446807</v>
      </c>
      <c r="AV639" s="34">
        <v>23170.00040982166</v>
      </c>
      <c r="AW639" s="34">
        <v>10406.349856517394</v>
      </c>
      <c r="AX639" s="34">
        <v>49756.014400804728</v>
      </c>
      <c r="AY639" s="34">
        <v>74369.457765944186</v>
      </c>
    </row>
    <row r="640" spans="1:51" x14ac:dyDescent="0.25">
      <c r="A640" s="32">
        <v>44557</v>
      </c>
      <c r="B640" s="33">
        <v>15</v>
      </c>
      <c r="C640" s="34">
        <v>44999.203660091014</v>
      </c>
      <c r="D640" s="34">
        <v>51109.165009125005</v>
      </c>
      <c r="E640" s="34">
        <v>23462.753566406253</v>
      </c>
      <c r="F640" s="34">
        <v>81467.100069812499</v>
      </c>
      <c r="G640" s="34">
        <v>50192.50036134402</v>
      </c>
      <c r="H640" s="34">
        <v>12449.309518234404</v>
      </c>
      <c r="I640" s="34">
        <v>44853.115118148431</v>
      </c>
      <c r="J640" s="34">
        <v>162.28647232055658</v>
      </c>
      <c r="K640" s="34">
        <v>27498.77436351564</v>
      </c>
      <c r="L640" s="34">
        <v>11982.842351679663</v>
      </c>
      <c r="M640" s="34">
        <v>53265.806978539033</v>
      </c>
      <c r="N640" s="34">
        <v>18651.330368374998</v>
      </c>
      <c r="O640" s="34">
        <v>63500.5685019066</v>
      </c>
      <c r="P640" s="34">
        <v>6665.4331074367856</v>
      </c>
      <c r="Q640" s="34">
        <v>36.563832283020012</v>
      </c>
      <c r="R640" s="34">
        <v>7726.4008110195373</v>
      </c>
      <c r="S640" s="34">
        <v>62702.974017560795</v>
      </c>
      <c r="T640" s="34">
        <v>20886.494193312505</v>
      </c>
      <c r="U640" s="34">
        <v>11317.587875312511</v>
      </c>
      <c r="V640" s="34">
        <v>81774.186863906245</v>
      </c>
      <c r="W640" s="34">
        <v>2877.1832329140698</v>
      </c>
      <c r="X640" s="34">
        <v>16213.831403939032</v>
      </c>
      <c r="Y640" s="34">
        <v>32769.395125514362</v>
      </c>
      <c r="Z640" s="34">
        <v>219.48777862548829</v>
      </c>
      <c r="AA640" s="34">
        <v>26852.988126570326</v>
      </c>
      <c r="AB640" s="34">
        <v>30620.878547068882</v>
      </c>
      <c r="AC640" s="34">
        <v>35101.69246207051</v>
      </c>
      <c r="AD640" s="34">
        <v>49315.352381687502</v>
      </c>
      <c r="AE640" s="34">
        <v>10993.312288502579</v>
      </c>
      <c r="AF640" s="34">
        <v>21.694657258064517</v>
      </c>
      <c r="AG640" s="34">
        <v>28347.319638125002</v>
      </c>
      <c r="AH640" s="34">
        <v>48180.406372750003</v>
      </c>
      <c r="AI640" s="34">
        <v>1962.2535502352382</v>
      </c>
      <c r="AJ640" s="34">
        <v>154.93200679966196</v>
      </c>
      <c r="AK640" s="34">
        <v>8343.4909102428664</v>
      </c>
      <c r="AL640" s="34">
        <v>24594.098017062504</v>
      </c>
      <c r="AM640" s="34">
        <v>19957.011100779579</v>
      </c>
      <c r="AN640" s="34">
        <v>14336.30542846875</v>
      </c>
      <c r="AO640" s="34">
        <v>67058.819429171868</v>
      </c>
      <c r="AP640" s="34">
        <v>851.88569355010986</v>
      </c>
      <c r="AQ640" s="34">
        <v>76208.608542448448</v>
      </c>
      <c r="AR640" s="34">
        <v>68065.03252921463</v>
      </c>
      <c r="AS640" s="34">
        <v>60677.80982478126</v>
      </c>
      <c r="AT640" s="34">
        <v>34775.996593456475</v>
      </c>
      <c r="AU640" s="34">
        <v>67583.911753937486</v>
      </c>
      <c r="AV640" s="34">
        <v>24048.161140665427</v>
      </c>
      <c r="AW640" s="34">
        <v>11678.388704037379</v>
      </c>
      <c r="AX640" s="34">
        <v>51483.743126691428</v>
      </c>
      <c r="AY640" s="34">
        <v>74527.459545256716</v>
      </c>
    </row>
    <row r="641" spans="1:51" x14ac:dyDescent="0.25">
      <c r="A641" s="32">
        <v>44557</v>
      </c>
      <c r="B641" s="33">
        <v>16</v>
      </c>
      <c r="C641" s="34">
        <v>44587.786926814588</v>
      </c>
      <c r="D641" s="34">
        <v>52087.840876562506</v>
      </c>
      <c r="E641" s="34">
        <v>23220.908154562501</v>
      </c>
      <c r="F641" s="34">
        <v>82247.360157718751</v>
      </c>
      <c r="G641" s="34">
        <v>52338.001266342049</v>
      </c>
      <c r="H641" s="34">
        <v>13175.332719718772</v>
      </c>
      <c r="I641" s="34">
        <v>43963.321481507825</v>
      </c>
      <c r="J641" s="34">
        <v>160.93819046020519</v>
      </c>
      <c r="K641" s="34">
        <v>27324.481939750025</v>
      </c>
      <c r="L641" s="34">
        <v>12171.265252914069</v>
      </c>
      <c r="M641" s="34">
        <v>54581.031187553432</v>
      </c>
      <c r="N641" s="34">
        <v>19192.059771656248</v>
      </c>
      <c r="O641" s="34">
        <v>63049.599083234731</v>
      </c>
      <c r="P641" s="34">
        <v>6679.9857465133209</v>
      </c>
      <c r="Q641" s="34">
        <v>37.257480621337891</v>
      </c>
      <c r="R641" s="34">
        <v>7957.3010807734518</v>
      </c>
      <c r="S641" s="34">
        <v>64243.804725217044</v>
      </c>
      <c r="T641" s="34">
        <v>20572.90925793751</v>
      </c>
      <c r="U641" s="34">
        <v>11088.796539453129</v>
      </c>
      <c r="V641" s="34">
        <v>81075.444848812491</v>
      </c>
      <c r="W641" s="34">
        <v>2742.2019028984405</v>
      </c>
      <c r="X641" s="34">
        <v>15671.411238263761</v>
      </c>
      <c r="Y641" s="34">
        <v>33921.000844950075</v>
      </c>
      <c r="Z641" s="34">
        <v>230.81342956542966</v>
      </c>
      <c r="AA641" s="34">
        <v>29808.991515210942</v>
      </c>
      <c r="AB641" s="34">
        <v>30541.919312225131</v>
      </c>
      <c r="AC641" s="34">
        <v>34837.561691129893</v>
      </c>
      <c r="AD641" s="34">
        <v>49747.127015624996</v>
      </c>
      <c r="AE641" s="34">
        <v>9758.6335118463321</v>
      </c>
      <c r="AF641" s="34">
        <v>21.694657258064517</v>
      </c>
      <c r="AG641" s="34">
        <v>26973.251428375002</v>
      </c>
      <c r="AH641" s="34">
        <v>48966.543896750009</v>
      </c>
      <c r="AI641" s="34">
        <v>1716.4655516726821</v>
      </c>
      <c r="AJ641" s="34">
        <v>164.18508312412416</v>
      </c>
      <c r="AK641" s="34">
        <v>7291.025758758843</v>
      </c>
      <c r="AL641" s="34">
        <v>24900.802737171889</v>
      </c>
      <c r="AM641" s="34">
        <v>21030.16704101396</v>
      </c>
      <c r="AN641" s="34">
        <v>14393.969948624999</v>
      </c>
      <c r="AO641" s="34">
        <v>67309.434244312521</v>
      </c>
      <c r="AP641" s="34">
        <v>866.57437956333217</v>
      </c>
      <c r="AQ641" s="34">
        <v>76209.968411682814</v>
      </c>
      <c r="AR641" s="34">
        <v>69219.807988386499</v>
      </c>
      <c r="AS641" s="34">
        <v>61535.166523890643</v>
      </c>
      <c r="AT641" s="34">
        <v>35669.58558626892</v>
      </c>
      <c r="AU641" s="34">
        <v>67072.916329250002</v>
      </c>
      <c r="AV641" s="34">
        <v>26232.61971057166</v>
      </c>
      <c r="AW641" s="34">
        <v>11819.10751312401</v>
      </c>
      <c r="AX641" s="34">
        <v>51687.459790343783</v>
      </c>
      <c r="AY641" s="34">
        <v>74433.13872500672</v>
      </c>
    </row>
    <row r="642" spans="1:51" x14ac:dyDescent="0.25">
      <c r="A642" s="32">
        <v>44557</v>
      </c>
      <c r="B642" s="33">
        <v>17</v>
      </c>
      <c r="C642" s="34">
        <v>44549.244453053936</v>
      </c>
      <c r="D642" s="34">
        <v>52198.5234614375</v>
      </c>
      <c r="E642" s="34">
        <v>23040.064615031253</v>
      </c>
      <c r="F642" s="34">
        <v>81743.473552031253</v>
      </c>
      <c r="G642" s="34">
        <v>52283.847219476149</v>
      </c>
      <c r="H642" s="34">
        <v>13019.926889703143</v>
      </c>
      <c r="I642" s="34">
        <v>43419.790145085935</v>
      </c>
      <c r="J642" s="34">
        <v>158.9887619018555</v>
      </c>
      <c r="K642" s="34">
        <v>27237.558579203138</v>
      </c>
      <c r="L642" s="34">
        <v>12240.625474234368</v>
      </c>
      <c r="M642" s="34">
        <v>52885.280746776582</v>
      </c>
      <c r="N642" s="34">
        <v>19017.690222249999</v>
      </c>
      <c r="O642" s="34">
        <v>61800.956285359731</v>
      </c>
      <c r="P642" s="34">
        <v>8885.8930895479116</v>
      </c>
      <c r="Q642" s="34">
        <v>37.24138069152832</v>
      </c>
      <c r="R642" s="34">
        <v>8075.4994195703239</v>
      </c>
      <c r="S642" s="34">
        <v>62676.569682060792</v>
      </c>
      <c r="T642" s="34">
        <v>20184.756005015628</v>
      </c>
      <c r="U642" s="34">
        <v>10614.65933259377</v>
      </c>
      <c r="V642" s="34">
        <v>80730.001940531249</v>
      </c>
      <c r="W642" s="34">
        <v>2576.3793348906302</v>
      </c>
      <c r="X642" s="34">
        <v>15648.351669379055</v>
      </c>
      <c r="Y642" s="34">
        <v>34985.842139815912</v>
      </c>
      <c r="Z642" s="34">
        <v>266.13238525390625</v>
      </c>
      <c r="AA642" s="34">
        <v>32450.800102484391</v>
      </c>
      <c r="AB642" s="34">
        <v>30290.406917787637</v>
      </c>
      <c r="AC642" s="34">
        <v>34073.447697508796</v>
      </c>
      <c r="AD642" s="34">
        <v>49922.541591562505</v>
      </c>
      <c r="AE642" s="34">
        <v>8920.1030071418008</v>
      </c>
      <c r="AF642" s="34">
        <v>21.694657258064517</v>
      </c>
      <c r="AG642" s="34">
        <v>26473.515487812503</v>
      </c>
      <c r="AH642" s="34">
        <v>50937.751136624996</v>
      </c>
      <c r="AI642" s="34">
        <v>1356.1762885898083</v>
      </c>
      <c r="AJ642" s="34">
        <v>145.76922818811585</v>
      </c>
      <c r="AK642" s="34">
        <v>6346.773707948525</v>
      </c>
      <c r="AL642" s="34">
        <v>25015.137845140627</v>
      </c>
      <c r="AM642" s="34">
        <v>21666.446231685819</v>
      </c>
      <c r="AN642" s="34">
        <v>14356.02463571875</v>
      </c>
      <c r="AO642" s="34">
        <v>66983.013932312504</v>
      </c>
      <c r="AP642" s="34">
        <v>773.85594844818127</v>
      </c>
      <c r="AQ642" s="34">
        <v>76111.303610073432</v>
      </c>
      <c r="AR642" s="34">
        <v>69330.674339019286</v>
      </c>
      <c r="AS642" s="34">
        <v>62054.203625000009</v>
      </c>
      <c r="AT642" s="34">
        <v>35263.309808268947</v>
      </c>
      <c r="AU642" s="34">
        <v>66768.254250500002</v>
      </c>
      <c r="AV642" s="34">
        <v>28293.257722040416</v>
      </c>
      <c r="AW642" s="34">
        <v>9774.0658880781302</v>
      </c>
      <c r="AX642" s="34">
        <v>52036.630984863303</v>
      </c>
      <c r="AY642" s="34">
        <v>74513.781797006697</v>
      </c>
    </row>
    <row r="643" spans="1:51" x14ac:dyDescent="0.25">
      <c r="A643" s="32">
        <v>44557</v>
      </c>
      <c r="B643" s="33">
        <v>18</v>
      </c>
      <c r="C643" s="34">
        <v>43242.002041817344</v>
      </c>
      <c r="D643" s="34">
        <v>48926.441245218739</v>
      </c>
      <c r="E643" s="34">
        <v>21707.775928125007</v>
      </c>
      <c r="F643" s="34">
        <v>78686.069344656251</v>
      </c>
      <c r="G643" s="34">
        <v>47159.312432166269</v>
      </c>
      <c r="H643" s="34">
        <v>11735.714966109394</v>
      </c>
      <c r="I643" s="34">
        <v>41751.539298390649</v>
      </c>
      <c r="J643" s="34">
        <v>160.00051498413092</v>
      </c>
      <c r="K643" s="34">
        <v>25908.746450593779</v>
      </c>
      <c r="L643" s="34">
        <v>10543.693297203148</v>
      </c>
      <c r="M643" s="34">
        <v>49300.225553464363</v>
      </c>
      <c r="N643" s="34">
        <v>16958.251431187498</v>
      </c>
      <c r="O643" s="34">
        <v>58526.409685687831</v>
      </c>
      <c r="P643" s="34">
        <v>9293.5875989399792</v>
      </c>
      <c r="Q643" s="34">
        <v>36.713451385498047</v>
      </c>
      <c r="R643" s="34">
        <v>8109.5298467382927</v>
      </c>
      <c r="S643" s="34">
        <v>60912.819725498295</v>
      </c>
      <c r="T643" s="34">
        <v>19240.228446046891</v>
      </c>
      <c r="U643" s="34">
        <v>10120.617737375011</v>
      </c>
      <c r="V643" s="34">
        <v>78619.50976221876</v>
      </c>
      <c r="W643" s="34">
        <v>2711.8705275937505</v>
      </c>
      <c r="X643" s="34">
        <v>12581.162806132765</v>
      </c>
      <c r="Y643" s="34">
        <v>33429.16858004612</v>
      </c>
      <c r="Z643" s="34">
        <v>249.43007324218746</v>
      </c>
      <c r="AA643" s="34">
        <v>30924.977463875035</v>
      </c>
      <c r="AB643" s="34">
        <v>28910.603734006385</v>
      </c>
      <c r="AC643" s="34">
        <v>32704.616047694635</v>
      </c>
      <c r="AD643" s="34">
        <v>48981.422372749992</v>
      </c>
      <c r="AE643" s="34">
        <v>7516.2335675708528</v>
      </c>
      <c r="AF643" s="34">
        <v>21.694657258064517</v>
      </c>
      <c r="AG643" s="34">
        <v>26186.4360876875</v>
      </c>
      <c r="AH643" s="34">
        <v>52378.187281812498</v>
      </c>
      <c r="AI643" s="34">
        <v>707.62793773111571</v>
      </c>
      <c r="AJ643" s="34">
        <v>79.919123175398283</v>
      </c>
      <c r="AK643" s="34">
        <v>6061.5800564036908</v>
      </c>
      <c r="AL643" s="34">
        <v>25261.659846937506</v>
      </c>
      <c r="AM643" s="34">
        <v>20579.132824154593</v>
      </c>
      <c r="AN643" s="34">
        <v>14326.142051531249</v>
      </c>
      <c r="AO643" s="34">
        <v>63428.938693046875</v>
      </c>
      <c r="AP643" s="34">
        <v>719.51339435577484</v>
      </c>
      <c r="AQ643" s="34">
        <v>71881.471331417197</v>
      </c>
      <c r="AR643" s="34">
        <v>66022.165981394297</v>
      </c>
      <c r="AS643" s="34">
        <v>61602.335769203142</v>
      </c>
      <c r="AT643" s="34">
        <v>33966.326603550195</v>
      </c>
      <c r="AU643" s="34">
        <v>64024.996222531256</v>
      </c>
      <c r="AV643" s="34">
        <v>29281.837263259178</v>
      </c>
      <c r="AW643" s="34">
        <v>9901.8212746977824</v>
      </c>
      <c r="AX643" s="34">
        <v>52051.943651238325</v>
      </c>
      <c r="AY643" s="34">
        <v>70734.693218631714</v>
      </c>
    </row>
    <row r="644" spans="1:51" x14ac:dyDescent="0.25">
      <c r="A644" s="32">
        <v>44557</v>
      </c>
      <c r="B644" s="33">
        <v>19</v>
      </c>
      <c r="C644" s="34">
        <v>39009.670227817318</v>
      </c>
      <c r="D644" s="34">
        <v>44145.827979218739</v>
      </c>
      <c r="E644" s="34">
        <v>18245.077329234391</v>
      </c>
      <c r="F644" s="34">
        <v>73362.688106062502</v>
      </c>
      <c r="G644" s="34">
        <v>41364.110134898467</v>
      </c>
      <c r="H644" s="34">
        <v>9576.0305740937783</v>
      </c>
      <c r="I644" s="34">
        <v>37844.110494648427</v>
      </c>
      <c r="J644" s="34">
        <v>155.82566833496099</v>
      </c>
      <c r="K644" s="34">
        <v>23845.376786109409</v>
      </c>
      <c r="L644" s="34">
        <v>9327.849496632829</v>
      </c>
      <c r="M644" s="34">
        <v>44286.430996821342</v>
      </c>
      <c r="N644" s="34">
        <v>14784.88245134375</v>
      </c>
      <c r="O644" s="34">
        <v>52667.295677656599</v>
      </c>
      <c r="P644" s="34">
        <v>8628.0163295741659</v>
      </c>
      <c r="Q644" s="34">
        <v>37.412492752075195</v>
      </c>
      <c r="R644" s="34">
        <v>7721.4760077929632</v>
      </c>
      <c r="S644" s="34">
        <v>57361.479386842038</v>
      </c>
      <c r="T644" s="34">
        <v>17653.297415640649</v>
      </c>
      <c r="U644" s="34">
        <v>9243.4604498281296</v>
      </c>
      <c r="V644" s="34">
        <v>74851.061535125002</v>
      </c>
      <c r="W644" s="34">
        <v>2842.1732835312605</v>
      </c>
      <c r="X644" s="34">
        <v>10882.798501650712</v>
      </c>
      <c r="Y644" s="34">
        <v>31519.491303023355</v>
      </c>
      <c r="Z644" s="34">
        <v>273.48012802124032</v>
      </c>
      <c r="AA644" s="34">
        <v>28086.04936804689</v>
      </c>
      <c r="AB644" s="34">
        <v>24118.397115740772</v>
      </c>
      <c r="AC644" s="34">
        <v>31013.739836632787</v>
      </c>
      <c r="AD644" s="34">
        <v>46173.344516999998</v>
      </c>
      <c r="AE644" s="34">
        <v>6864.7005346432097</v>
      </c>
      <c r="AF644" s="34">
        <v>21.694657258064517</v>
      </c>
      <c r="AG644" s="34">
        <v>24089.897726625</v>
      </c>
      <c r="AH644" s="34">
        <v>50835.8362719375</v>
      </c>
      <c r="AI644" s="34">
        <v>386.01631861205146</v>
      </c>
      <c r="AJ644" s="34">
        <v>68.773191784069297</v>
      </c>
      <c r="AK644" s="34">
        <v>6416.1394321223233</v>
      </c>
      <c r="AL644" s="34">
        <v>25855.66723167189</v>
      </c>
      <c r="AM644" s="34">
        <v>18189.004511263971</v>
      </c>
      <c r="AN644" s="34">
        <v>13782.04304515625</v>
      </c>
      <c r="AO644" s="34">
        <v>57648.999418039064</v>
      </c>
      <c r="AP644" s="34">
        <v>656.52533292770408</v>
      </c>
      <c r="AQ644" s="34">
        <v>63034.816496198451</v>
      </c>
      <c r="AR644" s="34">
        <v>57966.548676995873</v>
      </c>
      <c r="AS644" s="34">
        <v>60125.576872078142</v>
      </c>
      <c r="AT644" s="34">
        <v>29980.478832831439</v>
      </c>
      <c r="AU644" s="34">
        <v>58872.77214753125</v>
      </c>
      <c r="AV644" s="34">
        <v>29518.029111290401</v>
      </c>
      <c r="AW644" s="34">
        <v>8871.947884365245</v>
      </c>
      <c r="AX644" s="34">
        <v>50776.952897226598</v>
      </c>
      <c r="AY644" s="34">
        <v>60801.20092610045</v>
      </c>
    </row>
    <row r="645" spans="1:51" x14ac:dyDescent="0.25">
      <c r="A645" s="32">
        <v>44557</v>
      </c>
      <c r="B645" s="33">
        <v>20</v>
      </c>
      <c r="C645" s="34">
        <v>34553.592849817316</v>
      </c>
      <c r="D645" s="34">
        <v>42789.915650749987</v>
      </c>
      <c r="E645" s="34">
        <v>16872.249136859391</v>
      </c>
      <c r="F645" s="34">
        <v>67891.782699468764</v>
      </c>
      <c r="G645" s="34">
        <v>39510.305006082279</v>
      </c>
      <c r="H645" s="34">
        <v>8896.0302753437791</v>
      </c>
      <c r="I645" s="34">
        <v>34932.206063289072</v>
      </c>
      <c r="J645" s="34">
        <v>160.06674194335932</v>
      </c>
      <c r="K645" s="34">
        <v>23081.475628828135</v>
      </c>
      <c r="L645" s="34">
        <v>8765.9027079296957</v>
      </c>
      <c r="M645" s="34">
        <v>41422.06279379403</v>
      </c>
      <c r="N645" s="34">
        <v>13642.265976703129</v>
      </c>
      <c r="O645" s="34">
        <v>49627.916095203473</v>
      </c>
      <c r="P645" s="34">
        <v>8404.8269838261931</v>
      </c>
      <c r="Q645" s="34">
        <v>36.727203369140625</v>
      </c>
      <c r="R645" s="34">
        <v>7455.0527461054899</v>
      </c>
      <c r="S645" s="34">
        <v>57219.242976029542</v>
      </c>
      <c r="T645" s="34">
        <v>16638.286279734406</v>
      </c>
      <c r="U645" s="34">
        <v>8281.6939553593911</v>
      </c>
      <c r="V645" s="34">
        <v>73456.042270593753</v>
      </c>
      <c r="W645" s="34">
        <v>2748.4611101484397</v>
      </c>
      <c r="X645" s="34">
        <v>10224.471155807012</v>
      </c>
      <c r="Y645" s="34">
        <v>30025.61439056943</v>
      </c>
      <c r="Z645" s="34">
        <v>278.13169723510737</v>
      </c>
      <c r="AA645" s="34">
        <v>27670.735526234384</v>
      </c>
      <c r="AB645" s="34">
        <v>21204.863271334536</v>
      </c>
      <c r="AC645" s="34">
        <v>26931.613283847688</v>
      </c>
      <c r="AD645" s="34">
        <v>45484.504086781249</v>
      </c>
      <c r="AE645" s="34">
        <v>5706.8489104713299</v>
      </c>
      <c r="AF645" s="34">
        <v>21.694657258064517</v>
      </c>
      <c r="AG645" s="34">
        <v>24498.577784625002</v>
      </c>
      <c r="AH645" s="34">
        <v>51847.930122062506</v>
      </c>
      <c r="AI645" s="34">
        <v>-16.562961716409291</v>
      </c>
      <c r="AJ645" s="34">
        <v>58.1691128296805</v>
      </c>
      <c r="AK645" s="34">
        <v>5163.3711130232723</v>
      </c>
      <c r="AL645" s="34">
        <v>26593.220336812508</v>
      </c>
      <c r="AM645" s="34">
        <v>16569.117944701473</v>
      </c>
      <c r="AN645" s="34">
        <v>13420.99893265625</v>
      </c>
      <c r="AO645" s="34">
        <v>53824.043147792967</v>
      </c>
      <c r="AP645" s="34">
        <v>648.41697686910709</v>
      </c>
      <c r="AQ645" s="34">
        <v>54636.826389768758</v>
      </c>
      <c r="AR645" s="34">
        <v>55396.539055589601</v>
      </c>
      <c r="AS645" s="34">
        <v>60626.278339531258</v>
      </c>
      <c r="AT645" s="34">
        <v>27807.257928550192</v>
      </c>
      <c r="AU645" s="34">
        <v>56769.19292846875</v>
      </c>
      <c r="AV645" s="34">
        <v>30029.074261790407</v>
      </c>
      <c r="AW645" s="34">
        <v>10582.310996425786</v>
      </c>
      <c r="AX645" s="34">
        <v>50867.929286945327</v>
      </c>
      <c r="AY645" s="34">
        <v>49013.262301131705</v>
      </c>
    </row>
    <row r="646" spans="1:51" x14ac:dyDescent="0.25">
      <c r="A646" s="32">
        <v>44557</v>
      </c>
      <c r="B646" s="33">
        <v>21</v>
      </c>
      <c r="C646" s="34">
        <v>31925.226522426728</v>
      </c>
      <c r="D646" s="34">
        <v>43497.732404718729</v>
      </c>
      <c r="E646" s="34">
        <v>18238.000441640666</v>
      </c>
      <c r="F646" s="34">
        <v>61757.85045150001</v>
      </c>
      <c r="G646" s="34">
        <v>39914.373797599867</v>
      </c>
      <c r="H646" s="34">
        <v>8631.5677518281518</v>
      </c>
      <c r="I646" s="34">
        <v>31555.263193648439</v>
      </c>
      <c r="J646" s="34">
        <v>165.07900238037121</v>
      </c>
      <c r="K646" s="34">
        <v>23261.051631484399</v>
      </c>
      <c r="L646" s="34">
        <v>8329.8478154140594</v>
      </c>
      <c r="M646" s="34">
        <v>40356.04728024402</v>
      </c>
      <c r="N646" s="34">
        <v>13897.30175448439</v>
      </c>
      <c r="O646" s="34">
        <v>48177.14026854722</v>
      </c>
      <c r="P646" s="34">
        <v>8761.9368691148047</v>
      </c>
      <c r="Q646" s="34">
        <v>36.05163383483886</v>
      </c>
      <c r="R646" s="34">
        <v>7557.3958681367303</v>
      </c>
      <c r="S646" s="34">
        <v>58631.005054873291</v>
      </c>
      <c r="T646" s="34">
        <v>16656.912658828158</v>
      </c>
      <c r="U646" s="34">
        <v>8151.1342772656299</v>
      </c>
      <c r="V646" s="34">
        <v>73614.283083562492</v>
      </c>
      <c r="W646" s="34">
        <v>2943.5800898046905</v>
      </c>
      <c r="X646" s="34">
        <v>10119.646501260093</v>
      </c>
      <c r="Y646" s="34">
        <v>29232.339823704904</v>
      </c>
      <c r="Z646" s="34">
        <v>295.24863601684569</v>
      </c>
      <c r="AA646" s="34">
        <v>28375.622461078143</v>
      </c>
      <c r="AB646" s="34">
        <v>19357.887873850155</v>
      </c>
      <c r="AC646" s="34">
        <v>24611.175310957638</v>
      </c>
      <c r="AD646" s="34">
        <v>45653.91669603125</v>
      </c>
      <c r="AE646" s="34">
        <v>6565.5064411119565</v>
      </c>
      <c r="AF646" s="34">
        <v>21.694657258064517</v>
      </c>
      <c r="AG646" s="34">
        <v>25018.738072531251</v>
      </c>
      <c r="AH646" s="34">
        <v>52880.046344312497</v>
      </c>
      <c r="AI646" s="34">
        <v>-319.35376956854503</v>
      </c>
      <c r="AJ646" s="34">
        <v>34.36690098612894</v>
      </c>
      <c r="AK646" s="34">
        <v>5327.4200894251262</v>
      </c>
      <c r="AL646" s="34">
        <v>28002.792386093759</v>
      </c>
      <c r="AM646" s="34">
        <v>16451.678666201471</v>
      </c>
      <c r="AN646" s="34">
        <v>13931.200286781252</v>
      </c>
      <c r="AO646" s="34">
        <v>53022.916999656249</v>
      </c>
      <c r="AP646" s="34">
        <v>666.01777315139771</v>
      </c>
      <c r="AQ646" s="34">
        <v>49969.37332218283</v>
      </c>
      <c r="AR646" s="34">
        <v>55041.024838745856</v>
      </c>
      <c r="AS646" s="34">
        <v>61916.04404526564</v>
      </c>
      <c r="AT646" s="34">
        <v>26707.25242845645</v>
      </c>
      <c r="AU646" s="34">
        <v>56688.713890874998</v>
      </c>
      <c r="AV646" s="34">
        <v>30195.118358852927</v>
      </c>
      <c r="AW646" s="34">
        <v>12364.438281962319</v>
      </c>
      <c r="AX646" s="34">
        <v>51818.660277820345</v>
      </c>
      <c r="AY646" s="34">
        <v>43021.744014241121</v>
      </c>
    </row>
    <row r="647" spans="1:51" x14ac:dyDescent="0.25">
      <c r="A647" s="32">
        <v>44557</v>
      </c>
      <c r="B647" s="33">
        <v>22</v>
      </c>
      <c r="C647" s="34">
        <v>33133.822730379819</v>
      </c>
      <c r="D647" s="34">
        <v>46269.044224593745</v>
      </c>
      <c r="E647" s="34">
        <v>19253.996715046887</v>
      </c>
      <c r="F647" s="34">
        <v>62835.50866959375</v>
      </c>
      <c r="G647" s="34">
        <v>44610.880302307232</v>
      </c>
      <c r="H647" s="34">
        <v>8999.9500767187565</v>
      </c>
      <c r="I647" s="34">
        <v>30873.245196828138</v>
      </c>
      <c r="J647" s="34">
        <v>186.20394134521479</v>
      </c>
      <c r="K647" s="34">
        <v>24578.240476062521</v>
      </c>
      <c r="L647" s="34">
        <v>8562.8841524765776</v>
      </c>
      <c r="M647" s="34">
        <v>42746.903923789861</v>
      </c>
      <c r="N647" s="34">
        <v>14992.365071843749</v>
      </c>
      <c r="O647" s="34">
        <v>49081.589447250342</v>
      </c>
      <c r="P647" s="34">
        <v>9455.5490144492287</v>
      </c>
      <c r="Q647" s="34">
        <v>35.969796180725098</v>
      </c>
      <c r="R647" s="34">
        <v>8478.8840334961078</v>
      </c>
      <c r="S647" s="34">
        <v>62503.45870343579</v>
      </c>
      <c r="T647" s="34">
        <v>17814.55541695315</v>
      </c>
      <c r="U647" s="34">
        <v>9757.4643106406402</v>
      </c>
      <c r="V647" s="34">
        <v>80350.047508999996</v>
      </c>
      <c r="W647" s="34">
        <v>3053.3431276250099</v>
      </c>
      <c r="X647" s="34">
        <v>11599.404277525835</v>
      </c>
      <c r="Y647" s="34">
        <v>29349.501844843846</v>
      </c>
      <c r="Z647" s="34">
        <v>289.61198150634766</v>
      </c>
      <c r="AA647" s="34">
        <v>31730.772244203145</v>
      </c>
      <c r="AB647" s="34">
        <v>18213.847086631416</v>
      </c>
      <c r="AC647" s="34">
        <v>28074.432589629516</v>
      </c>
      <c r="AD647" s="34">
        <v>50290.078719343765</v>
      </c>
      <c r="AE647" s="34">
        <v>9377.7453003619485</v>
      </c>
      <c r="AF647" s="34">
        <v>21.694657258064517</v>
      </c>
      <c r="AG647" s="34">
        <v>26855.779128875001</v>
      </c>
      <c r="AH647" s="34">
        <v>58544.014005000005</v>
      </c>
      <c r="AI647" s="34">
        <v>-346.11789903640744</v>
      </c>
      <c r="AJ647" s="34">
        <v>45.995498016016995</v>
      </c>
      <c r="AK647" s="34">
        <v>5355.7303798125104</v>
      </c>
      <c r="AL647" s="34">
        <v>29069.22095821875</v>
      </c>
      <c r="AM647" s="34">
        <v>18388.306598029598</v>
      </c>
      <c r="AN647" s="34">
        <v>13889.91130171875</v>
      </c>
      <c r="AO647" s="34">
        <v>56386.260875718748</v>
      </c>
      <c r="AP647" s="34">
        <v>833.85917663574196</v>
      </c>
      <c r="AQ647" s="34">
        <v>48631.474774096889</v>
      </c>
      <c r="AR647" s="34">
        <v>58681.355697011495</v>
      </c>
      <c r="AS647" s="34">
        <v>66443.011165500007</v>
      </c>
      <c r="AT647" s="34">
        <v>26990.51103148768</v>
      </c>
      <c r="AU647" s="34">
        <v>59107.503902375</v>
      </c>
      <c r="AV647" s="34">
        <v>32974.100855040408</v>
      </c>
      <c r="AW647" s="34">
        <v>13718.744941685562</v>
      </c>
      <c r="AX647" s="34">
        <v>57051.311157320335</v>
      </c>
      <c r="AY647" s="34">
        <v>41466.548637928623</v>
      </c>
    </row>
    <row r="648" spans="1:51" x14ac:dyDescent="0.25">
      <c r="A648" s="32">
        <v>44557</v>
      </c>
      <c r="B648" s="33">
        <v>23</v>
      </c>
      <c r="C648" s="34">
        <v>30712.07672831733</v>
      </c>
      <c r="D648" s="34">
        <v>44415.034942906241</v>
      </c>
      <c r="E648" s="34">
        <v>17725.15060631252</v>
      </c>
      <c r="F648" s="34">
        <v>58583.765770531245</v>
      </c>
      <c r="G648" s="34">
        <v>42913.815175650976</v>
      </c>
      <c r="H648" s="34">
        <v>8693.0221128437825</v>
      </c>
      <c r="I648" s="34">
        <v>28573.8266381172</v>
      </c>
      <c r="J648" s="34">
        <v>169.54644775390642</v>
      </c>
      <c r="K648" s="34">
        <v>23494.720941062511</v>
      </c>
      <c r="L648" s="34">
        <v>8393.6985460468622</v>
      </c>
      <c r="M648" s="34">
        <v>42415.291192912395</v>
      </c>
      <c r="N648" s="34">
        <v>14218.65685689063</v>
      </c>
      <c r="O648" s="34">
        <v>46553.912782000341</v>
      </c>
      <c r="P648" s="34">
        <v>9209.9228823437606</v>
      </c>
      <c r="Q648" s="34">
        <v>36.380293846130371</v>
      </c>
      <c r="R648" s="34">
        <v>8326.8355648085926</v>
      </c>
      <c r="S648" s="34">
        <v>61018.297221529545</v>
      </c>
      <c r="T648" s="34">
        <v>16483.641151304721</v>
      </c>
      <c r="U648" s="34">
        <v>9638.9994397031405</v>
      </c>
      <c r="V648" s="34">
        <v>76865.551776593755</v>
      </c>
      <c r="W648" s="34">
        <v>2849.9438756640693</v>
      </c>
      <c r="X648" s="34">
        <v>11601.285933353796</v>
      </c>
      <c r="Y648" s="34">
        <v>27903.916318207328</v>
      </c>
      <c r="Z648" s="34">
        <v>229.68643890380869</v>
      </c>
      <c r="AA648" s="34">
        <v>30096.947072953146</v>
      </c>
      <c r="AB648" s="34">
        <v>16915.524281568891</v>
      </c>
      <c r="AC648" s="34">
        <v>27048.848298832643</v>
      </c>
      <c r="AD648" s="34">
        <v>48694.511490906254</v>
      </c>
      <c r="AE648" s="34">
        <v>8982.5983409869568</v>
      </c>
      <c r="AF648" s="34">
        <v>21.694657258064517</v>
      </c>
      <c r="AG648" s="34">
        <v>25866.779798656247</v>
      </c>
      <c r="AH648" s="34">
        <v>56919.694299374998</v>
      </c>
      <c r="AI648" s="34">
        <v>-327.18293960094451</v>
      </c>
      <c r="AJ648" s="34">
        <v>45.503360769957226</v>
      </c>
      <c r="AK648" s="34">
        <v>5489.1338048593898</v>
      </c>
      <c r="AL648" s="34">
        <v>27385.436192906251</v>
      </c>
      <c r="AM648" s="34">
        <v>17777.376772842075</v>
      </c>
      <c r="AN648" s="34">
        <v>13703.2489390625</v>
      </c>
      <c r="AO648" s="34">
        <v>54658.671792742192</v>
      </c>
      <c r="AP648" s="34">
        <v>860.14649963378997</v>
      </c>
      <c r="AQ648" s="34">
        <v>45367.786597276594</v>
      </c>
      <c r="AR648" s="34">
        <v>56889.647905222417</v>
      </c>
      <c r="AS648" s="34">
        <v>64557.668521500011</v>
      </c>
      <c r="AT648" s="34">
        <v>26208.93623658146</v>
      </c>
      <c r="AU648" s="34">
        <v>56217.172625374995</v>
      </c>
      <c r="AV648" s="34">
        <v>31423.485939821669</v>
      </c>
      <c r="AW648" s="34">
        <v>14565.638771814052</v>
      </c>
      <c r="AX648" s="34">
        <v>56170.46209992579</v>
      </c>
      <c r="AY648" s="34">
        <v>38494.149022038007</v>
      </c>
    </row>
    <row r="649" spans="1:51" x14ac:dyDescent="0.25">
      <c r="A649" s="32">
        <v>44557</v>
      </c>
      <c r="B649" s="33">
        <v>24</v>
      </c>
      <c r="C649" s="34">
        <v>27866.348601176698</v>
      </c>
      <c r="D649" s="34">
        <v>40263.962362375009</v>
      </c>
      <c r="E649" s="34">
        <v>16571.367674546902</v>
      </c>
      <c r="F649" s="34">
        <v>52204.157234500002</v>
      </c>
      <c r="G649" s="34">
        <v>38438.838255275994</v>
      </c>
      <c r="H649" s="34">
        <v>8537.7954789062715</v>
      </c>
      <c r="I649" s="34">
        <v>25800.883626937502</v>
      </c>
      <c r="J649" s="34">
        <v>152.56731033325178</v>
      </c>
      <c r="K649" s="34">
        <v>21390.105334765638</v>
      </c>
      <c r="L649" s="34">
        <v>7988.4129358281225</v>
      </c>
      <c r="M649" s="34">
        <v>40959.135589328114</v>
      </c>
      <c r="N649" s="34">
        <v>12653.543532734389</v>
      </c>
      <c r="O649" s="34">
        <v>41878.455637969084</v>
      </c>
      <c r="P649" s="34">
        <v>8562.424590269542</v>
      </c>
      <c r="Q649" s="34">
        <v>37.250930786132813</v>
      </c>
      <c r="R649" s="34">
        <v>7499.5301691367331</v>
      </c>
      <c r="S649" s="34">
        <v>55409.662957576424</v>
      </c>
      <c r="T649" s="34">
        <v>14835.987886312509</v>
      </c>
      <c r="U649" s="34">
        <v>8880.8137324687596</v>
      </c>
      <c r="V649" s="34">
        <v>70255.22286040624</v>
      </c>
      <c r="W649" s="34">
        <v>2269.5847427343801</v>
      </c>
      <c r="X649" s="34">
        <v>11025.375315244466</v>
      </c>
      <c r="Y649" s="34">
        <v>26402.436168796467</v>
      </c>
      <c r="Z649" s="34">
        <v>199.88139739990248</v>
      </c>
      <c r="AA649" s="34">
        <v>26736.869044734394</v>
      </c>
      <c r="AB649" s="34">
        <v>15401.099067397025</v>
      </c>
      <c r="AC649" s="34">
        <v>24712.303262942005</v>
      </c>
      <c r="AD649" s="34">
        <v>43644.209559781244</v>
      </c>
      <c r="AE649" s="34">
        <v>7732.8856657369688</v>
      </c>
      <c r="AF649" s="34">
        <v>21.694657258064517</v>
      </c>
      <c r="AG649" s="34">
        <v>23558.977860906249</v>
      </c>
      <c r="AH649" s="34">
        <v>48054.654324437521</v>
      </c>
      <c r="AI649" s="34">
        <v>-336.56816807985308</v>
      </c>
      <c r="AJ649" s="34">
        <v>39.940654173673295</v>
      </c>
      <c r="AK649" s="34">
        <v>4965.3609496015697</v>
      </c>
      <c r="AL649" s="34">
        <v>23987.901894703136</v>
      </c>
      <c r="AM649" s="34">
        <v>16136.103280295225</v>
      </c>
      <c r="AN649" s="34">
        <v>13200.509155187501</v>
      </c>
      <c r="AO649" s="34">
        <v>49530.665260124995</v>
      </c>
      <c r="AP649" s="34">
        <v>782.06684875488304</v>
      </c>
      <c r="AQ649" s="34">
        <v>41863.0149962297</v>
      </c>
      <c r="AR649" s="34">
        <v>52130.941709823994</v>
      </c>
      <c r="AS649" s="34">
        <v>58258.274742062509</v>
      </c>
      <c r="AT649" s="34">
        <v>25852.870588581471</v>
      </c>
      <c r="AU649" s="34">
        <v>50973.709680640626</v>
      </c>
      <c r="AV649" s="34">
        <v>23034.066869696675</v>
      </c>
      <c r="AW649" s="34">
        <v>22881.536746551945</v>
      </c>
      <c r="AX649" s="34">
        <v>51096.042311281279</v>
      </c>
      <c r="AY649" s="34">
        <v>35507.443005491114</v>
      </c>
    </row>
    <row r="650" spans="1:51" x14ac:dyDescent="0.25">
      <c r="A650" s="32">
        <v>44558</v>
      </c>
      <c r="B650" s="33">
        <v>1</v>
      </c>
      <c r="C650" s="34">
        <v>24434.04567336421</v>
      </c>
      <c r="D650" s="34">
        <v>35486.322745874997</v>
      </c>
      <c r="E650" s="34">
        <v>14376.168417515637</v>
      </c>
      <c r="F650" s="34">
        <v>45238.743107093753</v>
      </c>
      <c r="G650" s="34">
        <v>32873.80723227602</v>
      </c>
      <c r="H650" s="34">
        <v>8137.2259785625183</v>
      </c>
      <c r="I650" s="34">
        <v>22984.472863492199</v>
      </c>
      <c r="J650" s="34">
        <v>134.3778381347656</v>
      </c>
      <c r="K650" s="34">
        <v>18922.566817968782</v>
      </c>
      <c r="L650" s="34">
        <v>7298.6701314765642</v>
      </c>
      <c r="M650" s="34">
        <v>38510.932049030933</v>
      </c>
      <c r="N650" s="34">
        <v>11006.397671765641</v>
      </c>
      <c r="O650" s="34">
        <v>37030.802369180019</v>
      </c>
      <c r="P650" s="34">
        <v>7656.6552956914165</v>
      </c>
      <c r="Q650" s="34">
        <v>35.839945793151848</v>
      </c>
      <c r="R650" s="34">
        <v>6405.4973147148503</v>
      </c>
      <c r="S650" s="34">
        <v>48093.19116040456</v>
      </c>
      <c r="T650" s="34">
        <v>13316.839488562511</v>
      </c>
      <c r="U650" s="34">
        <v>7963.4657445156299</v>
      </c>
      <c r="V650" s="34">
        <v>61924.159016124999</v>
      </c>
      <c r="W650" s="34">
        <v>1973.5335224179671</v>
      </c>
      <c r="X650" s="34">
        <v>9018.6020894007052</v>
      </c>
      <c r="Y650" s="34">
        <v>24457.543381336363</v>
      </c>
      <c r="Z650" s="34">
        <v>173.93531585693367</v>
      </c>
      <c r="AA650" s="34">
        <v>22699.046400718766</v>
      </c>
      <c r="AB650" s="34">
        <v>14009.139674381404</v>
      </c>
      <c r="AC650" s="34">
        <v>21756.760500832643</v>
      </c>
      <c r="AD650" s="34">
        <v>36851.544603062495</v>
      </c>
      <c r="AE650" s="34">
        <v>7213.2320477838366</v>
      </c>
      <c r="AF650" s="34">
        <v>21.694657258064517</v>
      </c>
      <c r="AG650" s="34">
        <v>20316.221099468748</v>
      </c>
      <c r="AH650" s="34">
        <v>39319.897548218752</v>
      </c>
      <c r="AI650" s="34">
        <v>-338.66599203348159</v>
      </c>
      <c r="AJ650" s="34">
        <v>44.220683600687494</v>
      </c>
      <c r="AK650" s="34">
        <v>4641.6950266406402</v>
      </c>
      <c r="AL650" s="34">
        <v>20328.250570031258</v>
      </c>
      <c r="AM650" s="34">
        <v>12990.757634998337</v>
      </c>
      <c r="AN650" s="34">
        <v>11828.843141406251</v>
      </c>
      <c r="AO650" s="34">
        <v>43829.156284593751</v>
      </c>
      <c r="AP650" s="34">
        <v>716.11094665527401</v>
      </c>
      <c r="AQ650" s="34">
        <v>38671.550547909377</v>
      </c>
      <c r="AR650" s="34">
        <v>46138.038995659917</v>
      </c>
      <c r="AS650" s="34">
        <v>49867.707825359401</v>
      </c>
      <c r="AT650" s="34">
        <v>23856.771446331411</v>
      </c>
      <c r="AU650" s="34">
        <v>44693.528383421879</v>
      </c>
      <c r="AV650" s="34">
        <v>14891.252927821668</v>
      </c>
      <c r="AW650" s="34">
        <v>23085.947447999999</v>
      </c>
      <c r="AX650" s="34">
        <v>43591.803863363297</v>
      </c>
      <c r="AY650" s="34">
        <v>32399.779629475521</v>
      </c>
    </row>
    <row r="651" spans="1:51" x14ac:dyDescent="0.25">
      <c r="A651" s="32">
        <v>44558</v>
      </c>
      <c r="B651" s="33">
        <v>2</v>
      </c>
      <c r="C651" s="34">
        <v>21921.922707395461</v>
      </c>
      <c r="D651" s="34">
        <v>31280.646449187501</v>
      </c>
      <c r="E651" s="34">
        <v>12081.42492378128</v>
      </c>
      <c r="F651" s="34">
        <v>39783.128758468767</v>
      </c>
      <c r="G651" s="34">
        <v>27258.084909447865</v>
      </c>
      <c r="H651" s="34">
        <v>8116.4133039843982</v>
      </c>
      <c r="I651" s="34">
        <v>20805.692472671893</v>
      </c>
      <c r="J651" s="34">
        <v>118.94873428344729</v>
      </c>
      <c r="K651" s="34">
        <v>16480.484156625022</v>
      </c>
      <c r="L651" s="34">
        <v>7004.7875281796969</v>
      </c>
      <c r="M651" s="34">
        <v>35734.156586160134</v>
      </c>
      <c r="N651" s="34">
        <v>9705.4094112343901</v>
      </c>
      <c r="O651" s="34">
        <v>33160.981797273795</v>
      </c>
      <c r="P651" s="34">
        <v>6908.2713673749986</v>
      </c>
      <c r="Q651" s="34">
        <v>34.530336380004876</v>
      </c>
      <c r="R651" s="34">
        <v>5333.5178397343752</v>
      </c>
      <c r="S651" s="34">
        <v>40782.281117060804</v>
      </c>
      <c r="T651" s="34">
        <v>12007.398400164078</v>
      </c>
      <c r="U651" s="34">
        <v>7114.2703033437601</v>
      </c>
      <c r="V651" s="34">
        <v>53005.459596187502</v>
      </c>
      <c r="W651" s="34">
        <v>1724.3764931210928</v>
      </c>
      <c r="X651" s="34">
        <v>8367.5787169319592</v>
      </c>
      <c r="Y651" s="34">
        <v>24105.365394127868</v>
      </c>
      <c r="Z651" s="34">
        <v>135.77001525878902</v>
      </c>
      <c r="AA651" s="34">
        <v>19001.708891796919</v>
      </c>
      <c r="AB651" s="34">
        <v>13006.281725756395</v>
      </c>
      <c r="AC651" s="34">
        <v>19471.48894047326</v>
      </c>
      <c r="AD651" s="34">
        <v>31450.116714906246</v>
      </c>
      <c r="AE651" s="34">
        <v>5733.7778867525703</v>
      </c>
      <c r="AF651" s="34">
        <v>21.694657258064517</v>
      </c>
      <c r="AG651" s="34">
        <v>17291.102065187501</v>
      </c>
      <c r="AH651" s="34">
        <v>32842.941636749994</v>
      </c>
      <c r="AI651" s="34">
        <v>-338.9714320898056</v>
      </c>
      <c r="AJ651" s="34">
        <v>40.650960452369191</v>
      </c>
      <c r="AK651" s="34">
        <v>4445.3496915390697</v>
      </c>
      <c r="AL651" s="34">
        <v>17390.04615387501</v>
      </c>
      <c r="AM651" s="34">
        <v>10091.082682013948</v>
      </c>
      <c r="AN651" s="34">
        <v>10665.543624531259</v>
      </c>
      <c r="AO651" s="34">
        <v>38175.123664792969</v>
      </c>
      <c r="AP651" s="34">
        <v>653.24902343750091</v>
      </c>
      <c r="AQ651" s="34">
        <v>35636.756353268771</v>
      </c>
      <c r="AR651" s="34">
        <v>40748.703134284915</v>
      </c>
      <c r="AS651" s="34">
        <v>42333.950112156264</v>
      </c>
      <c r="AT651" s="34">
        <v>22550.233038550221</v>
      </c>
      <c r="AU651" s="34">
        <v>39513.564143843767</v>
      </c>
      <c r="AV651" s="34">
        <v>12504.798702977929</v>
      </c>
      <c r="AW651" s="34">
        <v>17852.688065016602</v>
      </c>
      <c r="AX651" s="34">
        <v>36491.56293107033</v>
      </c>
      <c r="AY651" s="34">
        <v>29861.868307616143</v>
      </c>
    </row>
    <row r="652" spans="1:51" x14ac:dyDescent="0.25">
      <c r="A652" s="32">
        <v>44558</v>
      </c>
      <c r="B652" s="33">
        <v>3</v>
      </c>
      <c r="C652" s="34">
        <v>20490.342491364234</v>
      </c>
      <c r="D652" s="34">
        <v>28105.129455937498</v>
      </c>
      <c r="E652" s="34">
        <v>10899.611267718781</v>
      </c>
      <c r="F652" s="34">
        <v>36631.21399160938</v>
      </c>
      <c r="G652" s="34">
        <v>23938.462082447859</v>
      </c>
      <c r="H652" s="34">
        <v>7954.5013869218983</v>
      </c>
      <c r="I652" s="34">
        <v>19295.642913128933</v>
      </c>
      <c r="J652" s="34">
        <v>106.7138919830322</v>
      </c>
      <c r="K652" s="34">
        <v>15071.867434375032</v>
      </c>
      <c r="L652" s="34">
        <v>6585.3834683047116</v>
      </c>
      <c r="M652" s="34">
        <v>33878.585660349207</v>
      </c>
      <c r="N652" s="34">
        <v>9041.2335302031297</v>
      </c>
      <c r="O652" s="34">
        <v>31029.222831383169</v>
      </c>
      <c r="P652" s="34">
        <v>6568.5606444492159</v>
      </c>
      <c r="Q652" s="34">
        <v>33.703561782836928</v>
      </c>
      <c r="R652" s="34">
        <v>4730.692023972656</v>
      </c>
      <c r="S652" s="34">
        <v>36226.359659263922</v>
      </c>
      <c r="T652" s="34">
        <v>11142.836217390637</v>
      </c>
      <c r="U652" s="34">
        <v>6634.3403948046907</v>
      </c>
      <c r="V652" s="34">
        <v>48154.309589218756</v>
      </c>
      <c r="W652" s="34">
        <v>1515.7142710742189</v>
      </c>
      <c r="X652" s="34">
        <v>7242.5280636976458</v>
      </c>
      <c r="Y652" s="34">
        <v>23093.437269575701</v>
      </c>
      <c r="Z652" s="34">
        <v>171.07562088012713</v>
      </c>
      <c r="AA652" s="34">
        <v>15739.501554984399</v>
      </c>
      <c r="AB652" s="34">
        <v>12458.242103920455</v>
      </c>
      <c r="AC652" s="34">
        <v>18454.316603910756</v>
      </c>
      <c r="AD652" s="34">
        <v>27929.010614156243</v>
      </c>
      <c r="AE652" s="34">
        <v>5530.7300118151052</v>
      </c>
      <c r="AF652" s="34">
        <v>21.694657258064517</v>
      </c>
      <c r="AG652" s="34">
        <v>15349.779829281251</v>
      </c>
      <c r="AH652" s="34">
        <v>29650.197656750002</v>
      </c>
      <c r="AI652" s="34">
        <v>-349.44105780124664</v>
      </c>
      <c r="AJ652" s="34">
        <v>41.262419377751826</v>
      </c>
      <c r="AK652" s="34">
        <v>4366.3939228906293</v>
      </c>
      <c r="AL652" s="34">
        <v>15763.53811054688</v>
      </c>
      <c r="AM652" s="34">
        <v>8506.098946763992</v>
      </c>
      <c r="AN652" s="34">
        <v>9887.6512695624988</v>
      </c>
      <c r="AO652" s="34">
        <v>34374.760377750004</v>
      </c>
      <c r="AP652" s="34">
        <v>645.80543518066406</v>
      </c>
      <c r="AQ652" s="34">
        <v>33794.542137167213</v>
      </c>
      <c r="AR652" s="34">
        <v>37204.082222394303</v>
      </c>
      <c r="AS652" s="34">
        <v>37245.766808687535</v>
      </c>
      <c r="AT652" s="34">
        <v>21453.944702956425</v>
      </c>
      <c r="AU652" s="34">
        <v>36555.797125953133</v>
      </c>
      <c r="AV652" s="34">
        <v>13951.645410196666</v>
      </c>
      <c r="AW652" s="34">
        <v>13157.241820767578</v>
      </c>
      <c r="AX652" s="34">
        <v>31862.413763542994</v>
      </c>
      <c r="AY652" s="34">
        <v>28504.559768084913</v>
      </c>
    </row>
    <row r="653" spans="1:51" x14ac:dyDescent="0.25">
      <c r="A653" s="32">
        <v>44558</v>
      </c>
      <c r="B653" s="33">
        <v>4</v>
      </c>
      <c r="C653" s="34">
        <v>19911.03928956735</v>
      </c>
      <c r="D653" s="34">
        <v>26574.25401225</v>
      </c>
      <c r="E653" s="34">
        <v>10818.411462984395</v>
      </c>
      <c r="F653" s="34">
        <v>35010.33600953126</v>
      </c>
      <c r="G653" s="34">
        <v>22124.6948833229</v>
      </c>
      <c r="H653" s="34">
        <v>7800.7978584843841</v>
      </c>
      <c r="I653" s="34">
        <v>18667.410396042975</v>
      </c>
      <c r="J653" s="34">
        <v>103.7862491607666</v>
      </c>
      <c r="K653" s="34">
        <v>14307.119331187523</v>
      </c>
      <c r="L653" s="34">
        <v>5641.5853852109321</v>
      </c>
      <c r="M653" s="34">
        <v>33152.234783062471</v>
      </c>
      <c r="N653" s="34">
        <v>8653.0159700625009</v>
      </c>
      <c r="O653" s="34">
        <v>29745.06586684411</v>
      </c>
      <c r="P653" s="34">
        <v>6241.4556525742164</v>
      </c>
      <c r="Q653" s="34">
        <v>33.313760757446303</v>
      </c>
      <c r="R653" s="34">
        <v>4387.205675953126</v>
      </c>
      <c r="S653" s="34">
        <v>33884.627616248312</v>
      </c>
      <c r="T653" s="34">
        <v>10781.914638789092</v>
      </c>
      <c r="U653" s="34">
        <v>6474.0491101640691</v>
      </c>
      <c r="V653" s="34">
        <v>45306.045161078138</v>
      </c>
      <c r="W653" s="34">
        <v>1431.1890508320323</v>
      </c>
      <c r="X653" s="34">
        <v>6792.1098810100957</v>
      </c>
      <c r="Y653" s="34">
        <v>22275.36808001695</v>
      </c>
      <c r="Z653" s="34">
        <v>141.06151870727541</v>
      </c>
      <c r="AA653" s="34">
        <v>14465.426000671881</v>
      </c>
      <c r="AB653" s="34">
        <v>12246.766180178274</v>
      </c>
      <c r="AC653" s="34">
        <v>17984.596642676388</v>
      </c>
      <c r="AD653" s="34">
        <v>25862.127122968741</v>
      </c>
      <c r="AE653" s="34">
        <v>5004.4527212057192</v>
      </c>
      <c r="AF653" s="34">
        <v>21.694657258064517</v>
      </c>
      <c r="AG653" s="34">
        <v>14390.4379786875</v>
      </c>
      <c r="AH653" s="34">
        <v>28745.146444031248</v>
      </c>
      <c r="AI653" s="34">
        <v>-326.33574428558347</v>
      </c>
      <c r="AJ653" s="34">
        <v>39.879572676393082</v>
      </c>
      <c r="AK653" s="34">
        <v>4487.6440101171902</v>
      </c>
      <c r="AL653" s="34">
        <v>14818.34587781251</v>
      </c>
      <c r="AM653" s="34">
        <v>7160.8715733186873</v>
      </c>
      <c r="AN653" s="34">
        <v>9520.0804516718908</v>
      </c>
      <c r="AO653" s="34">
        <v>32348.384562898435</v>
      </c>
      <c r="AP653" s="34">
        <v>600.12144470214798</v>
      </c>
      <c r="AQ653" s="34">
        <v>32851.518279589094</v>
      </c>
      <c r="AR653" s="34">
        <v>35161.952265824009</v>
      </c>
      <c r="AS653" s="34">
        <v>34742.251157710954</v>
      </c>
      <c r="AT653" s="34">
        <v>20885.469343487712</v>
      </c>
      <c r="AU653" s="34">
        <v>34708.864854890649</v>
      </c>
      <c r="AV653" s="34">
        <v>11683.79639510292</v>
      </c>
      <c r="AW653" s="34">
        <v>11514.070709811533</v>
      </c>
      <c r="AX653" s="34">
        <v>29366.037060029299</v>
      </c>
      <c r="AY653" s="34">
        <v>27847.959752022383</v>
      </c>
    </row>
    <row r="654" spans="1:51" x14ac:dyDescent="0.25">
      <c r="A654" s="32">
        <v>44558</v>
      </c>
      <c r="B654" s="33">
        <v>5</v>
      </c>
      <c r="C654" s="34">
        <v>19153.716676879842</v>
      </c>
      <c r="D654" s="34">
        <v>25819.519842281243</v>
      </c>
      <c r="E654" s="34">
        <v>11038.688191546891</v>
      </c>
      <c r="F654" s="34">
        <v>33991.605961125002</v>
      </c>
      <c r="G654" s="34">
        <v>21300.552922526007</v>
      </c>
      <c r="H654" s="34">
        <v>8244.9519270156488</v>
      </c>
      <c r="I654" s="34">
        <v>18374.48108133204</v>
      </c>
      <c r="J654" s="34">
        <v>98.319736480712905</v>
      </c>
      <c r="K654" s="34">
        <v>13725.52710250782</v>
      </c>
      <c r="L654" s="34">
        <v>6048.9224809922107</v>
      </c>
      <c r="M654" s="34">
        <v>32770.221970409133</v>
      </c>
      <c r="N654" s="34">
        <v>8356.7760472343907</v>
      </c>
      <c r="O654" s="34">
        <v>29281.932823390973</v>
      </c>
      <c r="P654" s="34">
        <v>5987.9981778945348</v>
      </c>
      <c r="Q654" s="34">
        <v>32.817512512207024</v>
      </c>
      <c r="R654" s="34">
        <v>4212.9066621875008</v>
      </c>
      <c r="S654" s="34">
        <v>32352.490724310825</v>
      </c>
      <c r="T654" s="34">
        <v>10585.955889742187</v>
      </c>
      <c r="U654" s="34">
        <v>6378.4217465703096</v>
      </c>
      <c r="V654" s="34">
        <v>43229.266072187522</v>
      </c>
      <c r="W654" s="34">
        <v>1388.5438239726561</v>
      </c>
      <c r="X654" s="34">
        <v>7010.0353654319624</v>
      </c>
      <c r="Y654" s="34">
        <v>20676.449738248382</v>
      </c>
      <c r="Z654" s="34">
        <v>167.92997375488284</v>
      </c>
      <c r="AA654" s="34">
        <v>13088.127734906262</v>
      </c>
      <c r="AB654" s="34">
        <v>12148.800414287676</v>
      </c>
      <c r="AC654" s="34">
        <v>17465.314707645121</v>
      </c>
      <c r="AD654" s="34">
        <v>24769.468025874998</v>
      </c>
      <c r="AE654" s="34">
        <v>4466.1636876822495</v>
      </c>
      <c r="AF654" s="34">
        <v>21.694657258064517</v>
      </c>
      <c r="AG654" s="34">
        <v>13849.189139406251</v>
      </c>
      <c r="AH654" s="34">
        <v>27851.307286187504</v>
      </c>
      <c r="AI654" s="34">
        <v>-345.51437202692028</v>
      </c>
      <c r="AJ654" s="34">
        <v>38.267193688812085</v>
      </c>
      <c r="AK654" s="34">
        <v>4019.0145203359498</v>
      </c>
      <c r="AL654" s="34">
        <v>14286.656724375011</v>
      </c>
      <c r="AM654" s="34">
        <v>6566.8863717795703</v>
      </c>
      <c r="AN654" s="34">
        <v>9485.7492830468909</v>
      </c>
      <c r="AO654" s="34">
        <v>30715.44798155078</v>
      </c>
      <c r="AP654" s="34">
        <v>577.22009277343807</v>
      </c>
      <c r="AQ654" s="34">
        <v>32242.491188034401</v>
      </c>
      <c r="AR654" s="34">
        <v>34105.240481745845</v>
      </c>
      <c r="AS654" s="34">
        <v>33336.89341361721</v>
      </c>
      <c r="AT654" s="34">
        <v>20645.858121300211</v>
      </c>
      <c r="AU654" s="34">
        <v>34121.110511328159</v>
      </c>
      <c r="AV654" s="34">
        <v>12841.090910977913</v>
      </c>
      <c r="AW654" s="34">
        <v>9475.5223307656361</v>
      </c>
      <c r="AX654" s="34">
        <v>27874.51576383986</v>
      </c>
      <c r="AY654" s="34">
        <v>26627.731927241141</v>
      </c>
    </row>
    <row r="655" spans="1:51" x14ac:dyDescent="0.25">
      <c r="A655" s="32">
        <v>44558</v>
      </c>
      <c r="B655" s="33">
        <v>6</v>
      </c>
      <c r="C655" s="34">
        <v>18484.566635817369</v>
      </c>
      <c r="D655" s="34">
        <v>26972.317792687503</v>
      </c>
      <c r="E655" s="34">
        <v>10838.904289648468</v>
      </c>
      <c r="F655" s="34">
        <v>35974.002109937501</v>
      </c>
      <c r="G655" s="34">
        <v>21714.44889329161</v>
      </c>
      <c r="H655" s="34">
        <v>7576.543771125027</v>
      </c>
      <c r="I655" s="34">
        <v>18429.622896171895</v>
      </c>
      <c r="J655" s="34">
        <v>98.975187301635799</v>
      </c>
      <c r="K655" s="34">
        <v>14060.311631523451</v>
      </c>
      <c r="L655" s="34">
        <v>5306.9946788046718</v>
      </c>
      <c r="M655" s="34">
        <v>32647.648435675921</v>
      </c>
      <c r="N655" s="34">
        <v>8205.4371185937598</v>
      </c>
      <c r="O655" s="34">
        <v>29622.85998206287</v>
      </c>
      <c r="P655" s="34">
        <v>6045.2786496718736</v>
      </c>
      <c r="Q655" s="34">
        <v>32.64329814910888</v>
      </c>
      <c r="R655" s="34">
        <v>4133.5288769785147</v>
      </c>
      <c r="S655" s="34">
        <v>32542.244793967071</v>
      </c>
      <c r="T655" s="34">
        <v>10555.872572929709</v>
      </c>
      <c r="U655" s="34">
        <v>6387.0704856797001</v>
      </c>
      <c r="V655" s="34">
        <v>42964.961970875025</v>
      </c>
      <c r="W655" s="34">
        <v>1326.092328730469</v>
      </c>
      <c r="X655" s="34">
        <v>6217.0650323561449</v>
      </c>
      <c r="Y655" s="34">
        <v>21593.853417301525</v>
      </c>
      <c r="Z655" s="34">
        <v>216.49131530761719</v>
      </c>
      <c r="AA655" s="34">
        <v>13171.624816507827</v>
      </c>
      <c r="AB655" s="34">
        <v>11819.890848717345</v>
      </c>
      <c r="AC655" s="34">
        <v>16877.749164270143</v>
      </c>
      <c r="AD655" s="34">
        <v>24751.533916593744</v>
      </c>
      <c r="AE655" s="34">
        <v>4287.4882341275706</v>
      </c>
      <c r="AF655" s="34">
        <v>21.694657258064517</v>
      </c>
      <c r="AG655" s="34">
        <v>13808.99540934375</v>
      </c>
      <c r="AH655" s="34">
        <v>27580.314318750003</v>
      </c>
      <c r="AI655" s="34">
        <v>-328.87528854608536</v>
      </c>
      <c r="AJ655" s="34">
        <v>35.158118818398407</v>
      </c>
      <c r="AK655" s="34">
        <v>3747.9583166460584</v>
      </c>
      <c r="AL655" s="34">
        <v>14526.8608441875</v>
      </c>
      <c r="AM655" s="34">
        <v>6730.222388451446</v>
      </c>
      <c r="AN655" s="34">
        <v>9566.6223752812693</v>
      </c>
      <c r="AO655" s="34">
        <v>30292.812984867185</v>
      </c>
      <c r="AP655" s="34">
        <v>627.14894104003906</v>
      </c>
      <c r="AQ655" s="34">
        <v>32043.784256964096</v>
      </c>
      <c r="AR655" s="34">
        <v>33887.515409511492</v>
      </c>
      <c r="AS655" s="34">
        <v>33504.172247453149</v>
      </c>
      <c r="AT655" s="34">
        <v>20410.924714768917</v>
      </c>
      <c r="AU655" s="34">
        <v>34220.476794953152</v>
      </c>
      <c r="AV655" s="34">
        <v>15709.33693247792</v>
      </c>
      <c r="AW655" s="34">
        <v>7434.0681989697368</v>
      </c>
      <c r="AX655" s="34">
        <v>27806.450558345721</v>
      </c>
      <c r="AY655" s="34">
        <v>27003.088968131735</v>
      </c>
    </row>
    <row r="656" spans="1:51" x14ac:dyDescent="0.25">
      <c r="A656" s="32">
        <v>44558</v>
      </c>
      <c r="B656" s="33">
        <v>7</v>
      </c>
      <c r="C656" s="34">
        <v>17836.769874192356</v>
      </c>
      <c r="D656" s="34">
        <v>27189.418541843748</v>
      </c>
      <c r="E656" s="34">
        <v>10645.670448781268</v>
      </c>
      <c r="F656" s="34">
        <v>37497.955951265634</v>
      </c>
      <c r="G656" s="34">
        <v>21383.354552921814</v>
      </c>
      <c r="H656" s="34">
        <v>7537.6706911718884</v>
      </c>
      <c r="I656" s="34">
        <v>19909.160239003912</v>
      </c>
      <c r="J656" s="34">
        <v>107.19677162170422</v>
      </c>
      <c r="K656" s="34">
        <v>14752.821899812521</v>
      </c>
      <c r="L656" s="34">
        <v>5089.2064033125062</v>
      </c>
      <c r="M656" s="34">
        <v>32460.390013291282</v>
      </c>
      <c r="N656" s="34">
        <v>7708.2987431875099</v>
      </c>
      <c r="O656" s="34">
        <v>32262.571534578463</v>
      </c>
      <c r="P656" s="34">
        <v>6139.4396693682684</v>
      </c>
      <c r="Q656" s="34">
        <v>33.055100440979004</v>
      </c>
      <c r="R656" s="34">
        <v>4092.1207436933605</v>
      </c>
      <c r="S656" s="34">
        <v>33457.660519998302</v>
      </c>
      <c r="T656" s="34">
        <v>9950.5052914062526</v>
      </c>
      <c r="U656" s="34">
        <v>5911.4066608593903</v>
      </c>
      <c r="V656" s="34">
        <v>43345.241404703134</v>
      </c>
      <c r="W656" s="34">
        <v>1426.1688125546891</v>
      </c>
      <c r="X656" s="34">
        <v>5331.3280883974348</v>
      </c>
      <c r="Y656" s="34">
        <v>22869.548334965533</v>
      </c>
      <c r="Z656" s="34">
        <v>257.01411376953132</v>
      </c>
      <c r="AA656" s="34">
        <v>14664.772511984382</v>
      </c>
      <c r="AB656" s="34">
        <v>12321.516804772014</v>
      </c>
      <c r="AC656" s="34">
        <v>16851.687084973251</v>
      </c>
      <c r="AD656" s="34">
        <v>25060.723307843749</v>
      </c>
      <c r="AE656" s="34">
        <v>4774.7293034947743</v>
      </c>
      <c r="AF656" s="34">
        <v>21.694657258064517</v>
      </c>
      <c r="AG656" s="34">
        <v>14551.95585215625</v>
      </c>
      <c r="AH656" s="34">
        <v>27335.428786906239</v>
      </c>
      <c r="AI656" s="34">
        <v>-315.44629958059227</v>
      </c>
      <c r="AJ656" s="34">
        <v>31.329501770440629</v>
      </c>
      <c r="AK656" s="34">
        <v>4199.9902595546473</v>
      </c>
      <c r="AL656" s="34">
        <v>14849.64617717188</v>
      </c>
      <c r="AM656" s="34">
        <v>5742.1395181702283</v>
      </c>
      <c r="AN656" s="34">
        <v>9600.1944587968792</v>
      </c>
      <c r="AO656" s="34">
        <v>30763.938577605466</v>
      </c>
      <c r="AP656" s="34">
        <v>597.79557794332459</v>
      </c>
      <c r="AQ656" s="34">
        <v>33330.514185057829</v>
      </c>
      <c r="AR656" s="34">
        <v>34102.514463163832</v>
      </c>
      <c r="AS656" s="34">
        <v>34767.641104828152</v>
      </c>
      <c r="AT656" s="34">
        <v>19789.460003237684</v>
      </c>
      <c r="AU656" s="34">
        <v>35646.050114250022</v>
      </c>
      <c r="AV656" s="34">
        <v>14244.536903540422</v>
      </c>
      <c r="AW656" s="34">
        <v>6810.5040927320588</v>
      </c>
      <c r="AX656" s="34">
        <v>27824.147350335952</v>
      </c>
      <c r="AY656" s="34">
        <v>27183.495276788017</v>
      </c>
    </row>
    <row r="657" spans="1:51" x14ac:dyDescent="0.25">
      <c r="A657" s="32">
        <v>44558</v>
      </c>
      <c r="B657" s="33">
        <v>8</v>
      </c>
      <c r="C657" s="34">
        <v>21118.703348848576</v>
      </c>
      <c r="D657" s="34">
        <v>28730.4072275</v>
      </c>
      <c r="E657" s="34">
        <v>11824.905862218769</v>
      </c>
      <c r="F657" s="34">
        <v>45416.70778175001</v>
      </c>
      <c r="G657" s="34">
        <v>22840.066509104472</v>
      </c>
      <c r="H657" s="34">
        <v>7904.3524498281622</v>
      </c>
      <c r="I657" s="34">
        <v>24048.61473347657</v>
      </c>
      <c r="J657" s="34">
        <v>115.35014724731448</v>
      </c>
      <c r="K657" s="34">
        <v>16409.746074375013</v>
      </c>
      <c r="L657" s="34">
        <v>5563.4265392812595</v>
      </c>
      <c r="M657" s="34">
        <v>34714.931907418482</v>
      </c>
      <c r="N657" s="34">
        <v>8350.6454169531298</v>
      </c>
      <c r="O657" s="34">
        <v>37564.702522320658</v>
      </c>
      <c r="P657" s="34">
        <v>6073.1587071987815</v>
      </c>
      <c r="Q657" s="34">
        <v>34.108499526977553</v>
      </c>
      <c r="R657" s="34">
        <v>4112.6195457382819</v>
      </c>
      <c r="S657" s="34">
        <v>35541.255021388941</v>
      </c>
      <c r="T657" s="34">
        <v>9964.7745206015825</v>
      </c>
      <c r="U657" s="34">
        <v>5945.9968122187602</v>
      </c>
      <c r="V657" s="34">
        <v>45817.671479750003</v>
      </c>
      <c r="W657" s="34">
        <v>1819.3498113906248</v>
      </c>
      <c r="X657" s="34">
        <v>5920.7319477710962</v>
      </c>
      <c r="Y657" s="34">
        <v>24591.865543152689</v>
      </c>
      <c r="Z657" s="34">
        <v>223.41343963623052</v>
      </c>
      <c r="AA657" s="34">
        <v>15591.703919906249</v>
      </c>
      <c r="AB657" s="34">
        <v>17045.266749928287</v>
      </c>
      <c r="AC657" s="34">
        <v>18032.652692535747</v>
      </c>
      <c r="AD657" s="34">
        <v>26276.290995625004</v>
      </c>
      <c r="AE657" s="34">
        <v>6400.593329807285</v>
      </c>
      <c r="AF657" s="34">
        <v>21.694657258064517</v>
      </c>
      <c r="AG657" s="34">
        <v>15902.829752437501</v>
      </c>
      <c r="AH657" s="34">
        <v>27037.475398187496</v>
      </c>
      <c r="AI657" s="34">
        <v>-196.81123746675325</v>
      </c>
      <c r="AJ657" s="34">
        <v>42.20853300743147</v>
      </c>
      <c r="AK657" s="34">
        <v>5740.8752177248816</v>
      </c>
      <c r="AL657" s="34">
        <v>15325.946556968762</v>
      </c>
      <c r="AM657" s="34">
        <v>5777.8429674202189</v>
      </c>
      <c r="AN657" s="34">
        <v>10192.269569671889</v>
      </c>
      <c r="AO657" s="34">
        <v>34122.658075753905</v>
      </c>
      <c r="AP657" s="34">
        <v>518.49566277861663</v>
      </c>
      <c r="AQ657" s="34">
        <v>40256.092590565648</v>
      </c>
      <c r="AR657" s="34">
        <v>37983.563979198989</v>
      </c>
      <c r="AS657" s="34">
        <v>36415.609681546899</v>
      </c>
      <c r="AT657" s="34">
        <v>21121.819291175198</v>
      </c>
      <c r="AU657" s="34">
        <v>39928.847686171895</v>
      </c>
      <c r="AV657" s="34">
        <v>13977.653744727926</v>
      </c>
      <c r="AW657" s="34">
        <v>5725.3105188343279</v>
      </c>
      <c r="AX657" s="34">
        <v>28262.741069279316</v>
      </c>
      <c r="AY657" s="34">
        <v>34270.628562412996</v>
      </c>
    </row>
    <row r="658" spans="1:51" x14ac:dyDescent="0.25">
      <c r="A658" s="32">
        <v>44558</v>
      </c>
      <c r="B658" s="33">
        <v>9</v>
      </c>
      <c r="C658" s="34">
        <v>29567.99438950482</v>
      </c>
      <c r="D658" s="34">
        <v>35466.179650624981</v>
      </c>
      <c r="E658" s="34">
        <v>13645.456034968767</v>
      </c>
      <c r="F658" s="34">
        <v>54993.086817124997</v>
      </c>
      <c r="G658" s="34">
        <v>29376.819640215122</v>
      </c>
      <c r="H658" s="34">
        <v>10607.733287718773</v>
      </c>
      <c r="I658" s="34">
        <v>30373.10067703907</v>
      </c>
      <c r="J658" s="34">
        <v>133.1784782409668</v>
      </c>
      <c r="K658" s="34">
        <v>19695.05979064064</v>
      </c>
      <c r="L658" s="34">
        <v>7289.4000269687567</v>
      </c>
      <c r="M658" s="34">
        <v>41198.372734506345</v>
      </c>
      <c r="N658" s="34">
        <v>10022.272574125011</v>
      </c>
      <c r="O658" s="34">
        <v>44828.455402625346</v>
      </c>
      <c r="P658" s="34">
        <v>5307.4672507742507</v>
      </c>
      <c r="Q658" s="34">
        <v>34.838954925537095</v>
      </c>
      <c r="R658" s="34">
        <v>4582.3021023789079</v>
      </c>
      <c r="S658" s="34">
        <v>42095.86030938894</v>
      </c>
      <c r="T658" s="34">
        <v>11983.521006835948</v>
      </c>
      <c r="U658" s="34">
        <v>6802.4442795234409</v>
      </c>
      <c r="V658" s="34">
        <v>52283.103049562495</v>
      </c>
      <c r="W658" s="34">
        <v>2100.9251678867204</v>
      </c>
      <c r="X658" s="34">
        <v>7585.0651712470681</v>
      </c>
      <c r="Y658" s="34">
        <v>27474.51761552997</v>
      </c>
      <c r="Z658" s="34">
        <v>251.63157623291011</v>
      </c>
      <c r="AA658" s="34">
        <v>19643.011390828175</v>
      </c>
      <c r="AB658" s="34">
        <v>22848.356533600156</v>
      </c>
      <c r="AC658" s="34">
        <v>22008.738370863888</v>
      </c>
      <c r="AD658" s="34">
        <v>29202.578055999988</v>
      </c>
      <c r="AE658" s="34">
        <v>7765.8288813150721</v>
      </c>
      <c r="AF658" s="34">
        <v>21.694657258064517</v>
      </c>
      <c r="AG658" s="34">
        <v>18956.61162528125</v>
      </c>
      <c r="AH658" s="34">
        <v>30448.76980734375</v>
      </c>
      <c r="AI658" s="34">
        <v>190.75972066003663</v>
      </c>
      <c r="AJ658" s="34">
        <v>93.785031625511749</v>
      </c>
      <c r="AK658" s="34">
        <v>7924.9368795507798</v>
      </c>
      <c r="AL658" s="34">
        <v>16678.931384421881</v>
      </c>
      <c r="AM658" s="34">
        <v>9459.8067281858366</v>
      </c>
      <c r="AN658" s="34">
        <v>10562.66562814063</v>
      </c>
      <c r="AO658" s="34">
        <v>41396.238787722657</v>
      </c>
      <c r="AP658" s="34">
        <v>620.52160644531193</v>
      </c>
      <c r="AQ658" s="34">
        <v>51423.550187995323</v>
      </c>
      <c r="AR658" s="34">
        <v>46945.676808519303</v>
      </c>
      <c r="AS658" s="34">
        <v>41018.973632953152</v>
      </c>
      <c r="AT658" s="34">
        <v>25316.855098643959</v>
      </c>
      <c r="AU658" s="34">
        <v>47522.33182639064</v>
      </c>
      <c r="AV658" s="34">
        <v>16605.471148884168</v>
      </c>
      <c r="AW658" s="34">
        <v>5500.7835558730385</v>
      </c>
      <c r="AX658" s="34">
        <v>31766.211584761732</v>
      </c>
      <c r="AY658" s="34">
        <v>48896.965335256704</v>
      </c>
    </row>
    <row r="659" spans="1:51" x14ac:dyDescent="0.25">
      <c r="A659" s="32">
        <v>44558</v>
      </c>
      <c r="B659" s="33">
        <v>10</v>
      </c>
      <c r="C659" s="34">
        <v>35631.075228801776</v>
      </c>
      <c r="D659" s="34">
        <v>40326.497747593756</v>
      </c>
      <c r="E659" s="34">
        <v>15456.546668984385</v>
      </c>
      <c r="F659" s="34">
        <v>63391.759283906256</v>
      </c>
      <c r="G659" s="34">
        <v>35768.067501603022</v>
      </c>
      <c r="H659" s="34">
        <v>11669.850160500006</v>
      </c>
      <c r="I659" s="34">
        <v>35934.022039046868</v>
      </c>
      <c r="J659" s="34">
        <v>142.46046447753912</v>
      </c>
      <c r="K659" s="34">
        <v>22118.497690265642</v>
      </c>
      <c r="L659" s="34">
        <v>8960.7079703828149</v>
      </c>
      <c r="M659" s="34">
        <v>45324.27813374882</v>
      </c>
      <c r="N659" s="34">
        <v>12083.564826046892</v>
      </c>
      <c r="O659" s="34">
        <v>51342.191567047215</v>
      </c>
      <c r="P659" s="34">
        <v>4845.966825810191</v>
      </c>
      <c r="Q659" s="34">
        <v>34.695041656494141</v>
      </c>
      <c r="R659" s="34">
        <v>5146.9589787070327</v>
      </c>
      <c r="S659" s="34">
        <v>47091.073091592058</v>
      </c>
      <c r="T659" s="34">
        <v>14899.334094078149</v>
      </c>
      <c r="U659" s="34">
        <v>7721.0516973281301</v>
      </c>
      <c r="V659" s="34">
        <v>58509.680633093747</v>
      </c>
      <c r="W659" s="34">
        <v>2088.2839242421996</v>
      </c>
      <c r="X659" s="34">
        <v>11425.793093972827</v>
      </c>
      <c r="Y659" s="34">
        <v>29705.980540100794</v>
      </c>
      <c r="Z659" s="34">
        <v>266.00445983886721</v>
      </c>
      <c r="AA659" s="34">
        <v>22701.9210523125</v>
      </c>
      <c r="AB659" s="34">
        <v>26326.095549975136</v>
      </c>
      <c r="AC659" s="34">
        <v>25816.637721582643</v>
      </c>
      <c r="AD659" s="34">
        <v>33139.747717624996</v>
      </c>
      <c r="AE659" s="34">
        <v>8779.6490730494734</v>
      </c>
      <c r="AF659" s="34">
        <v>21.694657258064517</v>
      </c>
      <c r="AG659" s="34">
        <v>21026.127588843749</v>
      </c>
      <c r="AH659" s="34">
        <v>33731.730922625</v>
      </c>
      <c r="AI659" s="34">
        <v>805.51309222667896</v>
      </c>
      <c r="AJ659" s="34">
        <v>130.34021687121896</v>
      </c>
      <c r="AK659" s="34">
        <v>8224.2662304568548</v>
      </c>
      <c r="AL659" s="34">
        <v>17850.18207692189</v>
      </c>
      <c r="AM659" s="34">
        <v>11520.597805888958</v>
      </c>
      <c r="AN659" s="34">
        <v>10667.377914265631</v>
      </c>
      <c r="AO659" s="34">
        <v>48418.324982039063</v>
      </c>
      <c r="AP659" s="34">
        <v>691.67419433593705</v>
      </c>
      <c r="AQ659" s="34">
        <v>60738.789554260948</v>
      </c>
      <c r="AR659" s="34">
        <v>54419.891028230239</v>
      </c>
      <c r="AS659" s="34">
        <v>45269.890804781273</v>
      </c>
      <c r="AT659" s="34">
        <v>28428.96669917518</v>
      </c>
      <c r="AU659" s="34">
        <v>52993.958965828133</v>
      </c>
      <c r="AV659" s="34">
        <v>18717.665155071663</v>
      </c>
      <c r="AW659" s="34">
        <v>5929.7817631010939</v>
      </c>
      <c r="AX659" s="34">
        <v>35661.344537921912</v>
      </c>
      <c r="AY659" s="34">
        <v>59954.916197537968</v>
      </c>
    </row>
    <row r="660" spans="1:51" x14ac:dyDescent="0.25">
      <c r="A660" s="32">
        <v>44558</v>
      </c>
      <c r="B660" s="33">
        <v>11</v>
      </c>
      <c r="C660" s="34">
        <v>38919.603171273382</v>
      </c>
      <c r="D660" s="34">
        <v>43058.033857624992</v>
      </c>
      <c r="E660" s="34">
        <v>17443.232160093758</v>
      </c>
      <c r="F660" s="34">
        <v>70452.486579343749</v>
      </c>
      <c r="G660" s="34">
        <v>41173.357171503892</v>
      </c>
      <c r="H660" s="34">
        <v>12014.516553906269</v>
      </c>
      <c r="I660" s="34">
        <v>39118.985674742195</v>
      </c>
      <c r="J660" s="34">
        <v>152.71845626831049</v>
      </c>
      <c r="K660" s="34">
        <v>23671.838410500019</v>
      </c>
      <c r="L660" s="34">
        <v>8953.9641761640487</v>
      </c>
      <c r="M660" s="34">
        <v>47395.92630513366</v>
      </c>
      <c r="N660" s="34">
        <v>13593.42977387501</v>
      </c>
      <c r="O660" s="34">
        <v>55542.296142453481</v>
      </c>
      <c r="P660" s="34">
        <v>5081.0388429097356</v>
      </c>
      <c r="Q660" s="34">
        <v>35.868558883666999</v>
      </c>
      <c r="R660" s="34">
        <v>5685.0116691914145</v>
      </c>
      <c r="S660" s="34">
        <v>50720.59533388893</v>
      </c>
      <c r="T660" s="34">
        <v>17324.979889296883</v>
      </c>
      <c r="U660" s="34">
        <v>8932.956558031261</v>
      </c>
      <c r="V660" s="34">
        <v>64746.265068218745</v>
      </c>
      <c r="W660" s="34">
        <v>2242.9806295781295</v>
      </c>
      <c r="X660" s="34">
        <v>12754.450415711399</v>
      </c>
      <c r="Y660" s="34">
        <v>30758.003836509266</v>
      </c>
      <c r="Z660" s="34">
        <v>239.4549282836914</v>
      </c>
      <c r="AA660" s="34">
        <v>25300.298820249991</v>
      </c>
      <c r="AB660" s="34">
        <v>27856.706532287637</v>
      </c>
      <c r="AC660" s="34">
        <v>29082.100664067002</v>
      </c>
      <c r="AD660" s="34">
        <v>36973.124278562493</v>
      </c>
      <c r="AE660" s="34">
        <v>7584.0693072213289</v>
      </c>
      <c r="AF660" s="34">
        <v>21.694657258064517</v>
      </c>
      <c r="AG660" s="34">
        <v>22173.004548093748</v>
      </c>
      <c r="AH660" s="34">
        <v>36031.241603000002</v>
      </c>
      <c r="AI660" s="34">
        <v>1362.4984625558768</v>
      </c>
      <c r="AJ660" s="34">
        <v>134.505129693085</v>
      </c>
      <c r="AK660" s="34">
        <v>8945.6456564380824</v>
      </c>
      <c r="AL660" s="34">
        <v>19521.026345171889</v>
      </c>
      <c r="AM660" s="34">
        <v>13588.201306701463</v>
      </c>
      <c r="AN660" s="34">
        <v>11836.104119125021</v>
      </c>
      <c r="AO660" s="34">
        <v>53118.843995429692</v>
      </c>
      <c r="AP660" s="34">
        <v>725.3329772949229</v>
      </c>
      <c r="AQ660" s="34">
        <v>67445.4139536203</v>
      </c>
      <c r="AR660" s="34">
        <v>58110.531284761491</v>
      </c>
      <c r="AS660" s="34">
        <v>48521.802977265645</v>
      </c>
      <c r="AT660" s="34">
        <v>30394.265300425206</v>
      </c>
      <c r="AU660" s="34">
        <v>56918.181468406241</v>
      </c>
      <c r="AV660" s="34">
        <v>19448.599675384154</v>
      </c>
      <c r="AW660" s="34">
        <v>7501.0798944414055</v>
      </c>
      <c r="AX660" s="34">
        <v>38795.168185648465</v>
      </c>
      <c r="AY660" s="34">
        <v>66163.388638975477</v>
      </c>
    </row>
    <row r="661" spans="1:51" x14ac:dyDescent="0.25">
      <c r="A661" s="32">
        <v>44558</v>
      </c>
      <c r="B661" s="33">
        <v>12</v>
      </c>
      <c r="C661" s="34">
        <v>41297.518787472669</v>
      </c>
      <c r="D661" s="34">
        <v>45515.878774124998</v>
      </c>
      <c r="E661" s="34">
        <v>19429.662655890632</v>
      </c>
      <c r="F661" s="34">
        <v>75096.54760084374</v>
      </c>
      <c r="G661" s="34">
        <v>47482.37289403809</v>
      </c>
      <c r="H661" s="34">
        <v>13116.715446843775</v>
      </c>
      <c r="I661" s="34">
        <v>41328.405603312509</v>
      </c>
      <c r="J661" s="34">
        <v>148.1611518859863</v>
      </c>
      <c r="K661" s="34">
        <v>24822.470218921899</v>
      </c>
      <c r="L661" s="34">
        <v>9872.0291718906428</v>
      </c>
      <c r="M661" s="34">
        <v>47896.038020845706</v>
      </c>
      <c r="N661" s="34">
        <v>14051.18557090626</v>
      </c>
      <c r="O661" s="34">
        <v>57993.477681859717</v>
      </c>
      <c r="P661" s="34">
        <v>5437.3420361259386</v>
      </c>
      <c r="Q661" s="34">
        <v>38.50798225402832</v>
      </c>
      <c r="R661" s="34">
        <v>6163.2320977734544</v>
      </c>
      <c r="S661" s="34">
        <v>53851.390060185789</v>
      </c>
      <c r="T661" s="34">
        <v>18896.708536687511</v>
      </c>
      <c r="U661" s="34">
        <v>10133.43174698439</v>
      </c>
      <c r="V661" s="34">
        <v>68720.001208343747</v>
      </c>
      <c r="W661" s="34">
        <v>2308.3358816640703</v>
      </c>
      <c r="X661" s="34">
        <v>14103.998198968891</v>
      </c>
      <c r="Y661" s="34">
        <v>28078.967221919895</v>
      </c>
      <c r="Z661" s="34">
        <v>233.98554321289075</v>
      </c>
      <c r="AA661" s="34">
        <v>27055.243778312517</v>
      </c>
      <c r="AB661" s="34">
        <v>28732.72999469388</v>
      </c>
      <c r="AC661" s="34">
        <v>31837.011830910764</v>
      </c>
      <c r="AD661" s="34">
        <v>40500.115253499993</v>
      </c>
      <c r="AE661" s="34">
        <v>7641.210381053872</v>
      </c>
      <c r="AF661" s="34">
        <v>21.694657258064517</v>
      </c>
      <c r="AG661" s="34">
        <v>23336.8468373125</v>
      </c>
      <c r="AH661" s="34">
        <v>39019.143185656263</v>
      </c>
      <c r="AI661" s="34">
        <v>1774.5364246973631</v>
      </c>
      <c r="AJ661" s="34">
        <v>132.87421830230255</v>
      </c>
      <c r="AK661" s="34">
        <v>9295.157495268917</v>
      </c>
      <c r="AL661" s="34">
        <v>20978.166453343758</v>
      </c>
      <c r="AM661" s="34">
        <v>15068.127685888963</v>
      </c>
      <c r="AN661" s="34">
        <v>12195.71031171876</v>
      </c>
      <c r="AO661" s="34">
        <v>57014.595696203134</v>
      </c>
      <c r="AP661" s="34">
        <v>765.72743225097724</v>
      </c>
      <c r="AQ661" s="34">
        <v>71041.961626573437</v>
      </c>
      <c r="AR661" s="34">
        <v>61953.549120480209</v>
      </c>
      <c r="AS661" s="34">
        <v>51910.403310000023</v>
      </c>
      <c r="AT661" s="34">
        <v>32104.16273792518</v>
      </c>
      <c r="AU661" s="34">
        <v>60037.661536375002</v>
      </c>
      <c r="AV661" s="34">
        <v>21139.074808290425</v>
      </c>
      <c r="AW661" s="34">
        <v>7948.2392475618044</v>
      </c>
      <c r="AX661" s="34">
        <v>41723.085258910178</v>
      </c>
      <c r="AY661" s="34">
        <v>69293.601191756665</v>
      </c>
    </row>
    <row r="662" spans="1:51" x14ac:dyDescent="0.25">
      <c r="A662" s="32">
        <v>44558</v>
      </c>
      <c r="B662" s="33">
        <v>13</v>
      </c>
      <c r="C662" s="34">
        <v>43388.327887942563</v>
      </c>
      <c r="D662" s="34">
        <v>47690.058567218737</v>
      </c>
      <c r="E662" s="34">
        <v>20962.152788250005</v>
      </c>
      <c r="F662" s="34">
        <v>79050.937836843746</v>
      </c>
      <c r="G662" s="34">
        <v>50802.322725022852</v>
      </c>
      <c r="H662" s="34">
        <v>12486.270580156266</v>
      </c>
      <c r="I662" s="34">
        <v>43234.42013458594</v>
      </c>
      <c r="J662" s="34">
        <v>143.19799423217771</v>
      </c>
      <c r="K662" s="34">
        <v>25894.787479156268</v>
      </c>
      <c r="L662" s="34">
        <v>10133.913696718751</v>
      </c>
      <c r="M662" s="34">
        <v>49496.496045392712</v>
      </c>
      <c r="N662" s="34">
        <v>16368.00553253125</v>
      </c>
      <c r="O662" s="34">
        <v>60637.509197359715</v>
      </c>
      <c r="P662" s="34">
        <v>5769.3761046274449</v>
      </c>
      <c r="Q662" s="34">
        <v>40.082724571227949</v>
      </c>
      <c r="R662" s="34">
        <v>6799.9227843632862</v>
      </c>
      <c r="S662" s="34">
        <v>57500.724915029539</v>
      </c>
      <c r="T662" s="34">
        <v>20149.762740875001</v>
      </c>
      <c r="U662" s="34">
        <v>11001.82548568751</v>
      </c>
      <c r="V662" s="34">
        <v>73215.701078406259</v>
      </c>
      <c r="W662" s="34">
        <v>2666.3471275937495</v>
      </c>
      <c r="X662" s="34">
        <v>15653.167155337302</v>
      </c>
      <c r="Y662" s="34">
        <v>27431.109894824232</v>
      </c>
      <c r="Z662" s="34">
        <v>281.53646240234383</v>
      </c>
      <c r="AA662" s="34">
        <v>28778.508474109389</v>
      </c>
      <c r="AB662" s="34">
        <v>29866.702946350131</v>
      </c>
      <c r="AC662" s="34">
        <v>33576.242507223258</v>
      </c>
      <c r="AD662" s="34">
        <v>44144.776913124995</v>
      </c>
      <c r="AE662" s="34">
        <v>8408.719192723589</v>
      </c>
      <c r="AF662" s="34">
        <v>21.694657258064517</v>
      </c>
      <c r="AG662" s="34">
        <v>24965.690946062503</v>
      </c>
      <c r="AH662" s="34">
        <v>42384.651804093759</v>
      </c>
      <c r="AI662" s="34">
        <v>2046.1254671274148</v>
      </c>
      <c r="AJ662" s="34">
        <v>140.97106828349433</v>
      </c>
      <c r="AK662" s="34">
        <v>9419.0212443032487</v>
      </c>
      <c r="AL662" s="34">
        <v>22805.963908296879</v>
      </c>
      <c r="AM662" s="34">
        <v>16500.469977857691</v>
      </c>
      <c r="AN662" s="34">
        <v>12919.009438093761</v>
      </c>
      <c r="AO662" s="34">
        <v>61076.961724164052</v>
      </c>
      <c r="AP662" s="34">
        <v>831.13249206542991</v>
      </c>
      <c r="AQ662" s="34">
        <v>74037.192131573451</v>
      </c>
      <c r="AR662" s="34">
        <v>64880.539365878671</v>
      </c>
      <c r="AS662" s="34">
        <v>55508.146421781275</v>
      </c>
      <c r="AT662" s="34">
        <v>32904.609289987697</v>
      </c>
      <c r="AU662" s="34">
        <v>63107.608595125006</v>
      </c>
      <c r="AV662" s="34">
        <v>22908.893949540419</v>
      </c>
      <c r="AW662" s="34">
        <v>8294.1045174137907</v>
      </c>
      <c r="AX662" s="34">
        <v>45371.788268468765</v>
      </c>
      <c r="AY662" s="34">
        <v>71862.739722350467</v>
      </c>
    </row>
    <row r="663" spans="1:51" x14ac:dyDescent="0.25">
      <c r="A663" s="32">
        <v>44558</v>
      </c>
      <c r="B663" s="33">
        <v>14</v>
      </c>
      <c r="C663" s="34">
        <v>44573.583524217145</v>
      </c>
      <c r="D663" s="34">
        <v>49114.555976875003</v>
      </c>
      <c r="E663" s="34">
        <v>22190.786287031253</v>
      </c>
      <c r="F663" s="34">
        <v>82103.083860625004</v>
      </c>
      <c r="G663" s="34">
        <v>51113.06267417466</v>
      </c>
      <c r="H663" s="34">
        <v>11600.930811515642</v>
      </c>
      <c r="I663" s="34">
        <v>44260.813500976561</v>
      </c>
      <c r="J663" s="34">
        <v>151.7814025878906</v>
      </c>
      <c r="K663" s="34">
        <v>26438.455393906268</v>
      </c>
      <c r="L663" s="34">
        <v>10156.795754062499</v>
      </c>
      <c r="M663" s="34">
        <v>49324.817254807407</v>
      </c>
      <c r="N663" s="34">
        <v>17903.356939187499</v>
      </c>
      <c r="O663" s="34">
        <v>61907.366380797226</v>
      </c>
      <c r="P663" s="34">
        <v>6090.7498500768334</v>
      </c>
      <c r="Q663" s="34">
        <v>39.278667449951172</v>
      </c>
      <c r="R663" s="34">
        <v>7457.7326727500031</v>
      </c>
      <c r="S663" s="34">
        <v>59246.266687935793</v>
      </c>
      <c r="T663" s="34">
        <v>20856.692278703133</v>
      </c>
      <c r="U663" s="34">
        <v>11391.308442265641</v>
      </c>
      <c r="V663" s="34">
        <v>78513.261183750001</v>
      </c>
      <c r="W663" s="34">
        <v>2740.8520276796899</v>
      </c>
      <c r="X663" s="34">
        <v>15490.53328219654</v>
      </c>
      <c r="Y663" s="34">
        <v>27292.247098410353</v>
      </c>
      <c r="Z663" s="34">
        <v>258.97671691894533</v>
      </c>
      <c r="AA663" s="34">
        <v>30304.213041546886</v>
      </c>
      <c r="AB663" s="34">
        <v>30405.279024943877</v>
      </c>
      <c r="AC663" s="34">
        <v>33890.46601766075</v>
      </c>
      <c r="AD663" s="34">
        <v>47066.468295937506</v>
      </c>
      <c r="AE663" s="34">
        <v>9411.0834895275093</v>
      </c>
      <c r="AF663" s="34">
        <v>21.694657258064517</v>
      </c>
      <c r="AG663" s="34">
        <v>25982.760401499996</v>
      </c>
      <c r="AH663" s="34">
        <v>45983.221402437492</v>
      </c>
      <c r="AI663" s="34">
        <v>2084.5716671619643</v>
      </c>
      <c r="AJ663" s="34">
        <v>114.87553502803797</v>
      </c>
      <c r="AK663" s="34">
        <v>9175.9174789933095</v>
      </c>
      <c r="AL663" s="34">
        <v>24215.059711515623</v>
      </c>
      <c r="AM663" s="34">
        <v>18599.12049335771</v>
      </c>
      <c r="AN663" s="34">
        <v>13678.732642921879</v>
      </c>
      <c r="AO663" s="34">
        <v>63961.894164015626</v>
      </c>
      <c r="AP663" s="34">
        <v>854.89866638183594</v>
      </c>
      <c r="AQ663" s="34">
        <v>76316.028094245325</v>
      </c>
      <c r="AR663" s="34">
        <v>66184.988543753658</v>
      </c>
      <c r="AS663" s="34">
        <v>58280.237472546884</v>
      </c>
      <c r="AT663" s="34">
        <v>33515.961623237687</v>
      </c>
      <c r="AU663" s="34">
        <v>65891.14540206251</v>
      </c>
      <c r="AV663" s="34">
        <v>22749.600076321662</v>
      </c>
      <c r="AW663" s="34">
        <v>10198.484668212963</v>
      </c>
      <c r="AX663" s="34">
        <v>49190.959572699234</v>
      </c>
      <c r="AY663" s="34">
        <v>73478.501041162992</v>
      </c>
    </row>
    <row r="664" spans="1:51" x14ac:dyDescent="0.25">
      <c r="A664" s="32">
        <v>44558</v>
      </c>
      <c r="B664" s="33">
        <v>15</v>
      </c>
      <c r="C664" s="34">
        <v>44167.646575080391</v>
      </c>
      <c r="D664" s="34">
        <v>50988.937188624986</v>
      </c>
      <c r="E664" s="34">
        <v>23029.119471968748</v>
      </c>
      <c r="F664" s="34">
        <v>82193.634155156251</v>
      </c>
      <c r="G664" s="34">
        <v>53791.711403064633</v>
      </c>
      <c r="H664" s="34">
        <v>12049.356690234401</v>
      </c>
      <c r="I664" s="34">
        <v>44488.524936851565</v>
      </c>
      <c r="J664" s="34">
        <v>154.47279357910151</v>
      </c>
      <c r="K664" s="34">
        <v>27086.610740218759</v>
      </c>
      <c r="L664" s="34">
        <v>10649.017692992189</v>
      </c>
      <c r="M664" s="34">
        <v>51158.128408471712</v>
      </c>
      <c r="N664" s="34">
        <v>18157.549267031252</v>
      </c>
      <c r="O664" s="34">
        <v>62408.794207797226</v>
      </c>
      <c r="P664" s="34">
        <v>6620.7520334605306</v>
      </c>
      <c r="Q664" s="34">
        <v>39.649755477905273</v>
      </c>
      <c r="R664" s="34">
        <v>7713.4750305820344</v>
      </c>
      <c r="S664" s="34">
        <v>61759.232025373291</v>
      </c>
      <c r="T664" s="34">
        <v>20442.702430625006</v>
      </c>
      <c r="U664" s="34">
        <v>11123.06350676564</v>
      </c>
      <c r="V664" s="34">
        <v>80162.604249031254</v>
      </c>
      <c r="W664" s="34">
        <v>2778.3526255468796</v>
      </c>
      <c r="X664" s="34">
        <v>15898.111951318149</v>
      </c>
      <c r="Y664" s="34">
        <v>28710.570872450684</v>
      </c>
      <c r="Z664" s="34">
        <v>267.07883544921879</v>
      </c>
      <c r="AA664" s="34">
        <v>31253.72997214062</v>
      </c>
      <c r="AB664" s="34">
        <v>30373.51923391263</v>
      </c>
      <c r="AC664" s="34">
        <v>33963.581668535764</v>
      </c>
      <c r="AD664" s="34">
        <v>48519.725337687487</v>
      </c>
      <c r="AE664" s="34">
        <v>9558.7827967213416</v>
      </c>
      <c r="AF664" s="34">
        <v>21.694657258064517</v>
      </c>
      <c r="AG664" s="34">
        <v>26449.429433875004</v>
      </c>
      <c r="AH664" s="34">
        <v>46681.907201749986</v>
      </c>
      <c r="AI664" s="34">
        <v>2007.4446415585378</v>
      </c>
      <c r="AJ664" s="34">
        <v>143.69690863030655</v>
      </c>
      <c r="AK664" s="34">
        <v>9253.9196673298284</v>
      </c>
      <c r="AL664" s="34">
        <v>24806.42260229688</v>
      </c>
      <c r="AM664" s="34">
        <v>19967.131333592086</v>
      </c>
      <c r="AN664" s="34">
        <v>14015.26606104689</v>
      </c>
      <c r="AO664" s="34">
        <v>66317.706812710938</v>
      </c>
      <c r="AP664" s="34">
        <v>836.9464874267569</v>
      </c>
      <c r="AQ664" s="34">
        <v>76920.518629120314</v>
      </c>
      <c r="AR664" s="34">
        <v>68952.249522300554</v>
      </c>
      <c r="AS664" s="34">
        <v>60333.633210062515</v>
      </c>
      <c r="AT664" s="34">
        <v>34461.537078050183</v>
      </c>
      <c r="AU664" s="34">
        <v>66836.977860875006</v>
      </c>
      <c r="AV664" s="34">
        <v>23837.764142321666</v>
      </c>
      <c r="AW664" s="34">
        <v>12306.093926222597</v>
      </c>
      <c r="AX664" s="34">
        <v>51187.805827492215</v>
      </c>
      <c r="AY664" s="34">
        <v>73404.692832694185</v>
      </c>
    </row>
    <row r="665" spans="1:51" x14ac:dyDescent="0.25">
      <c r="A665" s="32">
        <v>44558</v>
      </c>
      <c r="B665" s="33">
        <v>16</v>
      </c>
      <c r="C665" s="34">
        <v>44295.802763055566</v>
      </c>
      <c r="D665" s="34">
        <v>51549.608694375005</v>
      </c>
      <c r="E665" s="34">
        <v>22782.194294156245</v>
      </c>
      <c r="F665" s="34">
        <v>82266.012199343735</v>
      </c>
      <c r="G665" s="34">
        <v>57383.749059067013</v>
      </c>
      <c r="H665" s="34">
        <v>13071.753770781273</v>
      </c>
      <c r="I665" s="34">
        <v>44220.71776103125</v>
      </c>
      <c r="J665" s="34">
        <v>166.33341598510742</v>
      </c>
      <c r="K665" s="34">
        <v>27193.632176187526</v>
      </c>
      <c r="L665" s="34">
        <v>11227.162424492197</v>
      </c>
      <c r="M665" s="34">
        <v>51268.816242947643</v>
      </c>
      <c r="N665" s="34">
        <v>18234.602062812501</v>
      </c>
      <c r="O665" s="34">
        <v>62313.885077344094</v>
      </c>
      <c r="P665" s="34">
        <v>6723.0876798338095</v>
      </c>
      <c r="Q665" s="34">
        <v>38.086631774902344</v>
      </c>
      <c r="R665" s="34">
        <v>7798.2141786523352</v>
      </c>
      <c r="S665" s="34">
        <v>62465.611863060789</v>
      </c>
      <c r="T665" s="34">
        <v>20047.323623312506</v>
      </c>
      <c r="U665" s="34">
        <v>10877.10377532814</v>
      </c>
      <c r="V665" s="34">
        <v>80904.220874406252</v>
      </c>
      <c r="W665" s="34">
        <v>2836.8094151171899</v>
      </c>
      <c r="X665" s="34">
        <v>16199.975030407577</v>
      </c>
      <c r="Y665" s="34">
        <v>29494.156541091434</v>
      </c>
      <c r="Z665" s="34">
        <v>267.05918121337891</v>
      </c>
      <c r="AA665" s="34">
        <v>32591.390756734378</v>
      </c>
      <c r="AB665" s="34">
        <v>30523.053625912638</v>
      </c>
      <c r="AC665" s="34">
        <v>32029.435750817014</v>
      </c>
      <c r="AD665" s="34">
        <v>49259.698110124998</v>
      </c>
      <c r="AE665" s="34">
        <v>9126.0538297838411</v>
      </c>
      <c r="AF665" s="34">
        <v>21.694657258064517</v>
      </c>
      <c r="AG665" s="34">
        <v>26300.023117937504</v>
      </c>
      <c r="AH665" s="34">
        <v>47081.489847374993</v>
      </c>
      <c r="AI665" s="34">
        <v>1740.3051618936477</v>
      </c>
      <c r="AJ665" s="34">
        <v>159.31335439484934</v>
      </c>
      <c r="AK665" s="34">
        <v>9838.8188695240133</v>
      </c>
      <c r="AL665" s="34">
        <v>24980.000806484379</v>
      </c>
      <c r="AM665" s="34">
        <v>21228.063055154569</v>
      </c>
      <c r="AN665" s="34">
        <v>14006.830167968761</v>
      </c>
      <c r="AO665" s="34">
        <v>67002.082842710952</v>
      </c>
      <c r="AP665" s="34">
        <v>888.18141174316315</v>
      </c>
      <c r="AQ665" s="34">
        <v>77774.645763276581</v>
      </c>
      <c r="AR665" s="34">
        <v>69706.522900636483</v>
      </c>
      <c r="AS665" s="34">
        <v>61384.977942796875</v>
      </c>
      <c r="AT665" s="34">
        <v>35320.54759430018</v>
      </c>
      <c r="AU665" s="34">
        <v>66933.282385125</v>
      </c>
      <c r="AV665" s="34">
        <v>25295.456145759163</v>
      </c>
      <c r="AW665" s="34">
        <v>11115.92536388386</v>
      </c>
      <c r="AX665" s="34">
        <v>51562.310703113289</v>
      </c>
      <c r="AY665" s="34">
        <v>74001.078127537927</v>
      </c>
    </row>
    <row r="666" spans="1:51" x14ac:dyDescent="0.25">
      <c r="A666" s="32">
        <v>44558</v>
      </c>
      <c r="B666" s="33">
        <v>17</v>
      </c>
      <c r="C666" s="34">
        <v>44092.961275313384</v>
      </c>
      <c r="D666" s="34">
        <v>51267.96612481249</v>
      </c>
      <c r="E666" s="34">
        <v>22681.545544062501</v>
      </c>
      <c r="F666" s="34">
        <v>81735.957074656253</v>
      </c>
      <c r="G666" s="34">
        <v>57653.909534498074</v>
      </c>
      <c r="H666" s="34">
        <v>13216.842771281285</v>
      </c>
      <c r="I666" s="34">
        <v>43590.096813804703</v>
      </c>
      <c r="J666" s="34">
        <v>163.2084884643555</v>
      </c>
      <c r="K666" s="34">
        <v>27157.223613984399</v>
      </c>
      <c r="L666" s="34">
        <v>11677.325605421878</v>
      </c>
      <c r="M666" s="34">
        <v>50272.593860084475</v>
      </c>
      <c r="N666" s="34">
        <v>18588.5568049375</v>
      </c>
      <c r="O666" s="34">
        <v>61422.228619734728</v>
      </c>
      <c r="P666" s="34">
        <v>7029.758111330586</v>
      </c>
      <c r="Q666" s="34">
        <v>37.567010879516602</v>
      </c>
      <c r="R666" s="34">
        <v>7919.1579471484374</v>
      </c>
      <c r="S666" s="34">
        <v>62220.715717810788</v>
      </c>
      <c r="T666" s="34">
        <v>19735.190887156263</v>
      </c>
      <c r="U666" s="34">
        <v>10478.74130162501</v>
      </c>
      <c r="V666" s="34">
        <v>80175.104897875019</v>
      </c>
      <c r="W666" s="34">
        <v>2707.0963404140703</v>
      </c>
      <c r="X666" s="34">
        <v>16406.409793257473</v>
      </c>
      <c r="Y666" s="34">
        <v>29124.34842044345</v>
      </c>
      <c r="Z666" s="34">
        <v>266.3485711669922</v>
      </c>
      <c r="AA666" s="34">
        <v>32210.495882781281</v>
      </c>
      <c r="AB666" s="34">
        <v>30370.68389416263</v>
      </c>
      <c r="AC666" s="34">
        <v>30331.553513879513</v>
      </c>
      <c r="AD666" s="34">
        <v>48968.278478687498</v>
      </c>
      <c r="AE666" s="34">
        <v>8446.1097482857494</v>
      </c>
      <c r="AF666" s="34">
        <v>21.694657258064517</v>
      </c>
      <c r="AG666" s="34">
        <v>26010.302218375</v>
      </c>
      <c r="AH666" s="34">
        <v>49144.523386437504</v>
      </c>
      <c r="AI666" s="34">
        <v>1333.6035080951449</v>
      </c>
      <c r="AJ666" s="34">
        <v>152.63251723448974</v>
      </c>
      <c r="AK666" s="34">
        <v>9589.1148139672896</v>
      </c>
      <c r="AL666" s="34">
        <v>25155.396999390639</v>
      </c>
      <c r="AM666" s="34">
        <v>21496.098139123329</v>
      </c>
      <c r="AN666" s="34">
        <v>14016.78704148438</v>
      </c>
      <c r="AO666" s="34">
        <v>66617.460487117205</v>
      </c>
      <c r="AP666" s="34">
        <v>905.7433319091798</v>
      </c>
      <c r="AQ666" s="34">
        <v>76819.977177042194</v>
      </c>
      <c r="AR666" s="34">
        <v>69592.048632120859</v>
      </c>
      <c r="AS666" s="34">
        <v>61610.351006765632</v>
      </c>
      <c r="AT666" s="34">
        <v>35006.719316643925</v>
      </c>
      <c r="AU666" s="34">
        <v>66469.617516500002</v>
      </c>
      <c r="AV666" s="34">
        <v>27117.546902915405</v>
      </c>
      <c r="AW666" s="34">
        <v>9352.215187189453</v>
      </c>
      <c r="AX666" s="34">
        <v>51602.457278023459</v>
      </c>
      <c r="AY666" s="34">
        <v>73893.458160537935</v>
      </c>
    </row>
    <row r="667" spans="1:51" x14ac:dyDescent="0.25">
      <c r="A667" s="32">
        <v>44558</v>
      </c>
      <c r="B667" s="33">
        <v>18</v>
      </c>
      <c r="C667" s="34">
        <v>43163.457994329947</v>
      </c>
      <c r="D667" s="34">
        <v>48715.880574625007</v>
      </c>
      <c r="E667" s="34">
        <v>20913.609214312506</v>
      </c>
      <c r="F667" s="34">
        <v>79393.97514346875</v>
      </c>
      <c r="G667" s="34">
        <v>52856.773669326256</v>
      </c>
      <c r="H667" s="34">
        <v>11328.00507028127</v>
      </c>
      <c r="I667" s="34">
        <v>41802.874185140623</v>
      </c>
      <c r="J667" s="34">
        <v>162.16061782836911</v>
      </c>
      <c r="K667" s="34">
        <v>25430.823982453152</v>
      </c>
      <c r="L667" s="34">
        <v>11728.764459101572</v>
      </c>
      <c r="M667" s="34">
        <v>40458.864362073495</v>
      </c>
      <c r="N667" s="34">
        <v>18785.470146656251</v>
      </c>
      <c r="O667" s="34">
        <v>57882.213100500361</v>
      </c>
      <c r="P667" s="34">
        <v>7361.6194168536331</v>
      </c>
      <c r="Q667" s="34">
        <v>37.289115905761719</v>
      </c>
      <c r="R667" s="34">
        <v>7886.4531870546962</v>
      </c>
      <c r="S667" s="34">
        <v>60270.99445787329</v>
      </c>
      <c r="T667" s="34">
        <v>18935.060522796888</v>
      </c>
      <c r="U667" s="34">
        <v>9548.0424343281393</v>
      </c>
      <c r="V667" s="34">
        <v>78394.145005656261</v>
      </c>
      <c r="W667" s="34">
        <v>2650.5660872343801</v>
      </c>
      <c r="X667" s="34">
        <v>13468.395292991847</v>
      </c>
      <c r="Y667" s="34">
        <v>29790.792759468204</v>
      </c>
      <c r="Z667" s="34">
        <v>239.7761865234375</v>
      </c>
      <c r="AA667" s="34">
        <v>30262.972051156285</v>
      </c>
      <c r="AB667" s="34">
        <v>28615.984280615769</v>
      </c>
      <c r="AC667" s="34">
        <v>32100.794721942017</v>
      </c>
      <c r="AD667" s="34">
        <v>48256.485163374993</v>
      </c>
      <c r="AE667" s="34">
        <v>7154.6873997213497</v>
      </c>
      <c r="AF667" s="34">
        <v>21.694657258064517</v>
      </c>
      <c r="AG667" s="34">
        <v>25296.054296812501</v>
      </c>
      <c r="AH667" s="34">
        <v>49896.884292312505</v>
      </c>
      <c r="AI667" s="34">
        <v>833.37863640901833</v>
      </c>
      <c r="AJ667" s="34">
        <v>81.965770536059324</v>
      </c>
      <c r="AK667" s="34">
        <v>8441.4204281674047</v>
      </c>
      <c r="AL667" s="34">
        <v>25407.679704437509</v>
      </c>
      <c r="AM667" s="34">
        <v>20818.862122607701</v>
      </c>
      <c r="AN667" s="34">
        <v>14194.87625839063</v>
      </c>
      <c r="AO667" s="34">
        <v>63803.359188953124</v>
      </c>
      <c r="AP667" s="34">
        <v>831.69039916992222</v>
      </c>
      <c r="AQ667" s="34">
        <v>73316.845014464081</v>
      </c>
      <c r="AR667" s="34">
        <v>65764.228446902111</v>
      </c>
      <c r="AS667" s="34">
        <v>59985.504717859381</v>
      </c>
      <c r="AT667" s="34">
        <v>33277.438959550193</v>
      </c>
      <c r="AU667" s="34">
        <v>63996.831050875</v>
      </c>
      <c r="AV667" s="34">
        <v>28318.511645321676</v>
      </c>
      <c r="AW667" s="34">
        <v>7607.6992339883018</v>
      </c>
      <c r="AX667" s="34">
        <v>51410.036611000032</v>
      </c>
      <c r="AY667" s="34">
        <v>71364.763638850476</v>
      </c>
    </row>
    <row r="668" spans="1:51" x14ac:dyDescent="0.25">
      <c r="A668" s="32">
        <v>44558</v>
      </c>
      <c r="B668" s="33">
        <v>19</v>
      </c>
      <c r="C668" s="34">
        <v>39742.907995779213</v>
      </c>
      <c r="D668" s="34">
        <v>44170.78411524999</v>
      </c>
      <c r="E668" s="34">
        <v>19414.621314500018</v>
      </c>
      <c r="F668" s="34">
        <v>75475.511748968755</v>
      </c>
      <c r="G668" s="34">
        <v>45895.954056171948</v>
      </c>
      <c r="H668" s="34">
        <v>9640.4635776718878</v>
      </c>
      <c r="I668" s="34">
        <v>38254.337156578134</v>
      </c>
      <c r="J668" s="34">
        <v>167.68406677246099</v>
      </c>
      <c r="K668" s="34">
        <v>23565.93123004691</v>
      </c>
      <c r="L668" s="34">
        <v>10341.498272328141</v>
      </c>
      <c r="M668" s="34">
        <v>37022.199406564643</v>
      </c>
      <c r="N668" s="34">
        <v>18381.054901468749</v>
      </c>
      <c r="O668" s="34">
        <v>52119.358895687838</v>
      </c>
      <c r="P668" s="34">
        <v>6894.1860118197937</v>
      </c>
      <c r="Q668" s="34">
        <v>37.762825012207031</v>
      </c>
      <c r="R668" s="34">
        <v>7691.5407783359506</v>
      </c>
      <c r="S668" s="34">
        <v>56976.20510677954</v>
      </c>
      <c r="T668" s="34">
        <v>17464.40034801565</v>
      </c>
      <c r="U668" s="34">
        <v>8550.9510646718809</v>
      </c>
      <c r="V668" s="34">
        <v>75728.382381125004</v>
      </c>
      <c r="W668" s="34">
        <v>2690.0393331953201</v>
      </c>
      <c r="X668" s="34">
        <v>11039.446956692964</v>
      </c>
      <c r="Y668" s="34">
        <v>30694.863879426863</v>
      </c>
      <c r="Z668" s="34">
        <v>265.68629592895508</v>
      </c>
      <c r="AA668" s="34">
        <v>27788.367501046891</v>
      </c>
      <c r="AB668" s="34">
        <v>24072.295577740766</v>
      </c>
      <c r="AC668" s="34">
        <v>30978.633119004509</v>
      </c>
      <c r="AD668" s="34">
        <v>46813.529665124996</v>
      </c>
      <c r="AE668" s="34">
        <v>6800.9779064557169</v>
      </c>
      <c r="AF668" s="34">
        <v>21.694657258064517</v>
      </c>
      <c r="AG668" s="34">
        <v>24126.493357156251</v>
      </c>
      <c r="AH668" s="34">
        <v>49397.375900750012</v>
      </c>
      <c r="AI668" s="34">
        <v>293.10720022034781</v>
      </c>
      <c r="AJ668" s="34">
        <v>68.513720839425389</v>
      </c>
      <c r="AK668" s="34">
        <v>6994.4018342087129</v>
      </c>
      <c r="AL668" s="34">
        <v>25698.54844584375</v>
      </c>
      <c r="AM668" s="34">
        <v>18261.110394045198</v>
      </c>
      <c r="AN668" s="34">
        <v>14017.584594437511</v>
      </c>
      <c r="AO668" s="34">
        <v>58961.967424933595</v>
      </c>
      <c r="AP668" s="34">
        <v>726.09013366699185</v>
      </c>
      <c r="AQ668" s="34">
        <v>65523.240979557821</v>
      </c>
      <c r="AR668" s="34">
        <v>58744.352981925571</v>
      </c>
      <c r="AS668" s="34">
        <v>58484.905080781275</v>
      </c>
      <c r="AT668" s="34">
        <v>29223.346373643959</v>
      </c>
      <c r="AU668" s="34">
        <v>59648.219739156244</v>
      </c>
      <c r="AV668" s="34">
        <v>27953.797736759167</v>
      </c>
      <c r="AW668" s="34">
        <v>8183.0037613984423</v>
      </c>
      <c r="AX668" s="34">
        <v>50569.791411519553</v>
      </c>
      <c r="AY668" s="34">
        <v>62802.15762400673</v>
      </c>
    </row>
    <row r="669" spans="1:51" x14ac:dyDescent="0.25">
      <c r="A669" s="32">
        <v>44558</v>
      </c>
      <c r="B669" s="33">
        <v>20</v>
      </c>
      <c r="C669" s="34">
        <v>34930.907499754845</v>
      </c>
      <c r="D669" s="34">
        <v>42191.486759906256</v>
      </c>
      <c r="E669" s="34">
        <v>18692.283046875018</v>
      </c>
      <c r="F669" s="34">
        <v>69434.055509031255</v>
      </c>
      <c r="G669" s="34">
        <v>42344.318555299928</v>
      </c>
      <c r="H669" s="34">
        <v>8545.1762210937704</v>
      </c>
      <c r="I669" s="34">
        <v>35000.929240523445</v>
      </c>
      <c r="J669" s="34">
        <v>178.55508804321289</v>
      </c>
      <c r="K669" s="34">
        <v>23034.11745821877</v>
      </c>
      <c r="L669" s="34">
        <v>9488.894678960949</v>
      </c>
      <c r="M669" s="34">
        <v>34935.778081182791</v>
      </c>
      <c r="N669" s="34">
        <v>17573.7388884375</v>
      </c>
      <c r="O669" s="34">
        <v>48396.759821656582</v>
      </c>
      <c r="P669" s="34">
        <v>7526.2433268194982</v>
      </c>
      <c r="Q669" s="34">
        <v>37.619457244873054</v>
      </c>
      <c r="R669" s="34">
        <v>7346.8298517539115</v>
      </c>
      <c r="S669" s="34">
        <v>55687.882336685791</v>
      </c>
      <c r="T669" s="34">
        <v>16581.446157015664</v>
      </c>
      <c r="U669" s="34">
        <v>7980.86888173439</v>
      </c>
      <c r="V669" s="34">
        <v>73664.472070499993</v>
      </c>
      <c r="W669" s="34">
        <v>2683.7615177187599</v>
      </c>
      <c r="X669" s="34">
        <v>9673.2571770413269</v>
      </c>
      <c r="Y669" s="34">
        <v>29837.966202901731</v>
      </c>
      <c r="Z669" s="34">
        <v>265.59654968261725</v>
      </c>
      <c r="AA669" s="34">
        <v>27280.488992140636</v>
      </c>
      <c r="AB669" s="34">
        <v>21371.599881506394</v>
      </c>
      <c r="AC669" s="34">
        <v>28107.08057223889</v>
      </c>
      <c r="AD669" s="34">
        <v>44789.053934593743</v>
      </c>
      <c r="AE669" s="34">
        <v>5289.58797215103</v>
      </c>
      <c r="AF669" s="34">
        <v>21.694657258064517</v>
      </c>
      <c r="AG669" s="34">
        <v>23701.387194531249</v>
      </c>
      <c r="AH669" s="34">
        <v>49064.580000312497</v>
      </c>
      <c r="AI669" s="34">
        <v>-118.77933567249502</v>
      </c>
      <c r="AJ669" s="34">
        <v>39.111341533372354</v>
      </c>
      <c r="AK669" s="34">
        <v>5928.1527588968684</v>
      </c>
      <c r="AL669" s="34">
        <v>25995.912458515628</v>
      </c>
      <c r="AM669" s="34">
        <v>17010.140636357704</v>
      </c>
      <c r="AN669" s="34">
        <v>13871.06227823438</v>
      </c>
      <c r="AO669" s="34">
        <v>54247.464210132806</v>
      </c>
      <c r="AP669" s="34">
        <v>681.96224522590649</v>
      </c>
      <c r="AQ669" s="34">
        <v>55760.809869323464</v>
      </c>
      <c r="AR669" s="34">
        <v>55027.36605490993</v>
      </c>
      <c r="AS669" s="34">
        <v>58976.337085078136</v>
      </c>
      <c r="AT669" s="34">
        <v>27828.260970956449</v>
      </c>
      <c r="AU669" s="34">
        <v>56438.342749374999</v>
      </c>
      <c r="AV669" s="34">
        <v>27332.235948102913</v>
      </c>
      <c r="AW669" s="34">
        <v>10016.241028167973</v>
      </c>
      <c r="AX669" s="34">
        <v>49933.030173031271</v>
      </c>
      <c r="AY669" s="34">
        <v>51141.802836194212</v>
      </c>
    </row>
    <row r="670" spans="1:51" x14ac:dyDescent="0.25">
      <c r="A670" s="32">
        <v>44558</v>
      </c>
      <c r="B670" s="33">
        <v>21</v>
      </c>
      <c r="C670" s="34">
        <v>31705.409273348592</v>
      </c>
      <c r="D670" s="34">
        <v>41755.747702562498</v>
      </c>
      <c r="E670" s="34">
        <v>18343.796556625013</v>
      </c>
      <c r="F670" s="34">
        <v>61606.535462750006</v>
      </c>
      <c r="G670" s="34">
        <v>41405.637801150973</v>
      </c>
      <c r="H670" s="34">
        <v>8270.5422630625162</v>
      </c>
      <c r="I670" s="34">
        <v>31259.415133367194</v>
      </c>
      <c r="J670" s="34">
        <v>177.43542098999021</v>
      </c>
      <c r="K670" s="34">
        <v>22930.609156687522</v>
      </c>
      <c r="L670" s="34">
        <v>9307.0893531250204</v>
      </c>
      <c r="M670" s="34">
        <v>33739.603626983866</v>
      </c>
      <c r="N670" s="34">
        <v>16831.501080562499</v>
      </c>
      <c r="O670" s="34">
        <v>46907.583354656592</v>
      </c>
      <c r="P670" s="34">
        <v>8861.6726173345669</v>
      </c>
      <c r="Q670" s="34">
        <v>37.784382820129402</v>
      </c>
      <c r="R670" s="34">
        <v>7176.6401293906174</v>
      </c>
      <c r="S670" s="34">
        <v>56376.670275560791</v>
      </c>
      <c r="T670" s="34">
        <v>16145.9577217969</v>
      </c>
      <c r="U670" s="34">
        <v>7895.5149389531307</v>
      </c>
      <c r="V670" s="34">
        <v>72637.485345124995</v>
      </c>
      <c r="W670" s="34">
        <v>2698.5855255781298</v>
      </c>
      <c r="X670" s="34">
        <v>10419.889778744517</v>
      </c>
      <c r="Y670" s="34">
        <v>28370.675781461836</v>
      </c>
      <c r="Z670" s="34">
        <v>309.24253814697272</v>
      </c>
      <c r="AA670" s="34">
        <v>26970.630695750006</v>
      </c>
      <c r="AB670" s="34">
        <v>19301.004226365774</v>
      </c>
      <c r="AC670" s="34">
        <v>26397.404972192013</v>
      </c>
      <c r="AD670" s="34">
        <v>44151.868485187508</v>
      </c>
      <c r="AE670" s="34">
        <v>6486.7090100103906</v>
      </c>
      <c r="AF670" s="34">
        <v>21.694657258064517</v>
      </c>
      <c r="AG670" s="34">
        <v>23939.272417156248</v>
      </c>
      <c r="AH670" s="34">
        <v>49615.1478880625</v>
      </c>
      <c r="AI670" s="34">
        <v>-290.23098913392647</v>
      </c>
      <c r="AJ670" s="34">
        <v>28.122023927770726</v>
      </c>
      <c r="AK670" s="34">
        <v>5501.5627254278234</v>
      </c>
      <c r="AL670" s="34">
        <v>27315.213716968759</v>
      </c>
      <c r="AM670" s="34">
        <v>16406.261823748355</v>
      </c>
      <c r="AN670" s="34">
        <v>13473.95305610938</v>
      </c>
      <c r="AO670" s="34">
        <v>52318.308359371091</v>
      </c>
      <c r="AP670" s="34">
        <v>697.32132673263641</v>
      </c>
      <c r="AQ670" s="34">
        <v>50495.460616089062</v>
      </c>
      <c r="AR670" s="34">
        <v>54027.220220464616</v>
      </c>
      <c r="AS670" s="34">
        <v>59634.531605437507</v>
      </c>
      <c r="AT670" s="34">
        <v>25739.862825800199</v>
      </c>
      <c r="AU670" s="34">
        <v>55240.047022250001</v>
      </c>
      <c r="AV670" s="34">
        <v>28122.040602321664</v>
      </c>
      <c r="AW670" s="34">
        <v>11456.136780882827</v>
      </c>
      <c r="AX670" s="34">
        <v>50011.18945858987</v>
      </c>
      <c r="AY670" s="34">
        <v>43898.261591319198</v>
      </c>
    </row>
    <row r="671" spans="1:51" x14ac:dyDescent="0.25">
      <c r="A671" s="32">
        <v>44558</v>
      </c>
      <c r="B671" s="33">
        <v>22</v>
      </c>
      <c r="C671" s="34">
        <v>32909.454068442334</v>
      </c>
      <c r="D671" s="34">
        <v>45133.157763593743</v>
      </c>
      <c r="E671" s="34">
        <v>19274.086551296892</v>
      </c>
      <c r="F671" s="34">
        <v>62129.665065281253</v>
      </c>
      <c r="G671" s="34">
        <v>46432.013796369756</v>
      </c>
      <c r="H671" s="34">
        <v>8437.1797769375225</v>
      </c>
      <c r="I671" s="34">
        <v>30352.255697425786</v>
      </c>
      <c r="J671" s="34">
        <v>190.00968551635739</v>
      </c>
      <c r="K671" s="34">
        <v>24373.044566375018</v>
      </c>
      <c r="L671" s="34">
        <v>9464.3356747812395</v>
      </c>
      <c r="M671" s="34">
        <v>35163.192390439872</v>
      </c>
      <c r="N671" s="34">
        <v>17552.748548281248</v>
      </c>
      <c r="O671" s="34">
        <v>48201.858371484719</v>
      </c>
      <c r="P671" s="34">
        <v>9493.9199657461049</v>
      </c>
      <c r="Q671" s="34">
        <v>37.551287651062012</v>
      </c>
      <c r="R671" s="34">
        <v>8117.4792235742234</v>
      </c>
      <c r="S671" s="34">
        <v>60845.174714779539</v>
      </c>
      <c r="T671" s="34">
        <v>17623.4393450469</v>
      </c>
      <c r="U671" s="34">
        <v>9581.1207549218798</v>
      </c>
      <c r="V671" s="34">
        <v>79204.960800968751</v>
      </c>
      <c r="W671" s="34">
        <v>2867.5761456953205</v>
      </c>
      <c r="X671" s="34">
        <v>11380.628411869446</v>
      </c>
      <c r="Y671" s="34">
        <v>29763.58910704984</v>
      </c>
      <c r="Z671" s="34">
        <v>248.82186126708979</v>
      </c>
      <c r="AA671" s="34">
        <v>30469.592219703154</v>
      </c>
      <c r="AB671" s="34">
        <v>18004.065135506404</v>
      </c>
      <c r="AC671" s="34">
        <v>29165.478691676391</v>
      </c>
      <c r="AD671" s="34">
        <v>48880.20961409375</v>
      </c>
      <c r="AE671" s="34">
        <v>9119.5101037369604</v>
      </c>
      <c r="AF671" s="34">
        <v>21.694657258064517</v>
      </c>
      <c r="AG671" s="34">
        <v>26509.740989218746</v>
      </c>
      <c r="AH671" s="34">
        <v>55558.220670750001</v>
      </c>
      <c r="AI671" s="34">
        <v>-342.30960880517961</v>
      </c>
      <c r="AJ671" s="34">
        <v>32.309766939090139</v>
      </c>
      <c r="AK671" s="34">
        <v>5727.8814145390597</v>
      </c>
      <c r="AL671" s="34">
        <v>28599.3272745625</v>
      </c>
      <c r="AM671" s="34">
        <v>17904.283523826445</v>
      </c>
      <c r="AN671" s="34">
        <v>13798.544371765631</v>
      </c>
      <c r="AO671" s="34">
        <v>55283.176063113278</v>
      </c>
      <c r="AP671" s="34">
        <v>831.85241699218705</v>
      </c>
      <c r="AQ671" s="34">
        <v>48829.758347284369</v>
      </c>
      <c r="AR671" s="34">
        <v>57730.656503659942</v>
      </c>
      <c r="AS671" s="34">
        <v>64645.593181328135</v>
      </c>
      <c r="AT671" s="34">
        <v>26461.170637268951</v>
      </c>
      <c r="AU671" s="34">
        <v>58262.155600874998</v>
      </c>
      <c r="AV671" s="34">
        <v>31365.984714165417</v>
      </c>
      <c r="AW671" s="34">
        <v>13670.34179746289</v>
      </c>
      <c r="AX671" s="34">
        <v>55416.76018294142</v>
      </c>
      <c r="AY671" s="34">
        <v>41609.467789194256</v>
      </c>
    </row>
    <row r="672" spans="1:51" x14ac:dyDescent="0.25">
      <c r="A672" s="32">
        <v>44558</v>
      </c>
      <c r="B672" s="33">
        <v>23</v>
      </c>
      <c r="C672" s="34">
        <v>30864.240149739195</v>
      </c>
      <c r="D672" s="34">
        <v>43487.625866281247</v>
      </c>
      <c r="E672" s="34">
        <v>18496.912734437508</v>
      </c>
      <c r="F672" s="34">
        <v>58504.039987343756</v>
      </c>
      <c r="G672" s="34">
        <v>45502.300499338533</v>
      </c>
      <c r="H672" s="34">
        <v>8025.1490102812713</v>
      </c>
      <c r="I672" s="34">
        <v>28449.404829394553</v>
      </c>
      <c r="J672" s="34">
        <v>173.81225967407232</v>
      </c>
      <c r="K672" s="34">
        <v>23393.671038875018</v>
      </c>
      <c r="L672" s="34">
        <v>8420.5852155625125</v>
      </c>
      <c r="M672" s="34">
        <v>34736.06879900788</v>
      </c>
      <c r="N672" s="34">
        <v>16718.3813778125</v>
      </c>
      <c r="O672" s="34">
        <v>45957.606208594094</v>
      </c>
      <c r="P672" s="34">
        <v>9187.8555496054742</v>
      </c>
      <c r="Q672" s="34">
        <v>37.61585521697998</v>
      </c>
      <c r="R672" s="34">
        <v>8041.2649364765675</v>
      </c>
      <c r="S672" s="34">
        <v>60163.981163373297</v>
      </c>
      <c r="T672" s="34">
        <v>16685.513717843758</v>
      </c>
      <c r="U672" s="34">
        <v>9639.5974564687604</v>
      </c>
      <c r="V672" s="34">
        <v>76938.898036937491</v>
      </c>
      <c r="W672" s="34">
        <v>2961.7310147812605</v>
      </c>
      <c r="X672" s="34">
        <v>9689.6783557601011</v>
      </c>
      <c r="Y672" s="34">
        <v>28757.279620519967</v>
      </c>
      <c r="Z672" s="34">
        <v>232.91876617431649</v>
      </c>
      <c r="AA672" s="34">
        <v>30249.598689296894</v>
      </c>
      <c r="AB672" s="34">
        <v>16607.335962303281</v>
      </c>
      <c r="AC672" s="34">
        <v>27827.456224754504</v>
      </c>
      <c r="AD672" s="34">
        <v>48037.683280656245</v>
      </c>
      <c r="AE672" s="34">
        <v>9193.1829845182328</v>
      </c>
      <c r="AF672" s="34">
        <v>21.694657258064517</v>
      </c>
      <c r="AG672" s="34">
        <v>25735.600000718747</v>
      </c>
      <c r="AH672" s="34">
        <v>55112.7527366875</v>
      </c>
      <c r="AI672" s="34">
        <v>-345.29361747503282</v>
      </c>
      <c r="AJ672" s="34">
        <v>38.204227401856087</v>
      </c>
      <c r="AK672" s="34">
        <v>5565.17755843751</v>
      </c>
      <c r="AL672" s="34">
        <v>27037.509845484379</v>
      </c>
      <c r="AM672" s="34">
        <v>17804.136713138963</v>
      </c>
      <c r="AN672" s="34">
        <v>13460.00982090626</v>
      </c>
      <c r="AO672" s="34">
        <v>54141.415451140623</v>
      </c>
      <c r="AP672" s="34">
        <v>845.72190856933707</v>
      </c>
      <c r="AQ672" s="34">
        <v>45672.988626135935</v>
      </c>
      <c r="AR672" s="34">
        <v>56036.441620753678</v>
      </c>
      <c r="AS672" s="34">
        <v>63319.102549437514</v>
      </c>
      <c r="AT672" s="34">
        <v>25530.031270550171</v>
      </c>
      <c r="AU672" s="34">
        <v>55562.225687906248</v>
      </c>
      <c r="AV672" s="34">
        <v>30727.837846571656</v>
      </c>
      <c r="AW672" s="34">
        <v>14295.879089402344</v>
      </c>
      <c r="AX672" s="34">
        <v>54939.890074949239</v>
      </c>
      <c r="AY672" s="34">
        <v>38518.058731428595</v>
      </c>
    </row>
    <row r="673" spans="1:51" x14ac:dyDescent="0.25">
      <c r="A673" s="32">
        <v>44558</v>
      </c>
      <c r="B673" s="33">
        <v>24</v>
      </c>
      <c r="C673" s="34">
        <v>27993.005378692345</v>
      </c>
      <c r="D673" s="34">
        <v>40078.974050937497</v>
      </c>
      <c r="E673" s="34">
        <v>16728.503564625025</v>
      </c>
      <c r="F673" s="34">
        <v>52295.174229750002</v>
      </c>
      <c r="G673" s="34">
        <v>41488.912840932207</v>
      </c>
      <c r="H673" s="34">
        <v>7815.4543874375204</v>
      </c>
      <c r="I673" s="34">
        <v>26009.395560636738</v>
      </c>
      <c r="J673" s="34">
        <v>150.966552734375</v>
      </c>
      <c r="K673" s="34">
        <v>21319.047308390647</v>
      </c>
      <c r="L673" s="34">
        <v>8080.2614562265526</v>
      </c>
      <c r="M673" s="34">
        <v>33700.558623285164</v>
      </c>
      <c r="N673" s="34">
        <v>15237.623967406249</v>
      </c>
      <c r="O673" s="34">
        <v>41610.084479969097</v>
      </c>
      <c r="P673" s="34">
        <v>8531.6515377539163</v>
      </c>
      <c r="Q673" s="34">
        <v>37.093720436096191</v>
      </c>
      <c r="R673" s="34">
        <v>7320.5903014492287</v>
      </c>
      <c r="S673" s="34">
        <v>54923.357170857678</v>
      </c>
      <c r="T673" s="34">
        <v>15058.351726382829</v>
      </c>
      <c r="U673" s="34">
        <v>8884.2437666875103</v>
      </c>
      <c r="V673" s="34">
        <v>71233.766433749988</v>
      </c>
      <c r="W673" s="34">
        <v>2578.4743779687597</v>
      </c>
      <c r="X673" s="34">
        <v>10002.424690056945</v>
      </c>
      <c r="Y673" s="34">
        <v>27037.561217115926</v>
      </c>
      <c r="Z673" s="34">
        <v>180.48070205688481</v>
      </c>
      <c r="AA673" s="34">
        <v>27047.6351713125</v>
      </c>
      <c r="AB673" s="34">
        <v>15049.053776178274</v>
      </c>
      <c r="AC673" s="34">
        <v>25289.817549848252</v>
      </c>
      <c r="AD673" s="34">
        <v>43154.946742125001</v>
      </c>
      <c r="AE673" s="34">
        <v>7917.7194643307103</v>
      </c>
      <c r="AF673" s="34">
        <v>21.694657258064517</v>
      </c>
      <c r="AG673" s="34">
        <v>23401.033275624999</v>
      </c>
      <c r="AH673" s="34">
        <v>46653.916169812503</v>
      </c>
      <c r="AI673" s="34">
        <v>-351.36675062179563</v>
      </c>
      <c r="AJ673" s="34">
        <v>33.075608284329007</v>
      </c>
      <c r="AK673" s="34">
        <v>5238.12570002344</v>
      </c>
      <c r="AL673" s="34">
        <v>23812.042699640628</v>
      </c>
      <c r="AM673" s="34">
        <v>15869.275794701465</v>
      </c>
      <c r="AN673" s="34">
        <v>12675.147911781261</v>
      </c>
      <c r="AO673" s="34">
        <v>49593.853001519528</v>
      </c>
      <c r="AP673" s="34">
        <v>791.71850585937511</v>
      </c>
      <c r="AQ673" s="34">
        <v>41991.958124018762</v>
      </c>
      <c r="AR673" s="34">
        <v>51355.350277456804</v>
      </c>
      <c r="AS673" s="34">
        <v>57376.515909703143</v>
      </c>
      <c r="AT673" s="34">
        <v>24823.175525987674</v>
      </c>
      <c r="AU673" s="34">
        <v>50502.240943062512</v>
      </c>
      <c r="AV673" s="34">
        <v>23049.308763509158</v>
      </c>
      <c r="AW673" s="34">
        <v>21957.003296425784</v>
      </c>
      <c r="AX673" s="34">
        <v>50015.735701183628</v>
      </c>
      <c r="AY673" s="34">
        <v>35199.612221412986</v>
      </c>
    </row>
    <row r="674" spans="1:51" x14ac:dyDescent="0.25">
      <c r="A674" s="32">
        <v>44559</v>
      </c>
      <c r="B674" s="33">
        <v>1</v>
      </c>
      <c r="C674" s="34">
        <v>24665.421203879836</v>
      </c>
      <c r="D674" s="34">
        <v>38316.525663031251</v>
      </c>
      <c r="E674" s="34">
        <v>14177.288954625028</v>
      </c>
      <c r="F674" s="34">
        <v>45431.845285437506</v>
      </c>
      <c r="G674" s="34">
        <v>35691.744528369745</v>
      </c>
      <c r="H674" s="34">
        <v>7683.2253611562683</v>
      </c>
      <c r="I674" s="34">
        <v>23181.626331324245</v>
      </c>
      <c r="J674" s="34">
        <v>124.59187126159669</v>
      </c>
      <c r="K674" s="34">
        <v>18882.044647968771</v>
      </c>
      <c r="L674" s="34">
        <v>7511.4871853749901</v>
      </c>
      <c r="M674" s="34">
        <v>31439.570640394901</v>
      </c>
      <c r="N674" s="34">
        <v>13270.90742164063</v>
      </c>
      <c r="O674" s="34">
        <v>36934.594683461284</v>
      </c>
      <c r="P674" s="34">
        <v>7684.2133723945353</v>
      </c>
      <c r="Q674" s="34">
        <v>35.974442481994629</v>
      </c>
      <c r="R674" s="34">
        <v>6264.8433631132948</v>
      </c>
      <c r="S674" s="34">
        <v>47634.806242154562</v>
      </c>
      <c r="T674" s="34">
        <v>13621.462921218768</v>
      </c>
      <c r="U674" s="34">
        <v>8050.8909633359499</v>
      </c>
      <c r="V674" s="34">
        <v>61959.829094593741</v>
      </c>
      <c r="W674" s="34">
        <v>2131.5524397773443</v>
      </c>
      <c r="X674" s="34">
        <v>8474.9336004319957</v>
      </c>
      <c r="Y674" s="34">
        <v>25314.970340786658</v>
      </c>
      <c r="Z674" s="34">
        <v>195.61557006835938</v>
      </c>
      <c r="AA674" s="34">
        <v>22468.901964953151</v>
      </c>
      <c r="AB674" s="34">
        <v>13714.293628256415</v>
      </c>
      <c r="AC674" s="34">
        <v>22591.288679317004</v>
      </c>
      <c r="AD674" s="34">
        <v>37049.214162718752</v>
      </c>
      <c r="AE674" s="34">
        <v>7060.7315335182184</v>
      </c>
      <c r="AF674" s="34">
        <v>21.694657258064517</v>
      </c>
      <c r="AG674" s="34">
        <v>20098.301329531248</v>
      </c>
      <c r="AH674" s="34">
        <v>38338.864898218759</v>
      </c>
      <c r="AI674" s="34">
        <v>-354.51325020790097</v>
      </c>
      <c r="AJ674" s="34">
        <v>36.058064348857329</v>
      </c>
      <c r="AK674" s="34">
        <v>4803.5330696718802</v>
      </c>
      <c r="AL674" s="34">
        <v>20112.711766031262</v>
      </c>
      <c r="AM674" s="34">
        <v>13020.726656529581</v>
      </c>
      <c r="AN674" s="34">
        <v>11422.01901921876</v>
      </c>
      <c r="AO674" s="34">
        <v>43793.464872062497</v>
      </c>
      <c r="AP674" s="34">
        <v>689.23759460449287</v>
      </c>
      <c r="AQ674" s="34">
        <v>35681.954292417206</v>
      </c>
      <c r="AR674" s="34">
        <v>45852.672575784934</v>
      </c>
      <c r="AS674" s="34">
        <v>48944.485518734378</v>
      </c>
      <c r="AT674" s="34">
        <v>23526.012485675201</v>
      </c>
      <c r="AU674" s="34">
        <v>44543.567170031252</v>
      </c>
      <c r="AV674" s="34">
        <v>14843.491411727926</v>
      </c>
      <c r="AW674" s="34">
        <v>24284.10882565039</v>
      </c>
      <c r="AX674" s="34">
        <v>43073.973144871125</v>
      </c>
      <c r="AY674" s="34">
        <v>32191.127916006746</v>
      </c>
    </row>
    <row r="675" spans="1:51" x14ac:dyDescent="0.25">
      <c r="A675" s="32">
        <v>44559</v>
      </c>
      <c r="B675" s="33">
        <v>2</v>
      </c>
      <c r="C675" s="34">
        <v>22248.002468411094</v>
      </c>
      <c r="D675" s="34">
        <v>33680.527182843754</v>
      </c>
      <c r="E675" s="34">
        <v>12399.215841468771</v>
      </c>
      <c r="F675" s="34">
        <v>40013.796321875016</v>
      </c>
      <c r="G675" s="34">
        <v>30694.663423307255</v>
      </c>
      <c r="H675" s="34">
        <v>7710.8513077031439</v>
      </c>
      <c r="I675" s="34">
        <v>20981.939610859372</v>
      </c>
      <c r="J675" s="34">
        <v>109.46148109436039</v>
      </c>
      <c r="K675" s="34">
        <v>16565.414514265627</v>
      </c>
      <c r="L675" s="34">
        <v>7178.7625043359676</v>
      </c>
      <c r="M675" s="34">
        <v>28624.607461199219</v>
      </c>
      <c r="N675" s="34">
        <v>12085.531566546881</v>
      </c>
      <c r="O675" s="34">
        <v>33384.486652703476</v>
      </c>
      <c r="P675" s="34">
        <v>7016.7830818554867</v>
      </c>
      <c r="Q675" s="34">
        <v>35.6632080078125</v>
      </c>
      <c r="R675" s="34">
        <v>5236.126226453126</v>
      </c>
      <c r="S675" s="34">
        <v>40326.631913998302</v>
      </c>
      <c r="T675" s="34">
        <v>12215.547474210949</v>
      </c>
      <c r="U675" s="34">
        <v>7309.4998960703197</v>
      </c>
      <c r="V675" s="34">
        <v>52958.332797781244</v>
      </c>
      <c r="W675" s="34">
        <v>1672.6354671367194</v>
      </c>
      <c r="X675" s="34">
        <v>7651.8111734007362</v>
      </c>
      <c r="Y675" s="34">
        <v>24273.592848320492</v>
      </c>
      <c r="Z675" s="34">
        <v>170.01163040161131</v>
      </c>
      <c r="AA675" s="34">
        <v>18327.940557953138</v>
      </c>
      <c r="AB675" s="34">
        <v>12846.831654748585</v>
      </c>
      <c r="AC675" s="34">
        <v>20124.014167129513</v>
      </c>
      <c r="AD675" s="34">
        <v>31355.817201406251</v>
      </c>
      <c r="AE675" s="34">
        <v>5773.5932884479098</v>
      </c>
      <c r="AF675" s="34">
        <v>21.694657258064517</v>
      </c>
      <c r="AG675" s="34">
        <v>16961.9330566875</v>
      </c>
      <c r="AH675" s="34">
        <v>32344.867334375005</v>
      </c>
      <c r="AI675" s="34">
        <v>-344.45675406455996</v>
      </c>
      <c r="AJ675" s="34">
        <v>36.611077770191059</v>
      </c>
      <c r="AK675" s="34">
        <v>4568.9357569297008</v>
      </c>
      <c r="AL675" s="34">
        <v>15453.434889031261</v>
      </c>
      <c r="AM675" s="34">
        <v>9808.2760289358339</v>
      </c>
      <c r="AN675" s="34">
        <v>10044.01445000001</v>
      </c>
      <c r="AO675" s="34">
        <v>38203.752652335941</v>
      </c>
      <c r="AP675" s="34">
        <v>663.96257019043003</v>
      </c>
      <c r="AQ675" s="34">
        <v>32895.551332268791</v>
      </c>
      <c r="AR675" s="34">
        <v>40356.737556081796</v>
      </c>
      <c r="AS675" s="34">
        <v>41360.616916562511</v>
      </c>
      <c r="AT675" s="34">
        <v>22423.641866893937</v>
      </c>
      <c r="AU675" s="34">
        <v>39443.214379984391</v>
      </c>
      <c r="AV675" s="34">
        <v>14077.756738134143</v>
      </c>
      <c r="AW675" s="34">
        <v>16803.508178406249</v>
      </c>
      <c r="AX675" s="34">
        <v>36065.758991277362</v>
      </c>
      <c r="AY675" s="34">
        <v>29806.964178866121</v>
      </c>
    </row>
    <row r="676" spans="1:51" x14ac:dyDescent="0.25">
      <c r="A676" s="32">
        <v>44559</v>
      </c>
      <c r="B676" s="33">
        <v>3</v>
      </c>
      <c r="C676" s="34">
        <v>21268.085141879834</v>
      </c>
      <c r="D676" s="34">
        <v>30398.459105718746</v>
      </c>
      <c r="E676" s="34">
        <v>11368.874051937535</v>
      </c>
      <c r="F676" s="34">
        <v>36640.957316515633</v>
      </c>
      <c r="G676" s="34">
        <v>27987.87404835413</v>
      </c>
      <c r="H676" s="34">
        <v>7599.2546649062679</v>
      </c>
      <c r="I676" s="34">
        <v>19304.708449664075</v>
      </c>
      <c r="J676" s="34">
        <v>105.3478736877442</v>
      </c>
      <c r="K676" s="34">
        <v>15061.615680390663</v>
      </c>
      <c r="L676" s="34">
        <v>6658.986063484379</v>
      </c>
      <c r="M676" s="34">
        <v>26463.651665071066</v>
      </c>
      <c r="N676" s="34">
        <v>11402.944798843771</v>
      </c>
      <c r="O676" s="34">
        <v>30718.44932587535</v>
      </c>
      <c r="P676" s="34">
        <v>6461.377581421877</v>
      </c>
      <c r="Q676" s="34">
        <v>34.344899177551277</v>
      </c>
      <c r="R676" s="34">
        <v>4614.5818781875023</v>
      </c>
      <c r="S676" s="34">
        <v>35838.473652404573</v>
      </c>
      <c r="T676" s="34">
        <v>11219.986460437522</v>
      </c>
      <c r="U676" s="34">
        <v>6756.0569243124992</v>
      </c>
      <c r="V676" s="34">
        <v>47923.177260031254</v>
      </c>
      <c r="W676" s="34">
        <v>1476.38460496875</v>
      </c>
      <c r="X676" s="34">
        <v>6400.6843475725836</v>
      </c>
      <c r="Y676" s="34">
        <v>23041.318556124297</v>
      </c>
      <c r="Z676" s="34">
        <v>160.84554977416991</v>
      </c>
      <c r="AA676" s="34">
        <v>15239.618419070337</v>
      </c>
      <c r="AB676" s="34">
        <v>12198.340559764216</v>
      </c>
      <c r="AC676" s="34">
        <v>18927.564985863872</v>
      </c>
      <c r="AD676" s="34">
        <v>27512.504246312499</v>
      </c>
      <c r="AE676" s="34">
        <v>5150.3518859713349</v>
      </c>
      <c r="AF676" s="34">
        <v>21.694657258064517</v>
      </c>
      <c r="AG676" s="34">
        <v>15160.717803312498</v>
      </c>
      <c r="AH676" s="34">
        <v>28319.007874125</v>
      </c>
      <c r="AI676" s="34">
        <v>-329.02446265220641</v>
      </c>
      <c r="AJ676" s="34">
        <v>35.131560202174853</v>
      </c>
      <c r="AK676" s="34">
        <v>4423.7582637265696</v>
      </c>
      <c r="AL676" s="34">
        <v>5600.0537539687593</v>
      </c>
      <c r="AM676" s="34">
        <v>7897.4849825842684</v>
      </c>
      <c r="AN676" s="34">
        <v>9549.2907859687712</v>
      </c>
      <c r="AO676" s="34">
        <v>34303.26757014844</v>
      </c>
      <c r="AP676" s="34">
        <v>699.90396118164108</v>
      </c>
      <c r="AQ676" s="34">
        <v>30934.555289089127</v>
      </c>
      <c r="AR676" s="34">
        <v>36243.007049468499</v>
      </c>
      <c r="AS676" s="34">
        <v>36046.1969760469</v>
      </c>
      <c r="AT676" s="34">
        <v>21711.967512862713</v>
      </c>
      <c r="AU676" s="34">
        <v>35795.79147576564</v>
      </c>
      <c r="AV676" s="34">
        <v>13401.429705196671</v>
      </c>
      <c r="AW676" s="34">
        <v>13900.68916224707</v>
      </c>
      <c r="AX676" s="34">
        <v>31392.138578507831</v>
      </c>
      <c r="AY676" s="34">
        <v>28245.489053241134</v>
      </c>
    </row>
    <row r="677" spans="1:51" x14ac:dyDescent="0.25">
      <c r="A677" s="32">
        <v>44559</v>
      </c>
      <c r="B677" s="33">
        <v>4</v>
      </c>
      <c r="C677" s="34">
        <v>22080.469721411107</v>
      </c>
      <c r="D677" s="34">
        <v>29229.662623531243</v>
      </c>
      <c r="E677" s="34">
        <v>10940.956558390651</v>
      </c>
      <c r="F677" s="34">
        <v>34752.505698828136</v>
      </c>
      <c r="G677" s="34">
        <v>24544.420730432241</v>
      </c>
      <c r="H677" s="34">
        <v>7709.3249946406395</v>
      </c>
      <c r="I677" s="34">
        <v>18548.971739835935</v>
      </c>
      <c r="J677" s="34">
        <v>99.314620971679702</v>
      </c>
      <c r="K677" s="34">
        <v>14252.46744915626</v>
      </c>
      <c r="L677" s="34">
        <v>6324.9208084765596</v>
      </c>
      <c r="M677" s="34">
        <v>27451.711760289032</v>
      </c>
      <c r="N677" s="34">
        <v>10954.67279153126</v>
      </c>
      <c r="O677" s="34">
        <v>29166.226108531602</v>
      </c>
      <c r="P677" s="34">
        <v>6040.9953633086079</v>
      </c>
      <c r="Q677" s="34">
        <v>34.275594711303697</v>
      </c>
      <c r="R677" s="34">
        <v>4216.275012953125</v>
      </c>
      <c r="S677" s="34">
        <v>33184.518862810815</v>
      </c>
      <c r="T677" s="34">
        <v>10807.152987500018</v>
      </c>
      <c r="U677" s="34">
        <v>6361.5815112109403</v>
      </c>
      <c r="V677" s="34">
        <v>44725.045396828136</v>
      </c>
      <c r="W677" s="34">
        <v>1462.5688226757823</v>
      </c>
      <c r="X677" s="34">
        <v>6315.8618344319875</v>
      </c>
      <c r="Y677" s="34">
        <v>22317.44991070504</v>
      </c>
      <c r="Z677" s="34">
        <v>150.28632720947274</v>
      </c>
      <c r="AA677" s="34">
        <v>13824.883958062512</v>
      </c>
      <c r="AB677" s="34">
        <v>11775.073996826713</v>
      </c>
      <c r="AC677" s="34">
        <v>17896.84703672324</v>
      </c>
      <c r="AD677" s="34">
        <v>25374.921141687504</v>
      </c>
      <c r="AE677" s="34">
        <v>4631.0807881041446</v>
      </c>
      <c r="AF677" s="34">
        <v>21.694657258064517</v>
      </c>
      <c r="AG677" s="34">
        <v>14209.3019195625</v>
      </c>
      <c r="AH677" s="34">
        <v>27760.296596937507</v>
      </c>
      <c r="AI677" s="34">
        <v>-334.96452201604842</v>
      </c>
      <c r="AJ677" s="34">
        <v>35.683575669259085</v>
      </c>
      <c r="AK677" s="34">
        <v>4338.24001128907</v>
      </c>
      <c r="AL677" s="34">
        <v>10707.296639531261</v>
      </c>
      <c r="AM677" s="34">
        <v>6452.4827589827073</v>
      </c>
      <c r="AN677" s="34">
        <v>9384.0912382343904</v>
      </c>
      <c r="AO677" s="34">
        <v>32054.861709941408</v>
      </c>
      <c r="AP677" s="34">
        <v>617.56921386718705</v>
      </c>
      <c r="AQ677" s="34">
        <v>29814.127320745323</v>
      </c>
      <c r="AR677" s="34">
        <v>34248.27536314429</v>
      </c>
      <c r="AS677" s="34">
        <v>33548.964101406258</v>
      </c>
      <c r="AT677" s="34">
        <v>20930.395045268939</v>
      </c>
      <c r="AU677" s="34">
        <v>33892.669517203161</v>
      </c>
      <c r="AV677" s="34">
        <v>11280.297324790408</v>
      </c>
      <c r="AW677" s="34">
        <v>11836.025756792975</v>
      </c>
      <c r="AX677" s="34">
        <v>28622.023344853511</v>
      </c>
      <c r="AY677" s="34">
        <v>27358.334298756756</v>
      </c>
    </row>
    <row r="678" spans="1:51" x14ac:dyDescent="0.25">
      <c r="A678" s="32">
        <v>44559</v>
      </c>
      <c r="B678" s="33">
        <v>5</v>
      </c>
      <c r="C678" s="34">
        <v>19889.519034082958</v>
      </c>
      <c r="D678" s="34">
        <v>27902.879058593746</v>
      </c>
      <c r="E678" s="34">
        <v>10688.733834859386</v>
      </c>
      <c r="F678" s="34">
        <v>33621.50909231251</v>
      </c>
      <c r="G678" s="34">
        <v>23190.26896963537</v>
      </c>
      <c r="H678" s="34">
        <v>7841.1249414843978</v>
      </c>
      <c r="I678" s="34">
        <v>18133.946692496105</v>
      </c>
      <c r="J678" s="34">
        <v>97.008056640625085</v>
      </c>
      <c r="K678" s="34">
        <v>13893.419180343761</v>
      </c>
      <c r="L678" s="34">
        <v>6216.599358679704</v>
      </c>
      <c r="M678" s="34">
        <v>27612.442305748038</v>
      </c>
      <c r="N678" s="34">
        <v>10515.82019595314</v>
      </c>
      <c r="O678" s="34">
        <v>28662.982277000359</v>
      </c>
      <c r="P678" s="34">
        <v>5829.2418655117235</v>
      </c>
      <c r="Q678" s="34">
        <v>32.730415344238288</v>
      </c>
      <c r="R678" s="34">
        <v>4140.080633644533</v>
      </c>
      <c r="S678" s="34">
        <v>31941.066646310814</v>
      </c>
      <c r="T678" s="34">
        <v>10560.522880171889</v>
      </c>
      <c r="U678" s="34">
        <v>6268.2886818047009</v>
      </c>
      <c r="V678" s="34">
        <v>42721.198133453152</v>
      </c>
      <c r="W678" s="34">
        <v>1395.6037216914069</v>
      </c>
      <c r="X678" s="34">
        <v>6291.6602611038215</v>
      </c>
      <c r="Y678" s="34">
        <v>21583.982193950593</v>
      </c>
      <c r="Z678" s="34">
        <v>156.97850280761722</v>
      </c>
      <c r="AA678" s="34">
        <v>12598.478623609373</v>
      </c>
      <c r="AB678" s="34">
        <v>11793.623765350147</v>
      </c>
      <c r="AC678" s="34">
        <v>17493.316660973265</v>
      </c>
      <c r="AD678" s="34">
        <v>24387.464928281246</v>
      </c>
      <c r="AE678" s="34">
        <v>4730.8316658463382</v>
      </c>
      <c r="AF678" s="34">
        <v>21.694657258064517</v>
      </c>
      <c r="AG678" s="34">
        <v>13665.40300421875</v>
      </c>
      <c r="AH678" s="34">
        <v>27200.768656875</v>
      </c>
      <c r="AI678" s="34">
        <v>-319.51235805749894</v>
      </c>
      <c r="AJ678" s="34">
        <v>34.467826016810363</v>
      </c>
      <c r="AK678" s="34">
        <v>4191.646316179691</v>
      </c>
      <c r="AL678" s="34">
        <v>12724.764799031251</v>
      </c>
      <c r="AM678" s="34">
        <v>6067.3368884045922</v>
      </c>
      <c r="AN678" s="34">
        <v>9277.6575164218903</v>
      </c>
      <c r="AO678" s="34">
        <v>30610.436324722657</v>
      </c>
      <c r="AP678" s="34">
        <v>597.189208984375</v>
      </c>
      <c r="AQ678" s="34">
        <v>29135.279900401583</v>
      </c>
      <c r="AR678" s="34">
        <v>33123.342159370841</v>
      </c>
      <c r="AS678" s="34">
        <v>31972.886214117199</v>
      </c>
      <c r="AT678" s="34">
        <v>20597.279759487697</v>
      </c>
      <c r="AU678" s="34">
        <v>33094.521820750029</v>
      </c>
      <c r="AV678" s="34">
        <v>12072.325303915411</v>
      </c>
      <c r="AW678" s="34">
        <v>9928.4272770761763</v>
      </c>
      <c r="AX678" s="34">
        <v>27042.521792412124</v>
      </c>
      <c r="AY678" s="34">
        <v>26290.499716209881</v>
      </c>
    </row>
    <row r="679" spans="1:51" x14ac:dyDescent="0.25">
      <c r="A679" s="32">
        <v>44559</v>
      </c>
      <c r="B679" s="33">
        <v>6</v>
      </c>
      <c r="C679" s="34">
        <v>18647.052959411092</v>
      </c>
      <c r="D679" s="34">
        <v>29317.442525968756</v>
      </c>
      <c r="E679" s="34">
        <v>10620.877259515637</v>
      </c>
      <c r="F679" s="34">
        <v>35496.845576187501</v>
      </c>
      <c r="G679" s="34">
        <v>23169.205571322873</v>
      </c>
      <c r="H679" s="34">
        <v>7811.4489202343993</v>
      </c>
      <c r="I679" s="34">
        <v>18238.649881289075</v>
      </c>
      <c r="J679" s="34">
        <v>95.691884994506893</v>
      </c>
      <c r="K679" s="34">
        <v>14027.292368796892</v>
      </c>
      <c r="L679" s="34">
        <v>5996.5250755078232</v>
      </c>
      <c r="M679" s="34">
        <v>27375.326526399364</v>
      </c>
      <c r="N679" s="34">
        <v>10390.205151218761</v>
      </c>
      <c r="O679" s="34">
        <v>29022.461516008174</v>
      </c>
      <c r="P679" s="34">
        <v>5874.6690181171953</v>
      </c>
      <c r="Q679" s="34">
        <v>32.487444877624519</v>
      </c>
      <c r="R679" s="34">
        <v>4008.9717671113285</v>
      </c>
      <c r="S679" s="34">
        <v>32067.662212138945</v>
      </c>
      <c r="T679" s="34">
        <v>10376.37822622659</v>
      </c>
      <c r="U679" s="34">
        <v>6331.14389225781</v>
      </c>
      <c r="V679" s="34">
        <v>42738.960590375034</v>
      </c>
      <c r="W679" s="34">
        <v>1360.5778159960942</v>
      </c>
      <c r="X679" s="34">
        <v>5779.3796466820604</v>
      </c>
      <c r="Y679" s="34">
        <v>22988.373381779806</v>
      </c>
      <c r="Z679" s="34">
        <v>218.17689102172849</v>
      </c>
      <c r="AA679" s="34">
        <v>12913.449812437506</v>
      </c>
      <c r="AB679" s="34">
        <v>11509.485681490773</v>
      </c>
      <c r="AC679" s="34">
        <v>17459.676859238876</v>
      </c>
      <c r="AD679" s="34">
        <v>24063.847836843757</v>
      </c>
      <c r="AE679" s="34">
        <v>4583.2269948229123</v>
      </c>
      <c r="AF679" s="34">
        <v>21.694657258064517</v>
      </c>
      <c r="AG679" s="34">
        <v>13820.076234062501</v>
      </c>
      <c r="AH679" s="34">
        <v>26901.684782281245</v>
      </c>
      <c r="AI679" s="34">
        <v>-312.71121883392334</v>
      </c>
      <c r="AJ679" s="34">
        <v>31.495365142828518</v>
      </c>
      <c r="AK679" s="34">
        <v>3821.9182535752593</v>
      </c>
      <c r="AL679" s="34">
        <v>17893.523219687511</v>
      </c>
      <c r="AM679" s="34">
        <v>6416.0157099280332</v>
      </c>
      <c r="AN679" s="34">
        <v>9237.3814619687619</v>
      </c>
      <c r="AO679" s="34">
        <v>30370.688951921875</v>
      </c>
      <c r="AP679" s="34">
        <v>679.31060791015693</v>
      </c>
      <c r="AQ679" s="34">
        <v>28927.518531651574</v>
      </c>
      <c r="AR679" s="34">
        <v>33001.735038070045</v>
      </c>
      <c r="AS679" s="34">
        <v>33121.218304421891</v>
      </c>
      <c r="AT679" s="34">
        <v>20388.488401425209</v>
      </c>
      <c r="AU679" s="34">
        <v>33196.672273921897</v>
      </c>
      <c r="AV679" s="34">
        <v>14731.797854384164</v>
      </c>
      <c r="AW679" s="34">
        <v>7263.2462911460716</v>
      </c>
      <c r="AX679" s="34">
        <v>26996.490304980478</v>
      </c>
      <c r="AY679" s="34">
        <v>26413.651294459891</v>
      </c>
    </row>
    <row r="680" spans="1:51" x14ac:dyDescent="0.25">
      <c r="A680" s="32">
        <v>44559</v>
      </c>
      <c r="B680" s="33">
        <v>7</v>
      </c>
      <c r="C680" s="34">
        <v>17819.738045426711</v>
      </c>
      <c r="D680" s="34">
        <v>27833.752422156249</v>
      </c>
      <c r="E680" s="34">
        <v>10382.838696070321</v>
      </c>
      <c r="F680" s="34">
        <v>37243.713077453125</v>
      </c>
      <c r="G680" s="34">
        <v>23267.061084002835</v>
      </c>
      <c r="H680" s="34">
        <v>7443.726611390648</v>
      </c>
      <c r="I680" s="34">
        <v>19679.348332527356</v>
      </c>
      <c r="J680" s="34">
        <v>101.3102321624755</v>
      </c>
      <c r="K680" s="34">
        <v>14715.633977250021</v>
      </c>
      <c r="L680" s="34">
        <v>5624.1935326640678</v>
      </c>
      <c r="M680" s="34">
        <v>27224.659647454373</v>
      </c>
      <c r="N680" s="34">
        <v>9941.9401128906302</v>
      </c>
      <c r="O680" s="34">
        <v>31475.094087969101</v>
      </c>
      <c r="P680" s="34">
        <v>6146.5130861106845</v>
      </c>
      <c r="Q680" s="34">
        <v>32.835704803466797</v>
      </c>
      <c r="R680" s="34">
        <v>4030.8199497832038</v>
      </c>
      <c r="S680" s="34">
        <v>33434.645741451452</v>
      </c>
      <c r="T680" s="34">
        <v>9955.2307113828192</v>
      </c>
      <c r="U680" s="34">
        <v>5873.0958622734406</v>
      </c>
      <c r="V680" s="34">
        <v>42883.137162531275</v>
      </c>
      <c r="W680" s="34">
        <v>1467.1427939257828</v>
      </c>
      <c r="X680" s="34">
        <v>4232.9024707132266</v>
      </c>
      <c r="Y680" s="34">
        <v>23898.378548811845</v>
      </c>
      <c r="Z680" s="34">
        <v>222.99350967407227</v>
      </c>
      <c r="AA680" s="34">
        <v>14832.590505296877</v>
      </c>
      <c r="AB680" s="34">
        <v>11991.132789006404</v>
      </c>
      <c r="AC680" s="34">
        <v>17219.778709801394</v>
      </c>
      <c r="AD680" s="34">
        <v>24745.605173468753</v>
      </c>
      <c r="AE680" s="34">
        <v>5135.7012495494473</v>
      </c>
      <c r="AF680" s="34">
        <v>21.694657258064517</v>
      </c>
      <c r="AG680" s="34">
        <v>14662.2769008125</v>
      </c>
      <c r="AH680" s="34">
        <v>27881.680839343753</v>
      </c>
      <c r="AI680" s="34">
        <v>-297.32161158724756</v>
      </c>
      <c r="AJ680" s="34">
        <v>30.241878978066609</v>
      </c>
      <c r="AK680" s="34">
        <v>4125.3006326953528</v>
      </c>
      <c r="AL680" s="34">
        <v>16683.086118515632</v>
      </c>
      <c r="AM680" s="34">
        <v>5506.7852904202036</v>
      </c>
      <c r="AN680" s="34">
        <v>9430.9555568124997</v>
      </c>
      <c r="AO680" s="34">
        <v>30882.630185289061</v>
      </c>
      <c r="AP680" s="34">
        <v>618.10801756382011</v>
      </c>
      <c r="AQ680" s="34">
        <v>32560.244160878159</v>
      </c>
      <c r="AR680" s="34">
        <v>33650.398297792723</v>
      </c>
      <c r="AS680" s="34">
        <v>34723.953563265648</v>
      </c>
      <c r="AT680" s="34">
        <v>19822.843254003339</v>
      </c>
      <c r="AU680" s="34">
        <v>34819.512248546889</v>
      </c>
      <c r="AV680" s="34">
        <v>15405.92207554042</v>
      </c>
      <c r="AW680" s="34">
        <v>6829.0342333088929</v>
      </c>
      <c r="AX680" s="34">
        <v>27526.596245587902</v>
      </c>
      <c r="AY680" s="34">
        <v>26618.127704147384</v>
      </c>
    </row>
    <row r="681" spans="1:51" x14ac:dyDescent="0.25">
      <c r="A681" s="32">
        <v>44559</v>
      </c>
      <c r="B681" s="33">
        <v>8</v>
      </c>
      <c r="C681" s="34">
        <v>21046.776053582947</v>
      </c>
      <c r="D681" s="34">
        <v>28707.904347437507</v>
      </c>
      <c r="E681" s="34">
        <v>11449.22075380471</v>
      </c>
      <c r="F681" s="34">
        <v>44471.373602031257</v>
      </c>
      <c r="G681" s="34">
        <v>24600.920709375878</v>
      </c>
      <c r="H681" s="34">
        <v>7577.2559147031479</v>
      </c>
      <c r="I681" s="34">
        <v>23845.587778437504</v>
      </c>
      <c r="J681" s="34">
        <v>113.28549194335929</v>
      </c>
      <c r="K681" s="34">
        <v>16448.48667835939</v>
      </c>
      <c r="L681" s="34">
        <v>6065.3735801640687</v>
      </c>
      <c r="M681" s="34">
        <v>30112.723619806657</v>
      </c>
      <c r="N681" s="34">
        <v>9673.1291932343811</v>
      </c>
      <c r="O681" s="34">
        <v>36752.296276234716</v>
      </c>
      <c r="P681" s="34">
        <v>6099.2256865670306</v>
      </c>
      <c r="Q681" s="34">
        <v>34.130185127258294</v>
      </c>
      <c r="R681" s="34">
        <v>4044.9306492988298</v>
      </c>
      <c r="S681" s="34">
        <v>35159.111552967071</v>
      </c>
      <c r="T681" s="34">
        <v>9702.6301237265707</v>
      </c>
      <c r="U681" s="34">
        <v>5890.0976000078199</v>
      </c>
      <c r="V681" s="34">
        <v>45333.915128343753</v>
      </c>
      <c r="W681" s="34">
        <v>1788.4855011210948</v>
      </c>
      <c r="X681" s="34">
        <v>4197.2680377288561</v>
      </c>
      <c r="Y681" s="34">
        <v>25736.485894718549</v>
      </c>
      <c r="Z681" s="34">
        <v>220.2530223083495</v>
      </c>
      <c r="AA681" s="34">
        <v>15725.506202585973</v>
      </c>
      <c r="AB681" s="34">
        <v>16714.251161959517</v>
      </c>
      <c r="AC681" s="34">
        <v>18328.871123348265</v>
      </c>
      <c r="AD681" s="34">
        <v>26038.724083062494</v>
      </c>
      <c r="AE681" s="34">
        <v>6937.2811294322637</v>
      </c>
      <c r="AF681" s="34">
        <v>21.694657258064517</v>
      </c>
      <c r="AG681" s="34">
        <v>15903.890906375</v>
      </c>
      <c r="AH681" s="34">
        <v>27124.226374156242</v>
      </c>
      <c r="AI681" s="34">
        <v>-228.71608762894584</v>
      </c>
      <c r="AJ681" s="34">
        <v>49.862900834099719</v>
      </c>
      <c r="AK681" s="34">
        <v>4710.7514087532163</v>
      </c>
      <c r="AL681" s="34">
        <v>14723.331205687509</v>
      </c>
      <c r="AM681" s="34">
        <v>5979.2130429905355</v>
      </c>
      <c r="AN681" s="34">
        <v>9851.9518956562606</v>
      </c>
      <c r="AO681" s="34">
        <v>33112.065652164063</v>
      </c>
      <c r="AP681" s="34">
        <v>555.15785884857189</v>
      </c>
      <c r="AQ681" s="34">
        <v>38907.074779128161</v>
      </c>
      <c r="AR681" s="34">
        <v>37185.226197788827</v>
      </c>
      <c r="AS681" s="34">
        <v>35755.731677703152</v>
      </c>
      <c r="AT681" s="34">
        <v>21004.705518550174</v>
      </c>
      <c r="AU681" s="34">
        <v>39104.38226742189</v>
      </c>
      <c r="AV681" s="34">
        <v>14579.938607977921</v>
      </c>
      <c r="AW681" s="34">
        <v>6442.8194644027935</v>
      </c>
      <c r="AX681" s="34">
        <v>27515.638184181662</v>
      </c>
      <c r="AY681" s="34">
        <v>33505.054059522357</v>
      </c>
    </row>
    <row r="682" spans="1:51" x14ac:dyDescent="0.25">
      <c r="A682" s="32">
        <v>44559</v>
      </c>
      <c r="B682" s="33">
        <v>9</v>
      </c>
      <c r="C682" s="34">
        <v>28598.739360067302</v>
      </c>
      <c r="D682" s="34">
        <v>34429.699938968741</v>
      </c>
      <c r="E682" s="34">
        <v>13255.648409265648</v>
      </c>
      <c r="F682" s="34">
        <v>52664.353914187501</v>
      </c>
      <c r="G682" s="34">
        <v>30204.984012646895</v>
      </c>
      <c r="H682" s="34">
        <v>10224.249004140642</v>
      </c>
      <c r="I682" s="34">
        <v>29160.700081179697</v>
      </c>
      <c r="J682" s="34">
        <v>129.51627731323239</v>
      </c>
      <c r="K682" s="34">
        <v>19310.934979968781</v>
      </c>
      <c r="L682" s="34">
        <v>7549.6408442187421</v>
      </c>
      <c r="M682" s="34">
        <v>38398.512613701183</v>
      </c>
      <c r="N682" s="34">
        <v>9427.9455444843898</v>
      </c>
      <c r="O682" s="34">
        <v>42975.234138758155</v>
      </c>
      <c r="P682" s="34">
        <v>5347.8957499315038</v>
      </c>
      <c r="Q682" s="34">
        <v>35.296142578125</v>
      </c>
      <c r="R682" s="34">
        <v>4379.3951964511716</v>
      </c>
      <c r="S682" s="34">
        <v>40479.639530560824</v>
      </c>
      <c r="T682" s="34">
        <v>11883.51746185939</v>
      </c>
      <c r="U682" s="34">
        <v>6656.6727737031197</v>
      </c>
      <c r="V682" s="34">
        <v>50396.767566843751</v>
      </c>
      <c r="W682" s="34">
        <v>2277.5165730976641</v>
      </c>
      <c r="X682" s="34">
        <v>6342.5161468069564</v>
      </c>
      <c r="Y682" s="34">
        <v>28443.875569948254</v>
      </c>
      <c r="Z682" s="34">
        <v>227.26822036743161</v>
      </c>
      <c r="AA682" s="34">
        <v>19692.285393625029</v>
      </c>
      <c r="AB682" s="34">
        <v>21556.487284928276</v>
      </c>
      <c r="AC682" s="34">
        <v>21684.09369334827</v>
      </c>
      <c r="AD682" s="34">
        <v>28367.038157343755</v>
      </c>
      <c r="AE682" s="34">
        <v>7133.6055872057186</v>
      </c>
      <c r="AF682" s="34">
        <v>21.694657258064517</v>
      </c>
      <c r="AG682" s="34">
        <v>18453.724728625002</v>
      </c>
      <c r="AH682" s="34">
        <v>30095.089675624997</v>
      </c>
      <c r="AI682" s="34">
        <v>-101.15926713196956</v>
      </c>
      <c r="AJ682" s="34">
        <v>102.62257697856035</v>
      </c>
      <c r="AK682" s="34">
        <v>8583.2033528626598</v>
      </c>
      <c r="AL682" s="34">
        <v>15715.879848125023</v>
      </c>
      <c r="AM682" s="34">
        <v>8715.2302811858572</v>
      </c>
      <c r="AN682" s="34">
        <v>10256.978607546889</v>
      </c>
      <c r="AO682" s="34">
        <v>38914.775050429686</v>
      </c>
      <c r="AP682" s="34">
        <v>676.23715734481766</v>
      </c>
      <c r="AQ682" s="34">
        <v>48013.159470182829</v>
      </c>
      <c r="AR682" s="34">
        <v>45539.978768878675</v>
      </c>
      <c r="AS682" s="34">
        <v>40016.8937322969</v>
      </c>
      <c r="AT682" s="34">
        <v>25022.032293518954</v>
      </c>
      <c r="AU682" s="34">
        <v>45386.489930843774</v>
      </c>
      <c r="AV682" s="34">
        <v>16031.367491446665</v>
      </c>
      <c r="AW682" s="34">
        <v>7267.1915600053553</v>
      </c>
      <c r="AX682" s="34">
        <v>30189.624170820323</v>
      </c>
      <c r="AY682" s="34">
        <v>46034.967914069173</v>
      </c>
    </row>
    <row r="683" spans="1:51" x14ac:dyDescent="0.25">
      <c r="A683" s="32">
        <v>44559</v>
      </c>
      <c r="B683" s="33">
        <v>10</v>
      </c>
      <c r="C683" s="34">
        <v>32846.881100817307</v>
      </c>
      <c r="D683" s="34">
        <v>38562.705591906255</v>
      </c>
      <c r="E683" s="34">
        <v>15504.384702187524</v>
      </c>
      <c r="F683" s="34">
        <v>58506.577462500005</v>
      </c>
      <c r="G683" s="34">
        <v>35657.851096668906</v>
      </c>
      <c r="H683" s="34">
        <v>11568.47176778127</v>
      </c>
      <c r="I683" s="34">
        <v>33352.434373656273</v>
      </c>
      <c r="J683" s="34">
        <v>138.0871849060058</v>
      </c>
      <c r="K683" s="34">
        <v>21376.88809215627</v>
      </c>
      <c r="L683" s="34">
        <v>8535.3109862343899</v>
      </c>
      <c r="M683" s="34">
        <v>43130.333327828143</v>
      </c>
      <c r="N683" s="34">
        <v>10985.91199387501</v>
      </c>
      <c r="O683" s="34">
        <v>47864.546067687843</v>
      </c>
      <c r="P683" s="34">
        <v>4597.1186491580802</v>
      </c>
      <c r="Q683" s="34">
        <v>35.664976119995117</v>
      </c>
      <c r="R683" s="34">
        <v>4833.3853333437501</v>
      </c>
      <c r="S683" s="34">
        <v>44718.204961357682</v>
      </c>
      <c r="T683" s="34">
        <v>14217.274129328151</v>
      </c>
      <c r="U683" s="34">
        <v>7325.1127810937496</v>
      </c>
      <c r="V683" s="34">
        <v>55564.223035562507</v>
      </c>
      <c r="W683" s="34">
        <v>2316.0225528906194</v>
      </c>
      <c r="X683" s="34">
        <v>8616.5878737288222</v>
      </c>
      <c r="Y683" s="34">
        <v>30487.93415573562</v>
      </c>
      <c r="Z683" s="34">
        <v>252.53263153076179</v>
      </c>
      <c r="AA683" s="34">
        <v>21904.199692562506</v>
      </c>
      <c r="AB683" s="34">
        <v>24129.284318225142</v>
      </c>
      <c r="AC683" s="34">
        <v>25309.655848113893</v>
      </c>
      <c r="AD683" s="34">
        <v>31007.309675749999</v>
      </c>
      <c r="AE683" s="34">
        <v>7534.6781642526003</v>
      </c>
      <c r="AF683" s="34">
        <v>21.694657258064517</v>
      </c>
      <c r="AG683" s="34">
        <v>20097.219238906247</v>
      </c>
      <c r="AH683" s="34">
        <v>32696.508282500017</v>
      </c>
      <c r="AI683" s="34">
        <v>34.946091283892713</v>
      </c>
      <c r="AJ683" s="34">
        <v>120.02854082324757</v>
      </c>
      <c r="AK683" s="34">
        <v>8869.043150682799</v>
      </c>
      <c r="AL683" s="34">
        <v>17343.954329515633</v>
      </c>
      <c r="AM683" s="34">
        <v>10105.978744498316</v>
      </c>
      <c r="AN683" s="34">
        <v>10646.454475046879</v>
      </c>
      <c r="AO683" s="34">
        <v>44005.193945125007</v>
      </c>
      <c r="AP683" s="34">
        <v>823.55294799804688</v>
      </c>
      <c r="AQ683" s="34">
        <v>54752.33973179217</v>
      </c>
      <c r="AR683" s="34">
        <v>51549.939035550546</v>
      </c>
      <c r="AS683" s="34">
        <v>43795.7202721094</v>
      </c>
      <c r="AT683" s="34">
        <v>28115.22255155017</v>
      </c>
      <c r="AU683" s="34">
        <v>49785.939241218774</v>
      </c>
      <c r="AV683" s="34">
        <v>18010.39346657167</v>
      </c>
      <c r="AW683" s="34">
        <v>8232.0797636109146</v>
      </c>
      <c r="AX683" s="34">
        <v>33385.651933521505</v>
      </c>
      <c r="AY683" s="34">
        <v>53274.530402975455</v>
      </c>
    </row>
    <row r="684" spans="1:51" x14ac:dyDescent="0.25">
      <c r="A684" s="32">
        <v>44559</v>
      </c>
      <c r="B684" s="33">
        <v>11</v>
      </c>
      <c r="C684" s="34">
        <v>35041.165811518738</v>
      </c>
      <c r="D684" s="34">
        <v>39685.571109718745</v>
      </c>
      <c r="E684" s="34">
        <v>16988.780379296877</v>
      </c>
      <c r="F684" s="34">
        <v>63812.799168031255</v>
      </c>
      <c r="G684" s="34">
        <v>39236.638854802492</v>
      </c>
      <c r="H684" s="34">
        <v>11669.235889812513</v>
      </c>
      <c r="I684" s="34">
        <v>35804.822601203108</v>
      </c>
      <c r="J684" s="34">
        <v>141.73247528076172</v>
      </c>
      <c r="K684" s="34">
        <v>21957.592028687519</v>
      </c>
      <c r="L684" s="34">
        <v>8981.0753039922001</v>
      </c>
      <c r="M684" s="34">
        <v>42351.966384343737</v>
      </c>
      <c r="N684" s="34">
        <v>12899.37340754688</v>
      </c>
      <c r="O684" s="34">
        <v>51274.023748672218</v>
      </c>
      <c r="P684" s="34">
        <v>4452.396714293428</v>
      </c>
      <c r="Q684" s="34">
        <v>35.847814559936531</v>
      </c>
      <c r="R684" s="34">
        <v>5266.0347830039082</v>
      </c>
      <c r="S684" s="34">
        <v>47689.849883123301</v>
      </c>
      <c r="T684" s="34">
        <v>16299.503460531272</v>
      </c>
      <c r="U684" s="34">
        <v>8466.9357918750102</v>
      </c>
      <c r="V684" s="34">
        <v>60659.66659906249</v>
      </c>
      <c r="W684" s="34">
        <v>2380.1845226718797</v>
      </c>
      <c r="X684" s="34">
        <v>9505.6002183382225</v>
      </c>
      <c r="Y684" s="34">
        <v>31386.674520383498</v>
      </c>
      <c r="Z684" s="34">
        <v>226.05871154785149</v>
      </c>
      <c r="AA684" s="34">
        <v>24192.002282046884</v>
      </c>
      <c r="AB684" s="34">
        <v>25038.250469178274</v>
      </c>
      <c r="AC684" s="34">
        <v>27544.643778488891</v>
      </c>
      <c r="AD684" s="34">
        <v>34008.070639343758</v>
      </c>
      <c r="AE684" s="34">
        <v>7424.0647431275702</v>
      </c>
      <c r="AF684" s="34">
        <v>21.694657258064517</v>
      </c>
      <c r="AG684" s="34">
        <v>20765.876963750001</v>
      </c>
      <c r="AH684" s="34">
        <v>34547.575491031268</v>
      </c>
      <c r="AI684" s="34">
        <v>170.96184836533718</v>
      </c>
      <c r="AJ684" s="34">
        <v>116.10493412491888</v>
      </c>
      <c r="AK684" s="34">
        <v>9093.1815644811049</v>
      </c>
      <c r="AL684" s="34">
        <v>21205.910170578143</v>
      </c>
      <c r="AM684" s="34">
        <v>11214.146592123347</v>
      </c>
      <c r="AN684" s="34">
        <v>11114.506561843769</v>
      </c>
      <c r="AO684" s="34">
        <v>47100.457209171887</v>
      </c>
      <c r="AP684" s="34">
        <v>742.24050903320301</v>
      </c>
      <c r="AQ684" s="34">
        <v>59587.912692120321</v>
      </c>
      <c r="AR684" s="34">
        <v>54958.824812698993</v>
      </c>
      <c r="AS684" s="34">
        <v>46903.985337281279</v>
      </c>
      <c r="AT684" s="34">
        <v>30081.571883612683</v>
      </c>
      <c r="AU684" s="34">
        <v>51743.804088390636</v>
      </c>
      <c r="AV684" s="34">
        <v>18190.846481634177</v>
      </c>
      <c r="AW684" s="34">
        <v>10480.42382909654</v>
      </c>
      <c r="AX684" s="34">
        <v>35666.746100134791</v>
      </c>
      <c r="AY684" s="34">
        <v>56982.348071162924</v>
      </c>
    </row>
    <row r="685" spans="1:51" x14ac:dyDescent="0.25">
      <c r="A685" s="32">
        <v>44559</v>
      </c>
      <c r="B685" s="33">
        <v>12</v>
      </c>
      <c r="C685" s="34">
        <v>36610.56027539487</v>
      </c>
      <c r="D685" s="34">
        <v>41403.834130843767</v>
      </c>
      <c r="E685" s="34">
        <v>17762.32338739065</v>
      </c>
      <c r="F685" s="34">
        <v>66975.226024812495</v>
      </c>
      <c r="G685" s="34">
        <v>42994.665930935713</v>
      </c>
      <c r="H685" s="34">
        <v>11656.331920187511</v>
      </c>
      <c r="I685" s="34">
        <v>36978.54225628906</v>
      </c>
      <c r="J685" s="34">
        <v>141.16814041137701</v>
      </c>
      <c r="K685" s="34">
        <v>22735.227360937522</v>
      </c>
      <c r="L685" s="34">
        <v>9212.6203679687533</v>
      </c>
      <c r="M685" s="34">
        <v>45702.304134105449</v>
      </c>
      <c r="N685" s="34">
        <v>14110.398247875</v>
      </c>
      <c r="O685" s="34">
        <v>52475.760000422233</v>
      </c>
      <c r="P685" s="34">
        <v>4675.7769682430326</v>
      </c>
      <c r="Q685" s="34">
        <v>36.09272480010987</v>
      </c>
      <c r="R685" s="34">
        <v>5477.0973390351573</v>
      </c>
      <c r="S685" s="34">
        <v>49381.21096476393</v>
      </c>
      <c r="T685" s="34">
        <v>17776.284738953145</v>
      </c>
      <c r="U685" s="34">
        <v>9670.5639954843791</v>
      </c>
      <c r="V685" s="34">
        <v>62726.926872031247</v>
      </c>
      <c r="W685" s="34">
        <v>2484.2252517500101</v>
      </c>
      <c r="X685" s="34">
        <v>9691.5509060882687</v>
      </c>
      <c r="Y685" s="34">
        <v>30653.176703421217</v>
      </c>
      <c r="Z685" s="34">
        <v>249.05879913330079</v>
      </c>
      <c r="AA685" s="34">
        <v>24661.277394421904</v>
      </c>
      <c r="AB685" s="34">
        <v>25535.25044147516</v>
      </c>
      <c r="AC685" s="34">
        <v>29880.539378566998</v>
      </c>
      <c r="AD685" s="34">
        <v>35764.27196062501</v>
      </c>
      <c r="AE685" s="34">
        <v>7092.4176148463421</v>
      </c>
      <c r="AF685" s="34">
        <v>21.694657258064517</v>
      </c>
      <c r="AG685" s="34">
        <v>21508.052547687501</v>
      </c>
      <c r="AH685" s="34">
        <v>36209.870060343746</v>
      </c>
      <c r="AI685" s="34">
        <v>599.73416731766417</v>
      </c>
      <c r="AJ685" s="34">
        <v>115.80318154119112</v>
      </c>
      <c r="AK685" s="34">
        <v>9090.382932172417</v>
      </c>
      <c r="AL685" s="34">
        <v>19218.00758538282</v>
      </c>
      <c r="AM685" s="34">
        <v>12463.602626623326</v>
      </c>
      <c r="AN685" s="34">
        <v>11575.998955671879</v>
      </c>
      <c r="AO685" s="34">
        <v>50097.648832828127</v>
      </c>
      <c r="AP685" s="34">
        <v>726.69506084918942</v>
      </c>
      <c r="AQ685" s="34">
        <v>60524.519615354679</v>
      </c>
      <c r="AR685" s="34">
        <v>56567.559266519318</v>
      </c>
      <c r="AS685" s="34">
        <v>48922.397532828138</v>
      </c>
      <c r="AT685" s="34">
        <v>30118.206699862698</v>
      </c>
      <c r="AU685" s="34">
        <v>53144.169777593757</v>
      </c>
      <c r="AV685" s="34">
        <v>20119.851523790399</v>
      </c>
      <c r="AW685" s="34">
        <v>10315.055710985696</v>
      </c>
      <c r="AX685" s="34">
        <v>37040.278116054687</v>
      </c>
      <c r="AY685" s="34">
        <v>58401.975256819198</v>
      </c>
    </row>
    <row r="686" spans="1:51" x14ac:dyDescent="0.25">
      <c r="A686" s="32">
        <v>44559</v>
      </c>
      <c r="B686" s="33">
        <v>13</v>
      </c>
      <c r="C686" s="34">
        <v>38257.584227152111</v>
      </c>
      <c r="D686" s="34">
        <v>42506.527267812518</v>
      </c>
      <c r="E686" s="34">
        <v>19046.653471937516</v>
      </c>
      <c r="F686" s="34">
        <v>70521.304270249995</v>
      </c>
      <c r="G686" s="34">
        <v>44606.762536699265</v>
      </c>
      <c r="H686" s="34">
        <v>11055.029128734388</v>
      </c>
      <c r="I686" s="34">
        <v>38030.086951226585</v>
      </c>
      <c r="J686" s="34">
        <v>135.67430877685558</v>
      </c>
      <c r="K686" s="34">
        <v>23495.355242375019</v>
      </c>
      <c r="L686" s="34">
        <v>8724.2500988593783</v>
      </c>
      <c r="M686" s="34">
        <v>45553.882402008887</v>
      </c>
      <c r="N686" s="34">
        <v>15175.40650034375</v>
      </c>
      <c r="O686" s="34">
        <v>54097.425032109713</v>
      </c>
      <c r="P686" s="34">
        <v>4936.4379874255283</v>
      </c>
      <c r="Q686" s="34">
        <v>35.335746765136726</v>
      </c>
      <c r="R686" s="34">
        <v>5810.2686620351606</v>
      </c>
      <c r="S686" s="34">
        <v>51393.028263857683</v>
      </c>
      <c r="T686" s="34">
        <v>18872.468262671882</v>
      </c>
      <c r="U686" s="34">
        <v>10593.906783234392</v>
      </c>
      <c r="V686" s="34">
        <v>66105.466386468746</v>
      </c>
      <c r="W686" s="34">
        <v>2408.2944685781295</v>
      </c>
      <c r="X686" s="34">
        <v>10960.691625806954</v>
      </c>
      <c r="Y686" s="34">
        <v>29891.539929588103</v>
      </c>
      <c r="Z686" s="34">
        <v>268.0531095886231</v>
      </c>
      <c r="AA686" s="34">
        <v>25276.332338953147</v>
      </c>
      <c r="AB686" s="34">
        <v>26131.31007102201</v>
      </c>
      <c r="AC686" s="34">
        <v>30730.284516410746</v>
      </c>
      <c r="AD686" s="34">
        <v>38047.832579093752</v>
      </c>
      <c r="AE686" s="34">
        <v>7292.1670903515469</v>
      </c>
      <c r="AF686" s="34">
        <v>21.694657258064517</v>
      </c>
      <c r="AG686" s="34">
        <v>22405.669893468752</v>
      </c>
      <c r="AH686" s="34">
        <v>37764.84234346875</v>
      </c>
      <c r="AI686" s="34">
        <v>1291.0682462439058</v>
      </c>
      <c r="AJ686" s="34">
        <v>117.74043590475964</v>
      </c>
      <c r="AK686" s="34">
        <v>9196.958716976189</v>
      </c>
      <c r="AL686" s="34">
        <v>19793.104757390629</v>
      </c>
      <c r="AM686" s="34">
        <v>13238.708275576482</v>
      </c>
      <c r="AN686" s="34">
        <v>12167.007568187499</v>
      </c>
      <c r="AO686" s="34">
        <v>53105.103502289072</v>
      </c>
      <c r="AP686" s="34">
        <v>750.57957166875758</v>
      </c>
      <c r="AQ686" s="34">
        <v>62690.295981839066</v>
      </c>
      <c r="AR686" s="34">
        <v>57698.461704464615</v>
      </c>
      <c r="AS686" s="34">
        <v>50713.999514796902</v>
      </c>
      <c r="AT686" s="34">
        <v>31000.684606925162</v>
      </c>
      <c r="AU686" s="34">
        <v>55428.436953843753</v>
      </c>
      <c r="AV686" s="34">
        <v>20432.076039071675</v>
      </c>
      <c r="AW686" s="34">
        <v>10897.600564632696</v>
      </c>
      <c r="AX686" s="34">
        <v>39367.487613082048</v>
      </c>
      <c r="AY686" s="34">
        <v>60726.691140412942</v>
      </c>
    </row>
    <row r="687" spans="1:51" x14ac:dyDescent="0.25">
      <c r="A687" s="32">
        <v>44559</v>
      </c>
      <c r="B687" s="33">
        <v>14</v>
      </c>
      <c r="C687" s="34">
        <v>39034.664778020408</v>
      </c>
      <c r="D687" s="34">
        <v>43239.456013499992</v>
      </c>
      <c r="E687" s="34">
        <v>19256.987739031269</v>
      </c>
      <c r="F687" s="34">
        <v>73398.290580656248</v>
      </c>
      <c r="G687" s="34">
        <v>44262.656402493893</v>
      </c>
      <c r="H687" s="34">
        <v>11239.015113656271</v>
      </c>
      <c r="I687" s="34">
        <v>39086.119266414084</v>
      </c>
      <c r="J687" s="34">
        <v>146.89007568359369</v>
      </c>
      <c r="K687" s="34">
        <v>23614.18873076564</v>
      </c>
      <c r="L687" s="34">
        <v>8732.6412943203431</v>
      </c>
      <c r="M687" s="34">
        <v>45238.587562175773</v>
      </c>
      <c r="N687" s="34">
        <v>15620.969548625</v>
      </c>
      <c r="O687" s="34">
        <v>55142.022428578464</v>
      </c>
      <c r="P687" s="34">
        <v>5172.4256148375798</v>
      </c>
      <c r="Q687" s="34">
        <v>36.02683162689209</v>
      </c>
      <c r="R687" s="34">
        <v>6215.5129330000054</v>
      </c>
      <c r="S687" s="34">
        <v>53296.922448217054</v>
      </c>
      <c r="T687" s="34">
        <v>19561.471909156262</v>
      </c>
      <c r="U687" s="34">
        <v>10860.147719515629</v>
      </c>
      <c r="V687" s="34">
        <v>68755.457715718745</v>
      </c>
      <c r="W687" s="34">
        <v>2376.4455876172005</v>
      </c>
      <c r="X687" s="34">
        <v>10744.393111838202</v>
      </c>
      <c r="Y687" s="34">
        <v>29702.438669869054</v>
      </c>
      <c r="Z687" s="34">
        <v>238.7469581604004</v>
      </c>
      <c r="AA687" s="34">
        <v>26060.521151609373</v>
      </c>
      <c r="AB687" s="34">
        <v>26797.814399787632</v>
      </c>
      <c r="AC687" s="34">
        <v>31504.087740511994</v>
      </c>
      <c r="AD687" s="34">
        <v>40231.409495187501</v>
      </c>
      <c r="AE687" s="34">
        <v>7286.9898789197305</v>
      </c>
      <c r="AF687" s="34">
        <v>21.694657258064517</v>
      </c>
      <c r="AG687" s="34">
        <v>23167.593340656247</v>
      </c>
      <c r="AH687" s="34">
        <v>39813.958569281247</v>
      </c>
      <c r="AI687" s="34">
        <v>2225.4475094541262</v>
      </c>
      <c r="AJ687" s="34">
        <v>84.30696584128475</v>
      </c>
      <c r="AK687" s="34">
        <v>8969.7642514140171</v>
      </c>
      <c r="AL687" s="34">
        <v>17585.617245578127</v>
      </c>
      <c r="AM687" s="34">
        <v>14506.731285873324</v>
      </c>
      <c r="AN687" s="34">
        <v>12397.497413875</v>
      </c>
      <c r="AO687" s="34">
        <v>54685.558695250002</v>
      </c>
      <c r="AP687" s="34">
        <v>737.45072423934539</v>
      </c>
      <c r="AQ687" s="34">
        <v>64342.262637182823</v>
      </c>
      <c r="AR687" s="34">
        <v>58510.475242730223</v>
      </c>
      <c r="AS687" s="34">
        <v>52250.499096625019</v>
      </c>
      <c r="AT687" s="34">
        <v>30912.835197237706</v>
      </c>
      <c r="AU687" s="34">
        <v>57406.080428875008</v>
      </c>
      <c r="AV687" s="34">
        <v>20280.52360675918</v>
      </c>
      <c r="AW687" s="34">
        <v>8611.7454237923685</v>
      </c>
      <c r="AX687" s="34">
        <v>41709.081922804711</v>
      </c>
      <c r="AY687" s="34">
        <v>62365.603492319198</v>
      </c>
    </row>
    <row r="688" spans="1:51" x14ac:dyDescent="0.25">
      <c r="A688" s="32">
        <v>44559</v>
      </c>
      <c r="B688" s="33">
        <v>15</v>
      </c>
      <c r="C688" s="34">
        <v>38533.77065253396</v>
      </c>
      <c r="D688" s="34">
        <v>44686.048522843761</v>
      </c>
      <c r="E688" s="34">
        <v>19128.768033609384</v>
      </c>
      <c r="F688" s="34">
        <v>72256.20552815625</v>
      </c>
      <c r="G688" s="34">
        <v>45952.673420314619</v>
      </c>
      <c r="H688" s="34">
        <v>11923.837356625008</v>
      </c>
      <c r="I688" s="34">
        <v>39242.162411265621</v>
      </c>
      <c r="J688" s="34">
        <v>143.66050338745123</v>
      </c>
      <c r="K688" s="34">
        <v>24179.523870468769</v>
      </c>
      <c r="L688" s="34">
        <v>8717.8436563593987</v>
      </c>
      <c r="M688" s="34">
        <v>46580.86807246747</v>
      </c>
      <c r="N688" s="34">
        <v>15374.054108062501</v>
      </c>
      <c r="O688" s="34">
        <v>55537.300060515976</v>
      </c>
      <c r="P688" s="34">
        <v>5236.6726541325661</v>
      </c>
      <c r="Q688" s="34">
        <v>36.198513984680183</v>
      </c>
      <c r="R688" s="34">
        <v>6312.1665587968928</v>
      </c>
      <c r="S688" s="34">
        <v>54315.599953310797</v>
      </c>
      <c r="T688" s="34">
        <v>19002.966434437527</v>
      </c>
      <c r="U688" s="34">
        <v>10653.910124796879</v>
      </c>
      <c r="V688" s="34">
        <v>68812.300399218773</v>
      </c>
      <c r="W688" s="34">
        <v>2207.9988914687501</v>
      </c>
      <c r="X688" s="34">
        <v>11399.229037181962</v>
      </c>
      <c r="Y688" s="34">
        <v>30277.18429897193</v>
      </c>
      <c r="Z688" s="34">
        <v>243.87503570556649</v>
      </c>
      <c r="AA688" s="34">
        <v>27115.650818062528</v>
      </c>
      <c r="AB688" s="34">
        <v>26895.770398506393</v>
      </c>
      <c r="AC688" s="34">
        <v>31474.064810637938</v>
      </c>
      <c r="AD688" s="34">
        <v>40811.300377625004</v>
      </c>
      <c r="AE688" s="34">
        <v>7967.2720849488187</v>
      </c>
      <c r="AF688" s="34">
        <v>21.694657258064517</v>
      </c>
      <c r="AG688" s="34">
        <v>23452.232701937501</v>
      </c>
      <c r="AH688" s="34">
        <v>40548.176927843757</v>
      </c>
      <c r="AI688" s="34">
        <v>2102.1030093016388</v>
      </c>
      <c r="AJ688" s="34">
        <v>132.18272819274267</v>
      </c>
      <c r="AK688" s="34">
        <v>9564.6111872845649</v>
      </c>
      <c r="AL688" s="34">
        <v>21640.529900078142</v>
      </c>
      <c r="AM688" s="34">
        <v>15532.394463935829</v>
      </c>
      <c r="AN688" s="34">
        <v>12568.779228750001</v>
      </c>
      <c r="AO688" s="34">
        <v>56320.576543023446</v>
      </c>
      <c r="AP688" s="34">
        <v>712.9701614379901</v>
      </c>
      <c r="AQ688" s="34">
        <v>64803.502550151563</v>
      </c>
      <c r="AR688" s="34">
        <v>60113.880142988048</v>
      </c>
      <c r="AS688" s="34">
        <v>53603.778328015644</v>
      </c>
      <c r="AT688" s="34">
        <v>31566.790253206462</v>
      </c>
      <c r="AU688" s="34">
        <v>57681.10586950001</v>
      </c>
      <c r="AV688" s="34">
        <v>20930.246915509149</v>
      </c>
      <c r="AW688" s="34">
        <v>9205.7329133286075</v>
      </c>
      <c r="AX688" s="34">
        <v>43007.096483066409</v>
      </c>
      <c r="AY688" s="34">
        <v>62397.033453288008</v>
      </c>
    </row>
    <row r="689" spans="1:51" x14ac:dyDescent="0.25">
      <c r="A689" s="32">
        <v>44559</v>
      </c>
      <c r="B689" s="33">
        <v>16</v>
      </c>
      <c r="C689" s="34">
        <v>37827.550322204537</v>
      </c>
      <c r="D689" s="34">
        <v>45090.634481093759</v>
      </c>
      <c r="E689" s="34">
        <v>19118.547732000035</v>
      </c>
      <c r="F689" s="34">
        <v>70932.392728656254</v>
      </c>
      <c r="G689" s="34">
        <v>48057.084642903945</v>
      </c>
      <c r="H689" s="34">
        <v>12295.741252875016</v>
      </c>
      <c r="I689" s="34">
        <v>39073.045305984386</v>
      </c>
      <c r="J689" s="34">
        <v>140.58917999267578</v>
      </c>
      <c r="K689" s="34">
        <v>23955.615114578159</v>
      </c>
      <c r="L689" s="34">
        <v>9234.1658584609522</v>
      </c>
      <c r="M689" s="34">
        <v>46122.336742771848</v>
      </c>
      <c r="N689" s="34">
        <v>16045.077906093749</v>
      </c>
      <c r="O689" s="34">
        <v>55255.367870469097</v>
      </c>
      <c r="P689" s="34">
        <v>5352.1843736493993</v>
      </c>
      <c r="Q689" s="34">
        <v>36.120885848999016</v>
      </c>
      <c r="R689" s="34">
        <v>6255.4851860742165</v>
      </c>
      <c r="S689" s="34">
        <v>54606.77976699829</v>
      </c>
      <c r="T689" s="34">
        <v>18783.430789843762</v>
      </c>
      <c r="U689" s="34">
        <v>10260.69015598439</v>
      </c>
      <c r="V689" s="34">
        <v>68300.229608156238</v>
      </c>
      <c r="W689" s="34">
        <v>2268.3046601406404</v>
      </c>
      <c r="X689" s="34">
        <v>11342.091733900757</v>
      </c>
      <c r="Y689" s="34">
        <v>30870.552469204045</v>
      </c>
      <c r="Z689" s="34">
        <v>236.99276763916021</v>
      </c>
      <c r="AA689" s="34">
        <v>28074.601625109397</v>
      </c>
      <c r="AB689" s="34">
        <v>26835.05564761578</v>
      </c>
      <c r="AC689" s="34">
        <v>30573.929066003137</v>
      </c>
      <c r="AD689" s="34">
        <v>40364.146146812505</v>
      </c>
      <c r="AE689" s="34">
        <v>6946.3693826093986</v>
      </c>
      <c r="AF689" s="34">
        <v>21.694657258064517</v>
      </c>
      <c r="AG689" s="34">
        <v>23192.536568937503</v>
      </c>
      <c r="AH689" s="34">
        <v>41014.279514812515</v>
      </c>
      <c r="AI689" s="34">
        <v>1834.9186453549767</v>
      </c>
      <c r="AJ689" s="34">
        <v>140.62839557003934</v>
      </c>
      <c r="AK689" s="34">
        <v>9561.6455952691285</v>
      </c>
      <c r="AL689" s="34">
        <v>21791.487070343748</v>
      </c>
      <c r="AM689" s="34">
        <v>15775.832903482713</v>
      </c>
      <c r="AN689" s="34">
        <v>12415.124557906249</v>
      </c>
      <c r="AO689" s="34">
        <v>56817.93585103126</v>
      </c>
      <c r="AP689" s="34">
        <v>804.20315551758006</v>
      </c>
      <c r="AQ689" s="34">
        <v>65421.561664948444</v>
      </c>
      <c r="AR689" s="34">
        <v>60851.66434131618</v>
      </c>
      <c r="AS689" s="34">
        <v>53908.798767359403</v>
      </c>
      <c r="AT689" s="34">
        <v>31931.939880237667</v>
      </c>
      <c r="AU689" s="34">
        <v>57414.949134625</v>
      </c>
      <c r="AV689" s="34">
        <v>22450.311328946671</v>
      </c>
      <c r="AW689" s="34">
        <v>7786.6251027549188</v>
      </c>
      <c r="AX689" s="34">
        <v>42810.275521085969</v>
      </c>
      <c r="AY689" s="34">
        <v>62623.131933006698</v>
      </c>
    </row>
    <row r="690" spans="1:51" x14ac:dyDescent="0.25">
      <c r="A690" s="32">
        <v>44559</v>
      </c>
      <c r="B690" s="33">
        <v>17</v>
      </c>
      <c r="C690" s="34">
        <v>37408.20562974763</v>
      </c>
      <c r="D690" s="34">
        <v>45058.326329718766</v>
      </c>
      <c r="E690" s="34">
        <v>19725.682906500013</v>
      </c>
      <c r="F690" s="34">
        <v>69697.912566125015</v>
      </c>
      <c r="G690" s="34">
        <v>47707.434208677405</v>
      </c>
      <c r="H690" s="34">
        <v>12428.569665468771</v>
      </c>
      <c r="I690" s="34">
        <v>38526.207062062524</v>
      </c>
      <c r="J690" s="34">
        <v>143.46109008789063</v>
      </c>
      <c r="K690" s="34">
        <v>23845.251569187509</v>
      </c>
      <c r="L690" s="34">
        <v>9592.6956911640591</v>
      </c>
      <c r="M690" s="34">
        <v>45203.391486242064</v>
      </c>
      <c r="N690" s="34">
        <v>15833.1349125</v>
      </c>
      <c r="O690" s="34">
        <v>54564.234977312852</v>
      </c>
      <c r="P690" s="34">
        <v>5367.1893393874661</v>
      </c>
      <c r="Q690" s="34">
        <v>36.720917701721199</v>
      </c>
      <c r="R690" s="34">
        <v>6222.8409181171937</v>
      </c>
      <c r="S690" s="34">
        <v>54289.975932842048</v>
      </c>
      <c r="T690" s="34">
        <v>18180.866375937512</v>
      </c>
      <c r="U690" s="34">
        <v>9722.8455658906405</v>
      </c>
      <c r="V690" s="34">
        <v>67043.597014593746</v>
      </c>
      <c r="W690" s="34">
        <v>2384.0788079843796</v>
      </c>
      <c r="X690" s="34">
        <v>13053.2014273921</v>
      </c>
      <c r="Y690" s="34">
        <v>30125.711448457798</v>
      </c>
      <c r="Z690" s="34">
        <v>253.47141235351569</v>
      </c>
      <c r="AA690" s="34">
        <v>27523.041274359384</v>
      </c>
      <c r="AB690" s="34">
        <v>26330.683403381401</v>
      </c>
      <c r="AC690" s="34">
        <v>29859.710302934909</v>
      </c>
      <c r="AD690" s="34">
        <v>39911.106329968752</v>
      </c>
      <c r="AE690" s="34">
        <v>6972.1298721439116</v>
      </c>
      <c r="AF690" s="34">
        <v>21.694657258064517</v>
      </c>
      <c r="AG690" s="34">
        <v>22955.445951468748</v>
      </c>
      <c r="AH690" s="34">
        <v>41627.22057028125</v>
      </c>
      <c r="AI690" s="34">
        <v>1436.6706676209942</v>
      </c>
      <c r="AJ690" s="34">
        <v>113.18148682768651</v>
      </c>
      <c r="AK690" s="34">
        <v>9069.2494695484147</v>
      </c>
      <c r="AL690" s="34">
        <v>21793.375102812519</v>
      </c>
      <c r="AM690" s="34">
        <v>15809.425395263977</v>
      </c>
      <c r="AN690" s="34">
        <v>12396.92975648438</v>
      </c>
      <c r="AO690" s="34">
        <v>56142.827457773426</v>
      </c>
      <c r="AP690" s="34">
        <v>822.91275024414119</v>
      </c>
      <c r="AQ690" s="34">
        <v>64877.191113104695</v>
      </c>
      <c r="AR690" s="34">
        <v>60669.865720527137</v>
      </c>
      <c r="AS690" s="34">
        <v>53469.339808437522</v>
      </c>
      <c r="AT690" s="34">
        <v>31619.440080237669</v>
      </c>
      <c r="AU690" s="34">
        <v>56601.369108218743</v>
      </c>
      <c r="AV690" s="34">
        <v>24104.851732227919</v>
      </c>
      <c r="AW690" s="34">
        <v>7115.9328191558716</v>
      </c>
      <c r="AX690" s="34">
        <v>42837.075738171894</v>
      </c>
      <c r="AY690" s="34">
        <v>62781.812511037999</v>
      </c>
    </row>
    <row r="691" spans="1:51" x14ac:dyDescent="0.25">
      <c r="A691" s="32">
        <v>44559</v>
      </c>
      <c r="B691" s="33">
        <v>18</v>
      </c>
      <c r="C691" s="34">
        <v>37167.98599436431</v>
      </c>
      <c r="D691" s="34">
        <v>42671.372954218736</v>
      </c>
      <c r="E691" s="34">
        <v>18577.379571968762</v>
      </c>
      <c r="F691" s="34">
        <v>68308.704218281258</v>
      </c>
      <c r="G691" s="34">
        <v>42850.538995358263</v>
      </c>
      <c r="H691" s="34">
        <v>10670.003152281268</v>
      </c>
      <c r="I691" s="34">
        <v>37323.830588460951</v>
      </c>
      <c r="J691" s="34">
        <v>145.6176033020019</v>
      </c>
      <c r="K691" s="34">
        <v>23242.60067890627</v>
      </c>
      <c r="L691" s="34">
        <v>8386.5453616718642</v>
      </c>
      <c r="M691" s="34">
        <v>42523.091636371973</v>
      </c>
      <c r="N691" s="34">
        <v>14568.4003624375</v>
      </c>
      <c r="O691" s="34">
        <v>51816.8361430941</v>
      </c>
      <c r="P691" s="34">
        <v>5410.9861206215737</v>
      </c>
      <c r="Q691" s="34">
        <v>37.555403709411621</v>
      </c>
      <c r="R691" s="34">
        <v>6200.5676876796897</v>
      </c>
      <c r="S691" s="34">
        <v>52562.246692060799</v>
      </c>
      <c r="T691" s="34">
        <v>17174.194067718759</v>
      </c>
      <c r="U691" s="34">
        <v>8938.3648532343796</v>
      </c>
      <c r="V691" s="34">
        <v>65852.874614125001</v>
      </c>
      <c r="W691" s="34">
        <v>2201.6054477656198</v>
      </c>
      <c r="X691" s="34">
        <v>11699.219826347686</v>
      </c>
      <c r="Y691" s="34">
        <v>28693.578407591671</v>
      </c>
      <c r="Z691" s="34">
        <v>229.28265625</v>
      </c>
      <c r="AA691" s="34">
        <v>25775.208030843754</v>
      </c>
      <c r="AB691" s="34">
        <v>25418.835457287641</v>
      </c>
      <c r="AC691" s="34">
        <v>29059.428839038421</v>
      </c>
      <c r="AD691" s="34">
        <v>39088.793654843757</v>
      </c>
      <c r="AE691" s="34">
        <v>6168.0191245162259</v>
      </c>
      <c r="AF691" s="34">
        <v>21.694657258064517</v>
      </c>
      <c r="AG691" s="34">
        <v>22279.693025750003</v>
      </c>
      <c r="AH691" s="34">
        <v>41735.49255387501</v>
      </c>
      <c r="AI691" s="34">
        <v>900.92073210785748</v>
      </c>
      <c r="AJ691" s="34">
        <v>63.606896405805344</v>
      </c>
      <c r="AK691" s="34">
        <v>8197.8642032181469</v>
      </c>
      <c r="AL691" s="34">
        <v>21618.006498796891</v>
      </c>
      <c r="AM691" s="34">
        <v>15329.619057451451</v>
      </c>
      <c r="AN691" s="34">
        <v>12478.763626125001</v>
      </c>
      <c r="AO691" s="34">
        <v>53950.218080093757</v>
      </c>
      <c r="AP691" s="34">
        <v>768.35197448730514</v>
      </c>
      <c r="AQ691" s="34">
        <v>62560.710963339057</v>
      </c>
      <c r="AR691" s="34">
        <v>57239.343403753664</v>
      </c>
      <c r="AS691" s="34">
        <v>52602.141932843762</v>
      </c>
      <c r="AT691" s="34">
        <v>30318.06023839394</v>
      </c>
      <c r="AU691" s="34">
        <v>54829.99447620313</v>
      </c>
      <c r="AV691" s="34">
        <v>24343.908256352919</v>
      </c>
      <c r="AW691" s="34">
        <v>6288.8365959947232</v>
      </c>
      <c r="AX691" s="34">
        <v>42594.069182746112</v>
      </c>
      <c r="AY691" s="34">
        <v>60890.737993725474</v>
      </c>
    </row>
    <row r="692" spans="1:51" x14ac:dyDescent="0.25">
      <c r="A692" s="32">
        <v>44559</v>
      </c>
      <c r="B692" s="33">
        <v>19</v>
      </c>
      <c r="C692" s="34">
        <v>34756.551594744618</v>
      </c>
      <c r="D692" s="34">
        <v>39442.697746718768</v>
      </c>
      <c r="E692" s="34">
        <v>15879.030864093758</v>
      </c>
      <c r="F692" s="34">
        <v>65134.210506218747</v>
      </c>
      <c r="G692" s="34">
        <v>38151.990284050677</v>
      </c>
      <c r="H692" s="34">
        <v>8831.5104645937772</v>
      </c>
      <c r="I692" s="34">
        <v>34630.280808328134</v>
      </c>
      <c r="J692" s="34">
        <v>145.6981468200683</v>
      </c>
      <c r="K692" s="34">
        <v>21496.469318218769</v>
      </c>
      <c r="L692" s="34">
        <v>8023.7311142890803</v>
      </c>
      <c r="M692" s="34">
        <v>38003.066659046424</v>
      </c>
      <c r="N692" s="34">
        <v>13508.84452279688</v>
      </c>
      <c r="O692" s="34">
        <v>47732.972734656592</v>
      </c>
      <c r="P692" s="34">
        <v>5500.7752254273728</v>
      </c>
      <c r="Q692" s="34">
        <v>37.148082733154297</v>
      </c>
      <c r="R692" s="34">
        <v>6108.1806089882884</v>
      </c>
      <c r="S692" s="34">
        <v>50334.826123904568</v>
      </c>
      <c r="T692" s="34">
        <v>15652.36562545314</v>
      </c>
      <c r="U692" s="34">
        <v>7856.98336834376</v>
      </c>
      <c r="V692" s="34">
        <v>64687.170168843753</v>
      </c>
      <c r="W692" s="34">
        <v>2216.01644545313</v>
      </c>
      <c r="X692" s="34">
        <v>10100.303956569556</v>
      </c>
      <c r="Y692" s="34">
        <v>28361.294696057263</v>
      </c>
      <c r="Z692" s="34">
        <v>260.61477005004889</v>
      </c>
      <c r="AA692" s="34">
        <v>23943.719532984393</v>
      </c>
      <c r="AB692" s="34">
        <v>22316.543718818913</v>
      </c>
      <c r="AC692" s="34">
        <v>27573.447823482518</v>
      </c>
      <c r="AD692" s="34">
        <v>38134.385649031246</v>
      </c>
      <c r="AE692" s="34">
        <v>5782.062751486963</v>
      </c>
      <c r="AF692" s="34">
        <v>21.694657258064517</v>
      </c>
      <c r="AG692" s="34">
        <v>21719.610852875001</v>
      </c>
      <c r="AH692" s="34">
        <v>41887.096525156259</v>
      </c>
      <c r="AI692" s="34">
        <v>309.28481116199669</v>
      </c>
      <c r="AJ692" s="34">
        <v>44.529926448415608</v>
      </c>
      <c r="AK692" s="34">
        <v>6708.0401893379303</v>
      </c>
      <c r="AL692" s="34">
        <v>22574.27963057813</v>
      </c>
      <c r="AM692" s="34">
        <v>14367.382388935808</v>
      </c>
      <c r="AN692" s="34">
        <v>12057.70851753125</v>
      </c>
      <c r="AO692" s="34">
        <v>49806.902543996097</v>
      </c>
      <c r="AP692" s="34">
        <v>678.27497863769497</v>
      </c>
      <c r="AQ692" s="34">
        <v>57085.441868745322</v>
      </c>
      <c r="AR692" s="34">
        <v>51497.405658128693</v>
      </c>
      <c r="AS692" s="34">
        <v>51680.998913953139</v>
      </c>
      <c r="AT692" s="34">
        <v>27331.826744643935</v>
      </c>
      <c r="AU692" s="34">
        <v>52079.940442265637</v>
      </c>
      <c r="AV692" s="34">
        <v>24814.022732290417</v>
      </c>
      <c r="AW692" s="34">
        <v>7155.4341417257119</v>
      </c>
      <c r="AX692" s="34">
        <v>42433.280694117224</v>
      </c>
      <c r="AY692" s="34">
        <v>54783.877535506712</v>
      </c>
    </row>
    <row r="693" spans="1:51" x14ac:dyDescent="0.25">
      <c r="A693" s="32">
        <v>44559</v>
      </c>
      <c r="B693" s="33">
        <v>20</v>
      </c>
      <c r="C693" s="34">
        <v>31169.233233645442</v>
      </c>
      <c r="D693" s="34">
        <v>38270.171021218746</v>
      </c>
      <c r="E693" s="34">
        <v>15359.07759057813</v>
      </c>
      <c r="F693" s="34">
        <v>60968.108125375009</v>
      </c>
      <c r="G693" s="34">
        <v>36684.190033516323</v>
      </c>
      <c r="H693" s="34">
        <v>7946.7313000781505</v>
      </c>
      <c r="I693" s="34">
        <v>32080.988849874979</v>
      </c>
      <c r="J693" s="34">
        <v>157.14874267578131</v>
      </c>
      <c r="K693" s="34">
        <v>20848.3164601719</v>
      </c>
      <c r="L693" s="34">
        <v>7102.9188776484252</v>
      </c>
      <c r="M693" s="34">
        <v>37051.677102339643</v>
      </c>
      <c r="N693" s="34">
        <v>12136.094453625012</v>
      </c>
      <c r="O693" s="34">
        <v>44520.000564015965</v>
      </c>
      <c r="P693" s="34">
        <v>6406.8761266515321</v>
      </c>
      <c r="Q693" s="34">
        <v>36.24815654754638</v>
      </c>
      <c r="R693" s="34">
        <v>6117.0232212734409</v>
      </c>
      <c r="S693" s="34">
        <v>50038.428375904565</v>
      </c>
      <c r="T693" s="34">
        <v>14773.319607218758</v>
      </c>
      <c r="U693" s="34">
        <v>7249.3520672500099</v>
      </c>
      <c r="V693" s="34">
        <v>64048.216383218743</v>
      </c>
      <c r="W693" s="34">
        <v>2253.2444237422005</v>
      </c>
      <c r="X693" s="34">
        <v>9392.3387632288359</v>
      </c>
      <c r="Y693" s="34">
        <v>27524.326922073495</v>
      </c>
      <c r="Z693" s="34">
        <v>245.47586929321304</v>
      </c>
      <c r="AA693" s="34">
        <v>24272.428432375033</v>
      </c>
      <c r="AB693" s="34">
        <v>20172.536793115763</v>
      </c>
      <c r="AC693" s="34">
        <v>25399.209802759036</v>
      </c>
      <c r="AD693" s="34">
        <v>37708.014279531228</v>
      </c>
      <c r="AE693" s="34">
        <v>5178.3217964088435</v>
      </c>
      <c r="AF693" s="34">
        <v>21.694657258064517</v>
      </c>
      <c r="AG693" s="34">
        <v>21638.149958812501</v>
      </c>
      <c r="AH693" s="34">
        <v>43554.99852175</v>
      </c>
      <c r="AI693" s="34">
        <v>-92.928120586956339</v>
      </c>
      <c r="AJ693" s="34">
        <v>32.675554797611142</v>
      </c>
      <c r="AK693" s="34">
        <v>5368.7571688422222</v>
      </c>
      <c r="AL693" s="34">
        <v>23488.709281250009</v>
      </c>
      <c r="AM693" s="34">
        <v>14253.248792342081</v>
      </c>
      <c r="AN693" s="34">
        <v>11924.537178250001</v>
      </c>
      <c r="AO693" s="34">
        <v>47398.574931242183</v>
      </c>
      <c r="AP693" s="34">
        <v>643.75694751739593</v>
      </c>
      <c r="AQ693" s="34">
        <v>50674.56590114376</v>
      </c>
      <c r="AR693" s="34">
        <v>49308.659999261479</v>
      </c>
      <c r="AS693" s="34">
        <v>52817.805982953148</v>
      </c>
      <c r="AT693" s="34">
        <v>25478.46462083143</v>
      </c>
      <c r="AU693" s="34">
        <v>50315.140067296881</v>
      </c>
      <c r="AV693" s="34">
        <v>24982.536034102915</v>
      </c>
      <c r="AW693" s="34">
        <v>9179.6486343926408</v>
      </c>
      <c r="AX693" s="34">
        <v>43290.32441132424</v>
      </c>
      <c r="AY693" s="34">
        <v>45680.717895037931</v>
      </c>
    </row>
    <row r="694" spans="1:51" x14ac:dyDescent="0.25">
      <c r="A694" s="32">
        <v>44559</v>
      </c>
      <c r="B694" s="33">
        <v>21</v>
      </c>
      <c r="C694" s="34">
        <v>28955.963101676702</v>
      </c>
      <c r="D694" s="34">
        <v>38971.417324531241</v>
      </c>
      <c r="E694" s="34">
        <v>16244.420234687515</v>
      </c>
      <c r="F694" s="34">
        <v>55403.611796187513</v>
      </c>
      <c r="G694" s="34">
        <v>36494.453949293878</v>
      </c>
      <c r="H694" s="34">
        <v>8026.2483515312724</v>
      </c>
      <c r="I694" s="34">
        <v>29323.258501667973</v>
      </c>
      <c r="J694" s="34">
        <v>155.7363662719726</v>
      </c>
      <c r="K694" s="34">
        <v>21446.93834815628</v>
      </c>
      <c r="L694" s="34">
        <v>7381.8560033124886</v>
      </c>
      <c r="M694" s="34">
        <v>35554.074455990711</v>
      </c>
      <c r="N694" s="34">
        <v>11778.999020015641</v>
      </c>
      <c r="O694" s="34">
        <v>44191.388990640968</v>
      </c>
      <c r="P694" s="34">
        <v>7809.7433035480381</v>
      </c>
      <c r="Q694" s="34">
        <v>36.766258239746094</v>
      </c>
      <c r="R694" s="34">
        <v>6325.0322174492158</v>
      </c>
      <c r="S694" s="34">
        <v>51843.216606560811</v>
      </c>
      <c r="T694" s="34">
        <v>14727.727337156268</v>
      </c>
      <c r="U694" s="34">
        <v>7275.4179381015692</v>
      </c>
      <c r="V694" s="34">
        <v>65209.584649781245</v>
      </c>
      <c r="W694" s="34">
        <v>2310.8620919843902</v>
      </c>
      <c r="X694" s="34">
        <v>9266.336115947619</v>
      </c>
      <c r="Y694" s="34">
        <v>27075.442829278105</v>
      </c>
      <c r="Z694" s="34">
        <v>259.17757522583014</v>
      </c>
      <c r="AA694" s="34">
        <v>25104.421656609375</v>
      </c>
      <c r="AB694" s="34">
        <v>18424.602496990774</v>
      </c>
      <c r="AC694" s="34">
        <v>24591.924661456509</v>
      </c>
      <c r="AD694" s="34">
        <v>39349.528249625015</v>
      </c>
      <c r="AE694" s="34">
        <v>6457.7899278697687</v>
      </c>
      <c r="AF694" s="34">
        <v>21.694657258064517</v>
      </c>
      <c r="AG694" s="34">
        <v>22846.693406750001</v>
      </c>
      <c r="AH694" s="34">
        <v>45774.610906750007</v>
      </c>
      <c r="AI694" s="34">
        <v>-231.54955239974817</v>
      </c>
      <c r="AJ694" s="34">
        <v>29.742306583274058</v>
      </c>
      <c r="AK694" s="34">
        <v>4824.2171835382687</v>
      </c>
      <c r="AL694" s="34">
        <v>25420.909791718757</v>
      </c>
      <c r="AM694" s="34">
        <v>13719.13316524832</v>
      </c>
      <c r="AN694" s="34">
        <v>11889.91649570313</v>
      </c>
      <c r="AO694" s="34">
        <v>46889.432337234372</v>
      </c>
      <c r="AP694" s="34">
        <v>673.67328155040821</v>
      </c>
      <c r="AQ694" s="34">
        <v>46773.121892667208</v>
      </c>
      <c r="AR694" s="34">
        <v>49635.242090761487</v>
      </c>
      <c r="AS694" s="34">
        <v>55472.217008406267</v>
      </c>
      <c r="AT694" s="34">
        <v>24649.814623143939</v>
      </c>
      <c r="AU694" s="34">
        <v>50511.408992328143</v>
      </c>
      <c r="AV694" s="34">
        <v>26105.231680227913</v>
      </c>
      <c r="AW694" s="34">
        <v>11287.103500144542</v>
      </c>
      <c r="AX694" s="34">
        <v>45122.726876984394</v>
      </c>
      <c r="AY694" s="34">
        <v>40362.452419616093</v>
      </c>
    </row>
    <row r="695" spans="1:51" x14ac:dyDescent="0.25">
      <c r="A695" s="32">
        <v>44559</v>
      </c>
      <c r="B695" s="33">
        <v>22</v>
      </c>
      <c r="C695" s="34">
        <v>30784.553697582964</v>
      </c>
      <c r="D695" s="34">
        <v>42353.829348281259</v>
      </c>
      <c r="E695" s="34">
        <v>17289.280867750022</v>
      </c>
      <c r="F695" s="34">
        <v>56885.987345468748</v>
      </c>
      <c r="G695" s="34">
        <v>41137.74065865099</v>
      </c>
      <c r="H695" s="34">
        <v>8430.060363671897</v>
      </c>
      <c r="I695" s="34">
        <v>28695.370729953123</v>
      </c>
      <c r="J695" s="34">
        <v>172.6607360839844</v>
      </c>
      <c r="K695" s="34">
        <v>23035.438054656279</v>
      </c>
      <c r="L695" s="34">
        <v>7765.1210831953294</v>
      </c>
      <c r="M695" s="34">
        <v>38092.985118188655</v>
      </c>
      <c r="N695" s="34">
        <v>12846.33484323439</v>
      </c>
      <c r="O695" s="34">
        <v>45238.127948828464</v>
      </c>
      <c r="P695" s="34">
        <v>8677.3319682578222</v>
      </c>
      <c r="Q695" s="34">
        <v>37.169453620910652</v>
      </c>
      <c r="R695" s="34">
        <v>7431.5715937500063</v>
      </c>
      <c r="S695" s="34">
        <v>57315.983948451423</v>
      </c>
      <c r="T695" s="34">
        <v>16526.041934593763</v>
      </c>
      <c r="U695" s="34">
        <v>8941.3333181562593</v>
      </c>
      <c r="V695" s="34">
        <v>72869.481405187515</v>
      </c>
      <c r="W695" s="34">
        <v>2370.3016527187497</v>
      </c>
      <c r="X695" s="34">
        <v>10144.960855275749</v>
      </c>
      <c r="Y695" s="34">
        <v>27718.644113968548</v>
      </c>
      <c r="Z695" s="34">
        <v>232.4681245422363</v>
      </c>
      <c r="AA695" s="34">
        <v>28509.902822828139</v>
      </c>
      <c r="AB695" s="34">
        <v>17162.714227912653</v>
      </c>
      <c r="AC695" s="34">
        <v>27458.425494329618</v>
      </c>
      <c r="AD695" s="34">
        <v>44913.378280562501</v>
      </c>
      <c r="AE695" s="34">
        <v>8513.9789282447673</v>
      </c>
      <c r="AF695" s="34">
        <v>21.694657258064517</v>
      </c>
      <c r="AG695" s="34">
        <v>24752.165345625002</v>
      </c>
      <c r="AH695" s="34">
        <v>52891.111245718748</v>
      </c>
      <c r="AI695" s="34">
        <v>-289.05106637477877</v>
      </c>
      <c r="AJ695" s="34">
        <v>36.164421258466803</v>
      </c>
      <c r="AK695" s="34">
        <v>5123.1826501171799</v>
      </c>
      <c r="AL695" s="34">
        <v>26731.45814942188</v>
      </c>
      <c r="AM695" s="34">
        <v>15469.002906185849</v>
      </c>
      <c r="AN695" s="34">
        <v>12785.190008406249</v>
      </c>
      <c r="AO695" s="34">
        <v>50550.566632019531</v>
      </c>
      <c r="AP695" s="34">
        <v>843.80148315429699</v>
      </c>
      <c r="AQ695" s="34">
        <v>45956.514600565628</v>
      </c>
      <c r="AR695" s="34">
        <v>53805.705226714621</v>
      </c>
      <c r="AS695" s="34">
        <v>61159.571290546883</v>
      </c>
      <c r="AT695" s="34">
        <v>25276.00462514392</v>
      </c>
      <c r="AU695" s="34">
        <v>54142.631686125009</v>
      </c>
      <c r="AV695" s="34">
        <v>30214.082333946666</v>
      </c>
      <c r="AW695" s="34">
        <v>12518.876148515501</v>
      </c>
      <c r="AX695" s="34">
        <v>51414.411107171909</v>
      </c>
      <c r="AY695" s="34">
        <v>38577.035601522337</v>
      </c>
    </row>
    <row r="696" spans="1:51" x14ac:dyDescent="0.25">
      <c r="A696" s="32">
        <v>44559</v>
      </c>
      <c r="B696" s="33">
        <v>23</v>
      </c>
      <c r="C696" s="34">
        <v>28559.19532650484</v>
      </c>
      <c r="D696" s="34">
        <v>41024.188361312488</v>
      </c>
      <c r="E696" s="34">
        <v>16488.137836296904</v>
      </c>
      <c r="F696" s="34">
        <v>53274.688992687501</v>
      </c>
      <c r="G696" s="34">
        <v>40711.465347588477</v>
      </c>
      <c r="H696" s="34">
        <v>8152.4482982500285</v>
      </c>
      <c r="I696" s="34">
        <v>26771.416958847662</v>
      </c>
      <c r="J696" s="34">
        <v>159.80235290527341</v>
      </c>
      <c r="K696" s="34">
        <v>22190.757839812519</v>
      </c>
      <c r="L696" s="34">
        <v>7548.3673641874993</v>
      </c>
      <c r="M696" s="34">
        <v>37633.359672474544</v>
      </c>
      <c r="N696" s="34">
        <v>12011.789834484391</v>
      </c>
      <c r="O696" s="34">
        <v>42778.877368851892</v>
      </c>
      <c r="P696" s="34">
        <v>8491.8998716836104</v>
      </c>
      <c r="Q696" s="34">
        <v>36.846997261047363</v>
      </c>
      <c r="R696" s="34">
        <v>7333.7245782343789</v>
      </c>
      <c r="S696" s="34">
        <v>56592.519998342046</v>
      </c>
      <c r="T696" s="34">
        <v>15612.726771468762</v>
      </c>
      <c r="U696" s="34">
        <v>8851.5107446406291</v>
      </c>
      <c r="V696" s="34">
        <v>70468.45783109375</v>
      </c>
      <c r="W696" s="34">
        <v>2352.9317229296994</v>
      </c>
      <c r="X696" s="34">
        <v>9295.2604842913024</v>
      </c>
      <c r="Y696" s="34">
        <v>27624.059090904815</v>
      </c>
      <c r="Z696" s="34">
        <v>171.33592895507809</v>
      </c>
      <c r="AA696" s="34">
        <v>28061.589218718753</v>
      </c>
      <c r="AB696" s="34">
        <v>15740.482861381404</v>
      </c>
      <c r="AC696" s="34">
        <v>26385.025045514449</v>
      </c>
      <c r="AD696" s="34">
        <v>43675.87869825001</v>
      </c>
      <c r="AE696" s="34">
        <v>8691.9996585025692</v>
      </c>
      <c r="AF696" s="34">
        <v>21.694657258064517</v>
      </c>
      <c r="AG696" s="34">
        <v>25439.933468343752</v>
      </c>
      <c r="AH696" s="34">
        <v>52225.737357531252</v>
      </c>
      <c r="AI696" s="34">
        <v>-285.34010829925535</v>
      </c>
      <c r="AJ696" s="34">
        <v>41.692486775249961</v>
      </c>
      <c r="AK696" s="34">
        <v>5181.6557781875099</v>
      </c>
      <c r="AL696" s="34">
        <v>25402.302670421886</v>
      </c>
      <c r="AM696" s="34">
        <v>15556.566956498342</v>
      </c>
      <c r="AN696" s="34">
        <v>12748.739959062499</v>
      </c>
      <c r="AO696" s="34">
        <v>49385.044021753907</v>
      </c>
      <c r="AP696" s="34">
        <v>898.57058715820403</v>
      </c>
      <c r="AQ696" s="34">
        <v>43146.785647276563</v>
      </c>
      <c r="AR696" s="34">
        <v>52352.456586948996</v>
      </c>
      <c r="AS696" s="34">
        <v>60391.831673156266</v>
      </c>
      <c r="AT696" s="34">
        <v>25236.424280581406</v>
      </c>
      <c r="AU696" s="34">
        <v>51545.879211109379</v>
      </c>
      <c r="AV696" s="34">
        <v>29257.613284290415</v>
      </c>
      <c r="AW696" s="34">
        <v>14119.278633038668</v>
      </c>
      <c r="AX696" s="34">
        <v>50962.835154242217</v>
      </c>
      <c r="AY696" s="34">
        <v>36034.629266287993</v>
      </c>
    </row>
    <row r="697" spans="1:51" x14ac:dyDescent="0.25">
      <c r="A697" s="32">
        <v>44559</v>
      </c>
      <c r="B697" s="33">
        <v>24</v>
      </c>
      <c r="C697" s="34">
        <v>25943.591324723609</v>
      </c>
      <c r="D697" s="34">
        <v>37828.463396187479</v>
      </c>
      <c r="E697" s="34">
        <v>16092.498046703149</v>
      </c>
      <c r="F697" s="34">
        <v>47931.300324968754</v>
      </c>
      <c r="G697" s="34">
        <v>36667.857245025996</v>
      </c>
      <c r="H697" s="34">
        <v>8137.0793332343947</v>
      </c>
      <c r="I697" s="34">
        <v>24321.455503535177</v>
      </c>
      <c r="J697" s="34">
        <v>138.67027854919439</v>
      </c>
      <c r="K697" s="34">
        <v>20194.613628031271</v>
      </c>
      <c r="L697" s="34">
        <v>7321.272546453115</v>
      </c>
      <c r="M697" s="34">
        <v>36736.452262927756</v>
      </c>
      <c r="N697" s="34">
        <v>10723.05333887501</v>
      </c>
      <c r="O697" s="34">
        <v>38774.563560359704</v>
      </c>
      <c r="P697" s="34">
        <v>8035.2272802148582</v>
      </c>
      <c r="Q697" s="34">
        <v>36.489931106567383</v>
      </c>
      <c r="R697" s="34">
        <v>6752.7256097226573</v>
      </c>
      <c r="S697" s="34">
        <v>51654.622945279552</v>
      </c>
      <c r="T697" s="34">
        <v>14092.958081398448</v>
      </c>
      <c r="U697" s="34">
        <v>8361.3717171015705</v>
      </c>
      <c r="V697" s="34">
        <v>65878.454305718755</v>
      </c>
      <c r="W697" s="34">
        <v>2070.4363260078153</v>
      </c>
      <c r="X697" s="34">
        <v>10169.990625775787</v>
      </c>
      <c r="Y697" s="34">
        <v>25891.759265917946</v>
      </c>
      <c r="Z697" s="34">
        <v>166.25265533447268</v>
      </c>
      <c r="AA697" s="34">
        <v>25007.960110250016</v>
      </c>
      <c r="AB697" s="34">
        <v>14385.334355850155</v>
      </c>
      <c r="AC697" s="34">
        <v>24147.878103771767</v>
      </c>
      <c r="AD697" s="34">
        <v>39714.253298437507</v>
      </c>
      <c r="AE697" s="34">
        <v>7754.3884897994649</v>
      </c>
      <c r="AF697" s="34">
        <v>21.694657258064517</v>
      </c>
      <c r="AG697" s="34">
        <v>23218.79525303125</v>
      </c>
      <c r="AH697" s="34">
        <v>44603.887593468746</v>
      </c>
      <c r="AI697" s="34">
        <v>-294.73148517608644</v>
      </c>
      <c r="AJ697" s="34">
        <v>37.877748263197873</v>
      </c>
      <c r="AK697" s="34">
        <v>4875.8623761718809</v>
      </c>
      <c r="AL697" s="34">
        <v>22362.599960140629</v>
      </c>
      <c r="AM697" s="34">
        <v>14293.606905263969</v>
      </c>
      <c r="AN697" s="34">
        <v>12120.63342375</v>
      </c>
      <c r="AO697" s="34">
        <v>45459.52646011328</v>
      </c>
      <c r="AP697" s="34">
        <v>839.01345825195313</v>
      </c>
      <c r="AQ697" s="34">
        <v>39804.397395284381</v>
      </c>
      <c r="AR697" s="34">
        <v>47935.981150519292</v>
      </c>
      <c r="AS697" s="34">
        <v>54829.667872281265</v>
      </c>
      <c r="AT697" s="34">
        <v>24509.489069143943</v>
      </c>
      <c r="AU697" s="34">
        <v>47157.561691968775</v>
      </c>
      <c r="AV697" s="34">
        <v>21839.801338009169</v>
      </c>
      <c r="AW697" s="34">
        <v>21458.339995935545</v>
      </c>
      <c r="AX697" s="34">
        <v>46449.438478085969</v>
      </c>
      <c r="AY697" s="34">
        <v>32923.498906819244</v>
      </c>
    </row>
    <row r="698" spans="1:51" x14ac:dyDescent="0.25">
      <c r="A698" s="32">
        <v>44560</v>
      </c>
      <c r="B698" s="33">
        <v>1</v>
      </c>
      <c r="C698" s="34">
        <v>22978.821062786108</v>
      </c>
      <c r="D698" s="34">
        <v>33460.127245281248</v>
      </c>
      <c r="E698" s="34">
        <v>13630.76705765627</v>
      </c>
      <c r="F698" s="34">
        <v>41981.726723421889</v>
      </c>
      <c r="G698" s="34">
        <v>31854.270976885386</v>
      </c>
      <c r="H698" s="34">
        <v>7958.4831072187681</v>
      </c>
      <c r="I698" s="34">
        <v>21574.492215875023</v>
      </c>
      <c r="J698" s="34">
        <v>119.41712379455559</v>
      </c>
      <c r="K698" s="34">
        <v>17946.121947531283</v>
      </c>
      <c r="L698" s="34">
        <v>6729.8523570781126</v>
      </c>
      <c r="M698" s="34">
        <v>35070.747920513684</v>
      </c>
      <c r="N698" s="34">
        <v>9581.6183286562609</v>
      </c>
      <c r="O698" s="34">
        <v>34260.286257476902</v>
      </c>
      <c r="P698" s="34">
        <v>7199.9231832675896</v>
      </c>
      <c r="Q698" s="34">
        <v>35.352563858032219</v>
      </c>
      <c r="R698" s="34">
        <v>5835.2559051093804</v>
      </c>
      <c r="S698" s="34">
        <v>44901.923656154555</v>
      </c>
      <c r="T698" s="34">
        <v>12837.28758655471</v>
      </c>
      <c r="U698" s="34">
        <v>7446.2156504140694</v>
      </c>
      <c r="V698" s="34">
        <v>57280.797741249989</v>
      </c>
      <c r="W698" s="34">
        <v>1870.511386589845</v>
      </c>
      <c r="X698" s="34">
        <v>8101.1957467444772</v>
      </c>
      <c r="Y698" s="34">
        <v>24404.320333725384</v>
      </c>
      <c r="Z698" s="34">
        <v>160.26336410522461</v>
      </c>
      <c r="AA698" s="34">
        <v>21189.765855156238</v>
      </c>
      <c r="AB698" s="34">
        <v>13247.458473592333</v>
      </c>
      <c r="AC698" s="34">
        <v>21654.008171966871</v>
      </c>
      <c r="AD698" s="34">
        <v>34294.050911062499</v>
      </c>
      <c r="AE698" s="34">
        <v>6658.8308276353991</v>
      </c>
      <c r="AF698" s="34">
        <v>21.694657258064517</v>
      </c>
      <c r="AG698" s="34">
        <v>20310.757669937502</v>
      </c>
      <c r="AH698" s="34">
        <v>37192.812334312504</v>
      </c>
      <c r="AI698" s="34">
        <v>-307.95022368431091</v>
      </c>
      <c r="AJ698" s="34">
        <v>35.928900364516892</v>
      </c>
      <c r="AK698" s="34">
        <v>4740.1663080781309</v>
      </c>
      <c r="AL698" s="34">
        <v>18766.932046171889</v>
      </c>
      <c r="AM698" s="34">
        <v>10952.441510029592</v>
      </c>
      <c r="AN698" s="34">
        <v>10744.970658046881</v>
      </c>
      <c r="AO698" s="34">
        <v>39714.391546402345</v>
      </c>
      <c r="AP698" s="34">
        <v>744.82086181640602</v>
      </c>
      <c r="AQ698" s="34">
        <v>37753.999203698448</v>
      </c>
      <c r="AR698" s="34">
        <v>42758.739540511502</v>
      </c>
      <c r="AS698" s="34">
        <v>46622.872852046901</v>
      </c>
      <c r="AT698" s="34">
        <v>22895.68716342518</v>
      </c>
      <c r="AU698" s="34">
        <v>41695.391575203139</v>
      </c>
      <c r="AV698" s="34">
        <v>14720.070797352906</v>
      </c>
      <c r="AW698" s="34">
        <v>22251.39135740625</v>
      </c>
      <c r="AX698" s="34">
        <v>40052.197112601585</v>
      </c>
      <c r="AY698" s="34">
        <v>30101.549702663011</v>
      </c>
    </row>
    <row r="699" spans="1:51" x14ac:dyDescent="0.25">
      <c r="A699" s="32">
        <v>44560</v>
      </c>
      <c r="B699" s="33">
        <v>2</v>
      </c>
      <c r="C699" s="34">
        <v>20913.794377395487</v>
      </c>
      <c r="D699" s="34">
        <v>29551.954130093734</v>
      </c>
      <c r="E699" s="34">
        <v>11914.194155109401</v>
      </c>
      <c r="F699" s="34">
        <v>37301.482402703143</v>
      </c>
      <c r="G699" s="34">
        <v>27291.58404847913</v>
      </c>
      <c r="H699" s="34">
        <v>7706.6346100468782</v>
      </c>
      <c r="I699" s="34">
        <v>19600.654400523454</v>
      </c>
      <c r="J699" s="34">
        <v>106.37584495544439</v>
      </c>
      <c r="K699" s="34">
        <v>15702.089855625021</v>
      </c>
      <c r="L699" s="34">
        <v>6691.9197279140717</v>
      </c>
      <c r="M699" s="34">
        <v>32625.137950183584</v>
      </c>
      <c r="N699" s="34">
        <v>8721.9355157656391</v>
      </c>
      <c r="O699" s="34">
        <v>30767.872087242533</v>
      </c>
      <c r="P699" s="34">
        <v>6575.8351816367176</v>
      </c>
      <c r="Q699" s="34">
        <v>34.70964241027832</v>
      </c>
      <c r="R699" s="34">
        <v>4941.6689697539077</v>
      </c>
      <c r="S699" s="34">
        <v>38113.967436685831</v>
      </c>
      <c r="T699" s="34">
        <v>11599.315302796897</v>
      </c>
      <c r="U699" s="34">
        <v>6724.7948462109398</v>
      </c>
      <c r="V699" s="34">
        <v>49892.024652984386</v>
      </c>
      <c r="W699" s="34">
        <v>1690.4303996328124</v>
      </c>
      <c r="X699" s="34">
        <v>7145.1576108851004</v>
      </c>
      <c r="Y699" s="34">
        <v>23987.947368174751</v>
      </c>
      <c r="Z699" s="34">
        <v>164.30311950683588</v>
      </c>
      <c r="AA699" s="34">
        <v>16738.536571749995</v>
      </c>
      <c r="AB699" s="34">
        <v>12324.654901131407</v>
      </c>
      <c r="AC699" s="34">
        <v>19580.485713018548</v>
      </c>
      <c r="AD699" s="34">
        <v>29161.701102093761</v>
      </c>
      <c r="AE699" s="34">
        <v>5600.8608029244651</v>
      </c>
      <c r="AF699" s="34">
        <v>21.694657258064517</v>
      </c>
      <c r="AG699" s="34">
        <v>17285.807985843752</v>
      </c>
      <c r="AH699" s="34">
        <v>30649.601294218748</v>
      </c>
      <c r="AI699" s="34">
        <v>-330.05480024814608</v>
      </c>
      <c r="AJ699" s="34">
        <v>32.445314004538147</v>
      </c>
      <c r="AK699" s="34">
        <v>4416.0961445937501</v>
      </c>
      <c r="AL699" s="34">
        <v>16126.022302625013</v>
      </c>
      <c r="AM699" s="34">
        <v>8233.9297444436361</v>
      </c>
      <c r="AN699" s="34">
        <v>10393.89314268751</v>
      </c>
      <c r="AO699" s="34">
        <v>34513.544852742183</v>
      </c>
      <c r="AP699" s="34">
        <v>747.41900634765705</v>
      </c>
      <c r="AQ699" s="34">
        <v>35210.569396190658</v>
      </c>
      <c r="AR699" s="34">
        <v>37945.765533355254</v>
      </c>
      <c r="AS699" s="34">
        <v>39284.605187843772</v>
      </c>
      <c r="AT699" s="34">
        <v>22080.039059143914</v>
      </c>
      <c r="AU699" s="34">
        <v>36966.868113140648</v>
      </c>
      <c r="AV699" s="34">
        <v>14162.057375540415</v>
      </c>
      <c r="AW699" s="34">
        <v>16150.086943623048</v>
      </c>
      <c r="AX699" s="34">
        <v>33387.561069226584</v>
      </c>
      <c r="AY699" s="34">
        <v>28114.533427975515</v>
      </c>
    </row>
    <row r="700" spans="1:51" x14ac:dyDescent="0.25">
      <c r="A700" s="32">
        <v>44560</v>
      </c>
      <c r="B700" s="33">
        <v>3</v>
      </c>
      <c r="C700" s="34">
        <v>19709.25991072362</v>
      </c>
      <c r="D700" s="34">
        <v>26733.792731906251</v>
      </c>
      <c r="E700" s="34">
        <v>10952.665757093771</v>
      </c>
      <c r="F700" s="34">
        <v>34380.199999312506</v>
      </c>
      <c r="G700" s="34">
        <v>24428.380426447864</v>
      </c>
      <c r="H700" s="34">
        <v>7321.9386186250194</v>
      </c>
      <c r="I700" s="34">
        <v>18073.618079042979</v>
      </c>
      <c r="J700" s="34">
        <v>98.085269927978587</v>
      </c>
      <c r="K700" s="34">
        <v>14258.35500480472</v>
      </c>
      <c r="L700" s="34">
        <v>6027.7201258828036</v>
      </c>
      <c r="M700" s="34">
        <v>30738.940026197743</v>
      </c>
      <c r="N700" s="34">
        <v>8218.2868653125097</v>
      </c>
      <c r="O700" s="34">
        <v>28475.970360094103</v>
      </c>
      <c r="P700" s="34">
        <v>6294.1994394218782</v>
      </c>
      <c r="Q700" s="34">
        <v>32.991740226745605</v>
      </c>
      <c r="R700" s="34">
        <v>4365.7628596035165</v>
      </c>
      <c r="S700" s="34">
        <v>33787.050426154557</v>
      </c>
      <c r="T700" s="34">
        <v>10818.030989375</v>
      </c>
      <c r="U700" s="34">
        <v>6370.9141311640706</v>
      </c>
      <c r="V700" s="34">
        <v>45237.659739343762</v>
      </c>
      <c r="W700" s="34">
        <v>1460.3446178710938</v>
      </c>
      <c r="X700" s="34">
        <v>6295.9492415882414</v>
      </c>
      <c r="Y700" s="34">
        <v>22832.352587024747</v>
      </c>
      <c r="Z700" s="34">
        <v>128.91764221191426</v>
      </c>
      <c r="AA700" s="34">
        <v>14776.280135367209</v>
      </c>
      <c r="AB700" s="34">
        <v>11658.333287647034</v>
      </c>
      <c r="AC700" s="34">
        <v>18236.99495916106</v>
      </c>
      <c r="AD700" s="34">
        <v>25874.02696821875</v>
      </c>
      <c r="AE700" s="34">
        <v>5218.9682646197834</v>
      </c>
      <c r="AF700" s="34">
        <v>21.694657258064517</v>
      </c>
      <c r="AG700" s="34">
        <v>15389.49674584375</v>
      </c>
      <c r="AH700" s="34">
        <v>27948.068947468753</v>
      </c>
      <c r="AI700" s="34">
        <v>-332.66291655302041</v>
      </c>
      <c r="AJ700" s="34">
        <v>33.312419144447972</v>
      </c>
      <c r="AK700" s="34">
        <v>4230.6365163125001</v>
      </c>
      <c r="AL700" s="34">
        <v>14641.686816593759</v>
      </c>
      <c r="AM700" s="34">
        <v>7058.2410092170749</v>
      </c>
      <c r="AN700" s="34">
        <v>9546.4689902031296</v>
      </c>
      <c r="AO700" s="34">
        <v>31002.27781296094</v>
      </c>
      <c r="AP700" s="34">
        <v>710.11126708984398</v>
      </c>
      <c r="AQ700" s="34">
        <v>33075.744734448468</v>
      </c>
      <c r="AR700" s="34">
        <v>34326.338030835686</v>
      </c>
      <c r="AS700" s="34">
        <v>34323.602995296897</v>
      </c>
      <c r="AT700" s="34">
        <v>21042.388339456462</v>
      </c>
      <c r="AU700" s="34">
        <v>33977.728109218762</v>
      </c>
      <c r="AV700" s="34">
        <v>14311.381299571669</v>
      </c>
      <c r="AW700" s="34">
        <v>12800.920806892584</v>
      </c>
      <c r="AX700" s="34">
        <v>29136.396327603517</v>
      </c>
      <c r="AY700" s="34">
        <v>26799.608008569248</v>
      </c>
    </row>
    <row r="701" spans="1:51" x14ac:dyDescent="0.25">
      <c r="A701" s="32">
        <v>44560</v>
      </c>
      <c r="B701" s="33">
        <v>4</v>
      </c>
      <c r="C701" s="34">
        <v>19196.535430301734</v>
      </c>
      <c r="D701" s="34">
        <v>25330.335762656239</v>
      </c>
      <c r="E701" s="34">
        <v>10542.91982525003</v>
      </c>
      <c r="F701" s="34">
        <v>32805.453485578124</v>
      </c>
      <c r="G701" s="34">
        <v>22688.877477729115</v>
      </c>
      <c r="H701" s="34">
        <v>7288.151009718782</v>
      </c>
      <c r="I701" s="34">
        <v>17422.339253105485</v>
      </c>
      <c r="J701" s="34">
        <v>92.719310760498104</v>
      </c>
      <c r="K701" s="34">
        <v>13557.276129695321</v>
      </c>
      <c r="L701" s="34">
        <v>6369.1450427968794</v>
      </c>
      <c r="M701" s="34">
        <v>29663.63483017714</v>
      </c>
      <c r="N701" s="34">
        <v>8053.6640224687599</v>
      </c>
      <c r="O701" s="34">
        <v>27179.126098719094</v>
      </c>
      <c r="P701" s="34">
        <v>6256.5666265586005</v>
      </c>
      <c r="Q701" s="34">
        <v>32.481864929199219</v>
      </c>
      <c r="R701" s="34">
        <v>4085.7100553789082</v>
      </c>
      <c r="S701" s="34">
        <v>31400.342970029571</v>
      </c>
      <c r="T701" s="34">
        <v>10456.925422093771</v>
      </c>
      <c r="U701" s="34">
        <v>6240.1047026093902</v>
      </c>
      <c r="V701" s="34">
        <v>42485.167419328136</v>
      </c>
      <c r="W701" s="34">
        <v>1293.7809517460951</v>
      </c>
      <c r="X701" s="34">
        <v>5839.1009102444441</v>
      </c>
      <c r="Y701" s="34">
        <v>22522.370535877144</v>
      </c>
      <c r="Z701" s="34">
        <v>155.82464004516601</v>
      </c>
      <c r="AA701" s="34">
        <v>13074.480487234399</v>
      </c>
      <c r="AB701" s="34">
        <v>11487.603915795453</v>
      </c>
      <c r="AC701" s="34">
        <v>17238.986438693813</v>
      </c>
      <c r="AD701" s="34">
        <v>24160.578152625007</v>
      </c>
      <c r="AE701" s="34">
        <v>4483.1419151666478</v>
      </c>
      <c r="AF701" s="34">
        <v>21.694657258064517</v>
      </c>
      <c r="AG701" s="34">
        <v>14532.041938343749</v>
      </c>
      <c r="AH701" s="34">
        <v>27017.758217718751</v>
      </c>
      <c r="AI701" s="34">
        <v>-330.57850739955899</v>
      </c>
      <c r="AJ701" s="34">
        <v>31.719775216876428</v>
      </c>
      <c r="AK701" s="34">
        <v>3924.4796089609399</v>
      </c>
      <c r="AL701" s="34">
        <v>13788.756477218762</v>
      </c>
      <c r="AM701" s="34">
        <v>5610.7650097717778</v>
      </c>
      <c r="AN701" s="34">
        <v>9264.6754153125003</v>
      </c>
      <c r="AO701" s="34">
        <v>29136.63263931252</v>
      </c>
      <c r="AP701" s="34">
        <v>619.08233642578102</v>
      </c>
      <c r="AQ701" s="34">
        <v>32041.860279839097</v>
      </c>
      <c r="AR701" s="34">
        <v>32781.675753097406</v>
      </c>
      <c r="AS701" s="34">
        <v>31980.003449484379</v>
      </c>
      <c r="AT701" s="34">
        <v>20371.025964050197</v>
      </c>
      <c r="AU701" s="34">
        <v>32291.009754609422</v>
      </c>
      <c r="AV701" s="34">
        <v>12040.156067227919</v>
      </c>
      <c r="AW701" s="34">
        <v>10857.862287191638</v>
      </c>
      <c r="AX701" s="34">
        <v>26924.260417539073</v>
      </c>
      <c r="AY701" s="34">
        <v>25979.994603678624</v>
      </c>
    </row>
    <row r="702" spans="1:51" x14ac:dyDescent="0.25">
      <c r="A702" s="32">
        <v>44560</v>
      </c>
      <c r="B702" s="33">
        <v>5</v>
      </c>
      <c r="C702" s="34">
        <v>18367.249044504842</v>
      </c>
      <c r="D702" s="34">
        <v>24396.37432259374</v>
      </c>
      <c r="E702" s="34">
        <v>10219.456676023452</v>
      </c>
      <c r="F702" s="34">
        <v>31862.277444640647</v>
      </c>
      <c r="G702" s="34">
        <v>22403.4659320885</v>
      </c>
      <c r="H702" s="34">
        <v>7655.8593555468942</v>
      </c>
      <c r="I702" s="34">
        <v>17110.360525199238</v>
      </c>
      <c r="J702" s="34">
        <v>90.065605163574205</v>
      </c>
      <c r="K702" s="34">
        <v>13069.091778960963</v>
      </c>
      <c r="L702" s="34">
        <v>5662.74370812501</v>
      </c>
      <c r="M702" s="34">
        <v>29667.824514080068</v>
      </c>
      <c r="N702" s="34">
        <v>7741.48057409377</v>
      </c>
      <c r="O702" s="34">
        <v>26632.307071758161</v>
      </c>
      <c r="P702" s="34">
        <v>5918.9437778593801</v>
      </c>
      <c r="Q702" s="34">
        <v>32.026996612548835</v>
      </c>
      <c r="R702" s="34">
        <v>3915.7520877812503</v>
      </c>
      <c r="S702" s="34">
        <v>30479.148584982697</v>
      </c>
      <c r="T702" s="34">
        <v>10253.77183507814</v>
      </c>
      <c r="U702" s="34">
        <v>6223.6051516875104</v>
      </c>
      <c r="V702" s="34">
        <v>41240.174708718769</v>
      </c>
      <c r="W702" s="34">
        <v>1265.9138083242199</v>
      </c>
      <c r="X702" s="34">
        <v>6467.7140381351201</v>
      </c>
      <c r="Y702" s="34">
        <v>21332.774467663054</v>
      </c>
      <c r="Z702" s="34">
        <v>153.38963226318361</v>
      </c>
      <c r="AA702" s="34">
        <v>11595.427339679716</v>
      </c>
      <c r="AB702" s="34">
        <v>11437.778343514206</v>
      </c>
      <c r="AC702" s="34">
        <v>17070.944301390722</v>
      </c>
      <c r="AD702" s="34">
        <v>23346.492671093758</v>
      </c>
      <c r="AE702" s="34">
        <v>4631.9867988385058</v>
      </c>
      <c r="AF702" s="34">
        <v>21.694657258064517</v>
      </c>
      <c r="AG702" s="34">
        <v>14146.9808771875</v>
      </c>
      <c r="AH702" s="34">
        <v>26114.054104843752</v>
      </c>
      <c r="AI702" s="34">
        <v>-335.74573843479158</v>
      </c>
      <c r="AJ702" s="34">
        <v>38.30750532744031</v>
      </c>
      <c r="AK702" s="34">
        <v>3932.2054424765602</v>
      </c>
      <c r="AL702" s="34">
        <v>13399.69868670313</v>
      </c>
      <c r="AM702" s="34">
        <v>5557.6514684045933</v>
      </c>
      <c r="AN702" s="34">
        <v>9422.4214704687711</v>
      </c>
      <c r="AO702" s="34">
        <v>29046.372049531255</v>
      </c>
      <c r="AP702" s="34">
        <v>625.11265563964798</v>
      </c>
      <c r="AQ702" s="34">
        <v>30571.720457229734</v>
      </c>
      <c r="AR702" s="34">
        <v>31822.545911480232</v>
      </c>
      <c r="AS702" s="34">
        <v>30903.966160757831</v>
      </c>
      <c r="AT702" s="34">
        <v>20261.40377208143</v>
      </c>
      <c r="AU702" s="34">
        <v>31602.331813156288</v>
      </c>
      <c r="AV702" s="34">
        <v>13042.089179602906</v>
      </c>
      <c r="AW702" s="34">
        <v>8372.413786039162</v>
      </c>
      <c r="AX702" s="34">
        <v>25686.140230111327</v>
      </c>
      <c r="AY702" s="34">
        <v>25156.556802037994</v>
      </c>
    </row>
    <row r="703" spans="1:51" x14ac:dyDescent="0.25">
      <c r="A703" s="32">
        <v>44560</v>
      </c>
      <c r="B703" s="33">
        <v>6</v>
      </c>
      <c r="C703" s="34">
        <v>17503.974964832963</v>
      </c>
      <c r="D703" s="34">
        <v>25426.521323812489</v>
      </c>
      <c r="E703" s="34">
        <v>9936.7754856640786</v>
      </c>
      <c r="F703" s="34">
        <v>33843.152131656272</v>
      </c>
      <c r="G703" s="34">
        <v>22859.236517994785</v>
      </c>
      <c r="H703" s="34">
        <v>7651.1379722812571</v>
      </c>
      <c r="I703" s="34">
        <v>17292.436385761721</v>
      </c>
      <c r="J703" s="34">
        <v>92.855373382568402</v>
      </c>
      <c r="K703" s="34">
        <v>13373.25105571096</v>
      </c>
      <c r="L703" s="34">
        <v>5990.5022372968906</v>
      </c>
      <c r="M703" s="34">
        <v>29308.928225812491</v>
      </c>
      <c r="N703" s="34">
        <v>7407.0053592500099</v>
      </c>
      <c r="O703" s="34">
        <v>26763.748118000363</v>
      </c>
      <c r="P703" s="34">
        <v>5800.455921726556</v>
      </c>
      <c r="Q703" s="34">
        <v>31.720955371856689</v>
      </c>
      <c r="R703" s="34">
        <v>3850.153079080078</v>
      </c>
      <c r="S703" s="34">
        <v>30834.428238982677</v>
      </c>
      <c r="T703" s="34">
        <v>10241.268887718759</v>
      </c>
      <c r="U703" s="34">
        <v>6292.0636647812607</v>
      </c>
      <c r="V703" s="34">
        <v>40237.368915796891</v>
      </c>
      <c r="W703" s="34">
        <v>1195.2396986992194</v>
      </c>
      <c r="X703" s="34">
        <v>6537.9588866976155</v>
      </c>
      <c r="Y703" s="34">
        <v>21575.183259239442</v>
      </c>
      <c r="Z703" s="34">
        <v>223.80896072387691</v>
      </c>
      <c r="AA703" s="34">
        <v>13044.763548734385</v>
      </c>
      <c r="AB703" s="34">
        <v>11139.165541217335</v>
      </c>
      <c r="AC703" s="34">
        <v>16757.683599045587</v>
      </c>
      <c r="AD703" s="34">
        <v>22941.462572468754</v>
      </c>
      <c r="AE703" s="34">
        <v>3984.3934315728875</v>
      </c>
      <c r="AF703" s="34">
        <v>21.694657258064517</v>
      </c>
      <c r="AG703" s="34">
        <v>14308.946926531251</v>
      </c>
      <c r="AH703" s="34">
        <v>26312.895342249998</v>
      </c>
      <c r="AI703" s="34">
        <v>-304.65294409990315</v>
      </c>
      <c r="AJ703" s="34">
        <v>35.637959929344902</v>
      </c>
      <c r="AK703" s="34">
        <v>3845.2767404759952</v>
      </c>
      <c r="AL703" s="34">
        <v>13754.30569354689</v>
      </c>
      <c r="AM703" s="34">
        <v>5234.3554156858336</v>
      </c>
      <c r="AN703" s="34">
        <v>9143.8555756875103</v>
      </c>
      <c r="AO703" s="34">
        <v>28857.522320820324</v>
      </c>
      <c r="AP703" s="34">
        <v>712.69447326660202</v>
      </c>
      <c r="AQ703" s="34">
        <v>30501.755031706267</v>
      </c>
      <c r="AR703" s="34">
        <v>31662.294172519312</v>
      </c>
      <c r="AS703" s="34">
        <v>31168.208064273444</v>
      </c>
      <c r="AT703" s="34">
        <v>19867.707323018949</v>
      </c>
      <c r="AU703" s="34">
        <v>32051.048124875048</v>
      </c>
      <c r="AV703" s="34">
        <v>14614.079193321661</v>
      </c>
      <c r="AW703" s="34">
        <v>6923.4516371587315</v>
      </c>
      <c r="AX703" s="34">
        <v>25803.499432083994</v>
      </c>
      <c r="AY703" s="34">
        <v>24906.58004505367</v>
      </c>
    </row>
    <row r="704" spans="1:51" x14ac:dyDescent="0.25">
      <c r="A704" s="32">
        <v>44560</v>
      </c>
      <c r="B704" s="33">
        <v>7</v>
      </c>
      <c r="C704" s="34">
        <v>17420.589092379876</v>
      </c>
      <c r="D704" s="34">
        <v>25972.407686499999</v>
      </c>
      <c r="E704" s="34">
        <v>10215.511610414078</v>
      </c>
      <c r="F704" s="34">
        <v>36337.589640921891</v>
      </c>
      <c r="G704" s="34">
        <v>23160.68519741662</v>
      </c>
      <c r="H704" s="34">
        <v>7646.7016785781389</v>
      </c>
      <c r="I704" s="34">
        <v>18969.191161808605</v>
      </c>
      <c r="J704" s="34">
        <v>98.811862945556598</v>
      </c>
      <c r="K704" s="34">
        <v>14244.478712492211</v>
      </c>
      <c r="L704" s="34">
        <v>5815.8241282265662</v>
      </c>
      <c r="M704" s="34">
        <v>29846.584660081604</v>
      </c>
      <c r="N704" s="34">
        <v>7445.0281373593807</v>
      </c>
      <c r="O704" s="34">
        <v>29805.377130859728</v>
      </c>
      <c r="P704" s="34">
        <v>5964.8703184807509</v>
      </c>
      <c r="Q704" s="34">
        <v>32.648458480834961</v>
      </c>
      <c r="R704" s="34">
        <v>4032.3070285195308</v>
      </c>
      <c r="S704" s="34">
        <v>32352.030027279561</v>
      </c>
      <c r="T704" s="34">
        <v>10068.847367101589</v>
      </c>
      <c r="U704" s="34">
        <v>6178.8396925156303</v>
      </c>
      <c r="V704" s="34">
        <v>41054.396220484392</v>
      </c>
      <c r="W704" s="34">
        <v>1357.252188246094</v>
      </c>
      <c r="X704" s="34">
        <v>5162.3844213382108</v>
      </c>
      <c r="Y704" s="34">
        <v>22380.421712555602</v>
      </c>
      <c r="Z704" s="34">
        <v>237.0164427185058</v>
      </c>
      <c r="AA704" s="34">
        <v>13871.245489140656</v>
      </c>
      <c r="AB704" s="34">
        <v>11862.008040225151</v>
      </c>
      <c r="AC704" s="34">
        <v>16762.562783853333</v>
      </c>
      <c r="AD704" s="34">
        <v>24411.875301500004</v>
      </c>
      <c r="AE704" s="34">
        <v>4981.5993269869523</v>
      </c>
      <c r="AF704" s="34">
        <v>21.694657258064517</v>
      </c>
      <c r="AG704" s="34">
        <v>15338.125857031249</v>
      </c>
      <c r="AH704" s="34">
        <v>27608.561106281253</v>
      </c>
      <c r="AI704" s="34">
        <v>-274.8719476133648</v>
      </c>
      <c r="AJ704" s="34">
        <v>32.674093796486034</v>
      </c>
      <c r="AK704" s="34">
        <v>3785.8192597040606</v>
      </c>
      <c r="AL704" s="34">
        <v>14217.962115546879</v>
      </c>
      <c r="AM704" s="34">
        <v>5340.1889970608627</v>
      </c>
      <c r="AN704" s="34">
        <v>9386.7728159531307</v>
      </c>
      <c r="AO704" s="34">
        <v>30005.594954246095</v>
      </c>
      <c r="AP704" s="34">
        <v>643.80761015415203</v>
      </c>
      <c r="AQ704" s="34">
        <v>32093.850754479732</v>
      </c>
      <c r="AR704" s="34">
        <v>33021.754062417727</v>
      </c>
      <c r="AS704" s="34">
        <v>33391.212344906271</v>
      </c>
      <c r="AT704" s="34">
        <v>20055.997898893947</v>
      </c>
      <c r="AU704" s="34">
        <v>33894.710424421908</v>
      </c>
      <c r="AV704" s="34">
        <v>13943.57362479041</v>
      </c>
      <c r="AW704" s="34">
        <v>6589.842696414069</v>
      </c>
      <c r="AX704" s="34">
        <v>26729.607690554698</v>
      </c>
      <c r="AY704" s="34">
        <v>25731.507857475521</v>
      </c>
    </row>
    <row r="705" spans="1:51" x14ac:dyDescent="0.25">
      <c r="A705" s="32">
        <v>44560</v>
      </c>
      <c r="B705" s="33">
        <v>8</v>
      </c>
      <c r="C705" s="34">
        <v>19881.870589832935</v>
      </c>
      <c r="D705" s="34">
        <v>28033.792354468755</v>
      </c>
      <c r="E705" s="34">
        <v>11065.511610703141</v>
      </c>
      <c r="F705" s="34">
        <v>43639.283876718757</v>
      </c>
      <c r="G705" s="34">
        <v>24280.390595013094</v>
      </c>
      <c r="H705" s="34">
        <v>8102.8597889218872</v>
      </c>
      <c r="I705" s="34">
        <v>22820.328522484404</v>
      </c>
      <c r="J705" s="34">
        <v>105.42610931396479</v>
      </c>
      <c r="K705" s="34">
        <v>15853.671094640653</v>
      </c>
      <c r="L705" s="34">
        <v>5970.1007410390675</v>
      </c>
      <c r="M705" s="34">
        <v>31551.012255805777</v>
      </c>
      <c r="N705" s="34">
        <v>7804.3828795468798</v>
      </c>
      <c r="O705" s="34">
        <v>34546.592590125329</v>
      </c>
      <c r="P705" s="34">
        <v>6224.0729865216545</v>
      </c>
      <c r="Q705" s="34">
        <v>33.874117851257324</v>
      </c>
      <c r="R705" s="34">
        <v>3961.3674201328122</v>
      </c>
      <c r="S705" s="34">
        <v>34055.327101795207</v>
      </c>
      <c r="T705" s="34">
        <v>9788.4009043828282</v>
      </c>
      <c r="U705" s="34">
        <v>5860.0561508828196</v>
      </c>
      <c r="V705" s="34">
        <v>43783.041379046866</v>
      </c>
      <c r="W705" s="34">
        <v>1671.4736543281247</v>
      </c>
      <c r="X705" s="34">
        <v>5339.5272342757489</v>
      </c>
      <c r="Y705" s="34">
        <v>24120.333002916028</v>
      </c>
      <c r="Z705" s="34">
        <v>203.54968643188482</v>
      </c>
      <c r="AA705" s="34">
        <v>15565.686913734393</v>
      </c>
      <c r="AB705" s="34">
        <v>16372.385032240776</v>
      </c>
      <c r="AC705" s="34">
        <v>18136.674622959297</v>
      </c>
      <c r="AD705" s="34">
        <v>25352.659948749992</v>
      </c>
      <c r="AE705" s="34">
        <v>6363.2126669556965</v>
      </c>
      <c r="AF705" s="34">
        <v>21.694657258064517</v>
      </c>
      <c r="AG705" s="34">
        <v>16639.698658687499</v>
      </c>
      <c r="AH705" s="34">
        <v>26565.563329249999</v>
      </c>
      <c r="AI705" s="34">
        <v>-168.37128005761625</v>
      </c>
      <c r="AJ705" s="34">
        <v>45.832222414221292</v>
      </c>
      <c r="AK705" s="34">
        <v>4945.1155983903791</v>
      </c>
      <c r="AL705" s="34">
        <v>14912.213087968761</v>
      </c>
      <c r="AM705" s="34">
        <v>6266.4939461077229</v>
      </c>
      <c r="AN705" s="34">
        <v>9512.8469173125104</v>
      </c>
      <c r="AO705" s="34">
        <v>32547.105055964843</v>
      </c>
      <c r="AP705" s="34">
        <v>566.25365447997979</v>
      </c>
      <c r="AQ705" s="34">
        <v>38060.480483573469</v>
      </c>
      <c r="AR705" s="34">
        <v>36206.193089218512</v>
      </c>
      <c r="AS705" s="34">
        <v>35026.152637562518</v>
      </c>
      <c r="AT705" s="34">
        <v>20838.537407737713</v>
      </c>
      <c r="AU705" s="34">
        <v>37810.940888031269</v>
      </c>
      <c r="AV705" s="34">
        <v>13196.218384227919</v>
      </c>
      <c r="AW705" s="34">
        <v>6082.3015258942751</v>
      </c>
      <c r="AX705" s="34">
        <v>26664.176642156261</v>
      </c>
      <c r="AY705" s="34">
        <v>31938.301036037981</v>
      </c>
    </row>
    <row r="706" spans="1:51" x14ac:dyDescent="0.25">
      <c r="A706" s="32">
        <v>44560</v>
      </c>
      <c r="B706" s="33">
        <v>9</v>
      </c>
      <c r="C706" s="34">
        <v>27279.711249935215</v>
      </c>
      <c r="D706" s="34">
        <v>33995.443944218758</v>
      </c>
      <c r="E706" s="34">
        <v>12838.286886765642</v>
      </c>
      <c r="F706" s="34">
        <v>51023.10502825</v>
      </c>
      <c r="G706" s="34">
        <v>30519.165726984029</v>
      </c>
      <c r="H706" s="34">
        <v>10272.599099734391</v>
      </c>
      <c r="I706" s="34">
        <v>28970.013699648465</v>
      </c>
      <c r="J706" s="34">
        <v>125.62967681884768</v>
      </c>
      <c r="K706" s="34">
        <v>18772.796462218761</v>
      </c>
      <c r="L706" s="34">
        <v>7925.5722735468753</v>
      </c>
      <c r="M706" s="34">
        <v>37382.833063738472</v>
      </c>
      <c r="N706" s="34">
        <v>9274.5485535781409</v>
      </c>
      <c r="O706" s="34">
        <v>41493.637343867536</v>
      </c>
      <c r="P706" s="34">
        <v>5937.1028606495865</v>
      </c>
      <c r="Q706" s="34">
        <v>34.80494403839112</v>
      </c>
      <c r="R706" s="34">
        <v>4336.7057340742185</v>
      </c>
      <c r="S706" s="34">
        <v>40251.770088154561</v>
      </c>
      <c r="T706" s="34">
        <v>11192.495479906267</v>
      </c>
      <c r="U706" s="34">
        <v>6647.4925080703197</v>
      </c>
      <c r="V706" s="34">
        <v>49210.125332281248</v>
      </c>
      <c r="W706" s="34">
        <v>1950.5858309257894</v>
      </c>
      <c r="X706" s="34">
        <v>7794.8633299438998</v>
      </c>
      <c r="Y706" s="34">
        <v>27529.938430770861</v>
      </c>
      <c r="Z706" s="34">
        <v>263.5843975830079</v>
      </c>
      <c r="AA706" s="34">
        <v>19229.056430781275</v>
      </c>
      <c r="AB706" s="34">
        <v>21360.866778834541</v>
      </c>
      <c r="AC706" s="34">
        <v>21564.160420426924</v>
      </c>
      <c r="AD706" s="34">
        <v>27650.938873375006</v>
      </c>
      <c r="AE706" s="34">
        <v>6296.7744369713428</v>
      </c>
      <c r="AF706" s="34">
        <v>21.694657258064517</v>
      </c>
      <c r="AG706" s="34">
        <v>19002.078627625</v>
      </c>
      <c r="AH706" s="34">
        <v>29634.467441531255</v>
      </c>
      <c r="AI706" s="34">
        <v>221.68849105716885</v>
      </c>
      <c r="AJ706" s="34">
        <v>81.233040895921249</v>
      </c>
      <c r="AK706" s="34">
        <v>8366.5956644403868</v>
      </c>
      <c r="AL706" s="34">
        <v>15884.872891515641</v>
      </c>
      <c r="AM706" s="34">
        <v>7685.0872670139797</v>
      </c>
      <c r="AN706" s="34">
        <v>9825.3914573437505</v>
      </c>
      <c r="AO706" s="34">
        <v>38668.831384652345</v>
      </c>
      <c r="AP706" s="34">
        <v>651.54332637786911</v>
      </c>
      <c r="AQ706" s="34">
        <v>47550.188867917183</v>
      </c>
      <c r="AR706" s="34">
        <v>44656.896931878677</v>
      </c>
      <c r="AS706" s="34">
        <v>39803.821967843774</v>
      </c>
      <c r="AT706" s="34">
        <v>25197.377572987709</v>
      </c>
      <c r="AU706" s="34">
        <v>44614.466187171885</v>
      </c>
      <c r="AV706" s="34">
        <v>15432.999195602923</v>
      </c>
      <c r="AW706" s="34">
        <v>5442.0825749060687</v>
      </c>
      <c r="AX706" s="34">
        <v>29952.079281195318</v>
      </c>
      <c r="AY706" s="34">
        <v>44066.930768209815</v>
      </c>
    </row>
    <row r="707" spans="1:51" x14ac:dyDescent="0.25">
      <c r="A707" s="32">
        <v>44560</v>
      </c>
      <c r="B707" s="33">
        <v>10</v>
      </c>
      <c r="C707" s="34">
        <v>32093.227664679667</v>
      </c>
      <c r="D707" s="34">
        <v>38289.522196250029</v>
      </c>
      <c r="E707" s="34">
        <v>14640.68149931253</v>
      </c>
      <c r="F707" s="34">
        <v>58533.883297093751</v>
      </c>
      <c r="G707" s="34">
        <v>36453.403315426185</v>
      </c>
      <c r="H707" s="34">
        <v>11932.391286703159</v>
      </c>
      <c r="I707" s="34">
        <v>33878.314359898439</v>
      </c>
      <c r="J707" s="34">
        <v>143.92547988891602</v>
      </c>
      <c r="K707" s="34">
        <v>20943.660068765639</v>
      </c>
      <c r="L707" s="34">
        <v>8780.6172452734281</v>
      </c>
      <c r="M707" s="34">
        <v>39665.65370328501</v>
      </c>
      <c r="N707" s="34">
        <v>10905.563641906259</v>
      </c>
      <c r="O707" s="34">
        <v>47479.562461719092</v>
      </c>
      <c r="P707" s="34">
        <v>4493.9724098238021</v>
      </c>
      <c r="Q707" s="34">
        <v>34.968376159667969</v>
      </c>
      <c r="R707" s="34">
        <v>4924.0187340234388</v>
      </c>
      <c r="S707" s="34">
        <v>45140.396368717062</v>
      </c>
      <c r="T707" s="34">
        <v>13613.955743234403</v>
      </c>
      <c r="U707" s="34">
        <v>7343.23379466406</v>
      </c>
      <c r="V707" s="34">
        <v>54778.230156093741</v>
      </c>
      <c r="W707" s="34">
        <v>1931.4894824140699</v>
      </c>
      <c r="X707" s="34">
        <v>11771.60086414756</v>
      </c>
      <c r="Y707" s="34">
        <v>28442.487421609894</v>
      </c>
      <c r="Z707" s="34">
        <v>254.94599945068373</v>
      </c>
      <c r="AA707" s="34">
        <v>22234.124959812525</v>
      </c>
      <c r="AB707" s="34">
        <v>24509.722373147015</v>
      </c>
      <c r="AC707" s="34">
        <v>24995.688227303235</v>
      </c>
      <c r="AD707" s="34">
        <v>30831.802249343742</v>
      </c>
      <c r="AE707" s="34">
        <v>7413.6188670650663</v>
      </c>
      <c r="AF707" s="34">
        <v>21.694657258064517</v>
      </c>
      <c r="AG707" s="34">
        <v>20928.39304490625</v>
      </c>
      <c r="AH707" s="34">
        <v>33386.641120156273</v>
      </c>
      <c r="AI707" s="34">
        <v>866.09246077825378</v>
      </c>
      <c r="AJ707" s="34">
        <v>118.04506864902078</v>
      </c>
      <c r="AK707" s="34">
        <v>8434.5423805740338</v>
      </c>
      <c r="AL707" s="34">
        <v>17475.639411265642</v>
      </c>
      <c r="AM707" s="34">
        <v>10395.79687220147</v>
      </c>
      <c r="AN707" s="34">
        <v>10743.67131773439</v>
      </c>
      <c r="AO707" s="34">
        <v>44465.663447609375</v>
      </c>
      <c r="AP707" s="34">
        <v>791.76351928711006</v>
      </c>
      <c r="AQ707" s="34">
        <v>55275.974481135941</v>
      </c>
      <c r="AR707" s="34">
        <v>51264.701419120858</v>
      </c>
      <c r="AS707" s="34">
        <v>44036.157578453145</v>
      </c>
      <c r="AT707" s="34">
        <v>28253.017409081411</v>
      </c>
      <c r="AU707" s="34">
        <v>49579.192998015627</v>
      </c>
      <c r="AV707" s="34">
        <v>18486.518479102906</v>
      </c>
      <c r="AW707" s="34">
        <v>4978.1234948990286</v>
      </c>
      <c r="AX707" s="34">
        <v>33500.233455015637</v>
      </c>
      <c r="AY707" s="34">
        <v>52383.004763162957</v>
      </c>
    </row>
    <row r="708" spans="1:51" x14ac:dyDescent="0.25">
      <c r="A708" s="32">
        <v>44560</v>
      </c>
      <c r="B708" s="33">
        <v>11</v>
      </c>
      <c r="C708" s="34">
        <v>34752.932278692126</v>
      </c>
      <c r="D708" s="34">
        <v>40412.851295781256</v>
      </c>
      <c r="E708" s="34">
        <v>16317.299413843781</v>
      </c>
      <c r="F708" s="34">
        <v>64381.89246378126</v>
      </c>
      <c r="G708" s="34">
        <v>39988.956030814428</v>
      </c>
      <c r="H708" s="34">
        <v>12279.769938015643</v>
      </c>
      <c r="I708" s="34">
        <v>36982.903494406266</v>
      </c>
      <c r="J708" s="34">
        <v>141.0593376159668</v>
      </c>
      <c r="K708" s="34">
        <v>22172.058609328149</v>
      </c>
      <c r="L708" s="34">
        <v>9477.582650382783</v>
      </c>
      <c r="M708" s="34">
        <v>42402.133746738269</v>
      </c>
      <c r="N708" s="34">
        <v>12696.134894109391</v>
      </c>
      <c r="O708" s="34">
        <v>51246.910645437849</v>
      </c>
      <c r="P708" s="34">
        <v>4437.5111510097886</v>
      </c>
      <c r="Q708" s="34">
        <v>35.380629539489746</v>
      </c>
      <c r="R708" s="34">
        <v>5344.5698277109386</v>
      </c>
      <c r="S708" s="34">
        <v>48539.730580467054</v>
      </c>
      <c r="T708" s="34">
        <v>15863.119462640649</v>
      </c>
      <c r="U708" s="34">
        <v>8463.81098868751</v>
      </c>
      <c r="V708" s="34">
        <v>60555.041150781253</v>
      </c>
      <c r="W708" s="34">
        <v>2089.9601843359496</v>
      </c>
      <c r="X708" s="34">
        <v>12951.941593278787</v>
      </c>
      <c r="Y708" s="34">
        <v>28378.520400034831</v>
      </c>
      <c r="Z708" s="34">
        <v>234.8380670166016</v>
      </c>
      <c r="AA708" s="34">
        <v>24706.008966796897</v>
      </c>
      <c r="AB708" s="34">
        <v>25914.819957490774</v>
      </c>
      <c r="AC708" s="34">
        <v>26896.493965586498</v>
      </c>
      <c r="AD708" s="34">
        <v>34341.000391437497</v>
      </c>
      <c r="AE708" s="34">
        <v>6713.518229861942</v>
      </c>
      <c r="AF708" s="34">
        <v>21.694657258064517</v>
      </c>
      <c r="AG708" s="34">
        <v>22156.825436062503</v>
      </c>
      <c r="AH708" s="34">
        <v>34445.841423531252</v>
      </c>
      <c r="AI708" s="34">
        <v>1404.5385834392259</v>
      </c>
      <c r="AJ708" s="34">
        <v>133.80273616074015</v>
      </c>
      <c r="AK708" s="34">
        <v>8419.1780045682317</v>
      </c>
      <c r="AL708" s="34">
        <v>18773.888670609391</v>
      </c>
      <c r="AM708" s="34">
        <v>11716.796625201468</v>
      </c>
      <c r="AN708" s="34">
        <v>10979.021858281259</v>
      </c>
      <c r="AO708" s="34">
        <v>48478.37946700782</v>
      </c>
      <c r="AP708" s="34">
        <v>733.81436157226608</v>
      </c>
      <c r="AQ708" s="34">
        <v>60497.913547229698</v>
      </c>
      <c r="AR708" s="34">
        <v>54684.41983008961</v>
      </c>
      <c r="AS708" s="34">
        <v>47134.321766140638</v>
      </c>
      <c r="AT708" s="34">
        <v>30140.021769393927</v>
      </c>
      <c r="AU708" s="34">
        <v>52715.417562640629</v>
      </c>
      <c r="AV708" s="34">
        <v>19269.130546040404</v>
      </c>
      <c r="AW708" s="34">
        <v>8464.9856538795466</v>
      </c>
      <c r="AX708" s="34">
        <v>36201.8486384922</v>
      </c>
      <c r="AY708" s="34">
        <v>57534.064520069209</v>
      </c>
    </row>
    <row r="709" spans="1:51" x14ac:dyDescent="0.25">
      <c r="A709" s="32">
        <v>44560</v>
      </c>
      <c r="B709" s="33">
        <v>12</v>
      </c>
      <c r="C709" s="34">
        <v>37008.917922059452</v>
      </c>
      <c r="D709" s="34">
        <v>42734.307682968734</v>
      </c>
      <c r="E709" s="34">
        <v>18153.287482046886</v>
      </c>
      <c r="F709" s="34">
        <v>68406.93860740625</v>
      </c>
      <c r="G709" s="34">
        <v>42290.888973148016</v>
      </c>
      <c r="H709" s="34">
        <v>12135.847858406265</v>
      </c>
      <c r="I709" s="34">
        <v>38573.404978632825</v>
      </c>
      <c r="J709" s="34">
        <v>142.69867324829121</v>
      </c>
      <c r="K709" s="34">
        <v>23284.451945234392</v>
      </c>
      <c r="L709" s="34">
        <v>10245.291307921869</v>
      </c>
      <c r="M709" s="34">
        <v>44217.479989780695</v>
      </c>
      <c r="N709" s="34">
        <v>14325.77498226563</v>
      </c>
      <c r="O709" s="34">
        <v>53689.22209654723</v>
      </c>
      <c r="P709" s="34">
        <v>4756.6218865019746</v>
      </c>
      <c r="Q709" s="34">
        <v>35.742448806762688</v>
      </c>
      <c r="R709" s="34">
        <v>5783.5511961367174</v>
      </c>
      <c r="S709" s="34">
        <v>51018.990544560802</v>
      </c>
      <c r="T709" s="34">
        <v>17370.814888656259</v>
      </c>
      <c r="U709" s="34">
        <v>9631.8389747812598</v>
      </c>
      <c r="V709" s="34">
        <v>63082.398207437494</v>
      </c>
      <c r="W709" s="34">
        <v>2319.6602287890801</v>
      </c>
      <c r="X709" s="34">
        <v>13446.386865272345</v>
      </c>
      <c r="Y709" s="34">
        <v>29432.781579309849</v>
      </c>
      <c r="Z709" s="34">
        <v>234.87115142822262</v>
      </c>
      <c r="AA709" s="34">
        <v>25551.107126750034</v>
      </c>
      <c r="AB709" s="34">
        <v>26749.499238147015</v>
      </c>
      <c r="AC709" s="34">
        <v>28877.426344242285</v>
      </c>
      <c r="AD709" s="34">
        <v>36927.283592031257</v>
      </c>
      <c r="AE709" s="34">
        <v>7203.8824965315807</v>
      </c>
      <c r="AF709" s="34">
        <v>21.694657258064517</v>
      </c>
      <c r="AG709" s="34">
        <v>22990.780403656248</v>
      </c>
      <c r="AH709" s="34">
        <v>37774.333209187491</v>
      </c>
      <c r="AI709" s="34">
        <v>1807.8065818601963</v>
      </c>
      <c r="AJ709" s="34">
        <v>148.87522861445518</v>
      </c>
      <c r="AK709" s="34">
        <v>8153.9268466379581</v>
      </c>
      <c r="AL709" s="34">
        <v>20149.952499046882</v>
      </c>
      <c r="AM709" s="34">
        <v>13517.232245513957</v>
      </c>
      <c r="AN709" s="34">
        <v>11438.100287078139</v>
      </c>
      <c r="AO709" s="34">
        <v>51835.224286531258</v>
      </c>
      <c r="AP709" s="34">
        <v>725.65444946289006</v>
      </c>
      <c r="AQ709" s="34">
        <v>63708.897612339082</v>
      </c>
      <c r="AR709" s="34">
        <v>57450.556842042752</v>
      </c>
      <c r="AS709" s="34">
        <v>49983.45571100001</v>
      </c>
      <c r="AT709" s="34">
        <v>31202.515547987692</v>
      </c>
      <c r="AU709" s="34">
        <v>55624.302436781254</v>
      </c>
      <c r="AV709" s="34">
        <v>20152.420500259159</v>
      </c>
      <c r="AW709" s="34">
        <v>7992.5299671773546</v>
      </c>
      <c r="AX709" s="34">
        <v>38690.104168687525</v>
      </c>
      <c r="AY709" s="34">
        <v>60313.697395975469</v>
      </c>
    </row>
    <row r="710" spans="1:51" x14ac:dyDescent="0.25">
      <c r="A710" s="32">
        <v>44560</v>
      </c>
      <c r="B710" s="33">
        <v>13</v>
      </c>
      <c r="C710" s="34">
        <v>38707.555526212142</v>
      </c>
      <c r="D710" s="34">
        <v>44827.328470218745</v>
      </c>
      <c r="E710" s="34">
        <v>19800.665131078153</v>
      </c>
      <c r="F710" s="34">
        <v>72406.21535156251</v>
      </c>
      <c r="G710" s="34">
        <v>45167.782647225322</v>
      </c>
      <c r="H710" s="34">
        <v>11332.673981703139</v>
      </c>
      <c r="I710" s="34">
        <v>40277.387724445325</v>
      </c>
      <c r="J710" s="34">
        <v>140.83708190917969</v>
      </c>
      <c r="K710" s="34">
        <v>24344.082088312509</v>
      </c>
      <c r="L710" s="34">
        <v>10571.549954531234</v>
      </c>
      <c r="M710" s="34">
        <v>44952.363334601563</v>
      </c>
      <c r="N710" s="34">
        <v>15620.14472615625</v>
      </c>
      <c r="O710" s="34">
        <v>56329.603006344092</v>
      </c>
      <c r="P710" s="34">
        <v>5213.1439382204671</v>
      </c>
      <c r="Q710" s="34">
        <v>36.267969131469719</v>
      </c>
      <c r="R710" s="34">
        <v>6195.7755981484479</v>
      </c>
      <c r="S710" s="34">
        <v>54938.772317373296</v>
      </c>
      <c r="T710" s="34">
        <v>18688.053034406257</v>
      </c>
      <c r="U710" s="34">
        <v>10351.613922406261</v>
      </c>
      <c r="V710" s="34">
        <v>67997.452869687506</v>
      </c>
      <c r="W710" s="34">
        <v>2792.4872410468897</v>
      </c>
      <c r="X710" s="34">
        <v>15404.557261659658</v>
      </c>
      <c r="Y710" s="34">
        <v>29439.30227395309</v>
      </c>
      <c r="Z710" s="34">
        <v>234.58759277343754</v>
      </c>
      <c r="AA710" s="34">
        <v>27512.112150625017</v>
      </c>
      <c r="AB710" s="34">
        <v>27325.668353756384</v>
      </c>
      <c r="AC710" s="34">
        <v>30662.048916476426</v>
      </c>
      <c r="AD710" s="34">
        <v>40311.398387406261</v>
      </c>
      <c r="AE710" s="34">
        <v>8226.9960267078168</v>
      </c>
      <c r="AF710" s="34">
        <v>21.694657258064517</v>
      </c>
      <c r="AG710" s="34">
        <v>24498.470257656249</v>
      </c>
      <c r="AH710" s="34">
        <v>41830.161654093754</v>
      </c>
      <c r="AI710" s="34">
        <v>2070.9862120905495</v>
      </c>
      <c r="AJ710" s="34">
        <v>140.304105240279</v>
      </c>
      <c r="AK710" s="34">
        <v>8355.2473183056136</v>
      </c>
      <c r="AL710" s="34">
        <v>22494.692289859391</v>
      </c>
      <c r="AM710" s="34">
        <v>14963.240808404598</v>
      </c>
      <c r="AN710" s="34">
        <v>12193.21738351563</v>
      </c>
      <c r="AO710" s="34">
        <v>55451.583845476576</v>
      </c>
      <c r="AP710" s="34">
        <v>770.30830383300702</v>
      </c>
      <c r="AQ710" s="34">
        <v>66526.263819370331</v>
      </c>
      <c r="AR710" s="34">
        <v>60279.100401706804</v>
      </c>
      <c r="AS710" s="34">
        <v>52913.138529453136</v>
      </c>
      <c r="AT710" s="34">
        <v>31871.011806331422</v>
      </c>
      <c r="AU710" s="34">
        <v>58690.084690656258</v>
      </c>
      <c r="AV710" s="34">
        <v>22470.611508009162</v>
      </c>
      <c r="AW710" s="34">
        <v>7945.5138745788536</v>
      </c>
      <c r="AX710" s="34">
        <v>41781.91572247658</v>
      </c>
      <c r="AY710" s="34">
        <v>62852.907593725467</v>
      </c>
    </row>
    <row r="711" spans="1:51" x14ac:dyDescent="0.25">
      <c r="A711" s="32">
        <v>44560</v>
      </c>
      <c r="B711" s="33">
        <v>14</v>
      </c>
      <c r="C711" s="34">
        <v>39635.009884160449</v>
      </c>
      <c r="D711" s="34">
        <v>46402.526585843749</v>
      </c>
      <c r="E711" s="34">
        <v>20430.20892359376</v>
      </c>
      <c r="F711" s="34">
        <v>75101.692526906249</v>
      </c>
      <c r="G711" s="34">
        <v>45231.451031738834</v>
      </c>
      <c r="H711" s="34">
        <v>11363.958524468768</v>
      </c>
      <c r="I711" s="34">
        <v>41781.164257507829</v>
      </c>
      <c r="J711" s="34">
        <v>147.0580596923829</v>
      </c>
      <c r="K711" s="34">
        <v>24931.744816640639</v>
      </c>
      <c r="L711" s="34">
        <v>10007.300667015616</v>
      </c>
      <c r="M711" s="34">
        <v>45555.994787898439</v>
      </c>
      <c r="N711" s="34">
        <v>16052.126201625</v>
      </c>
      <c r="O711" s="34">
        <v>57835.623223469098</v>
      </c>
      <c r="P711" s="34">
        <v>5616.9583144285689</v>
      </c>
      <c r="Q711" s="34">
        <v>37.459188461303718</v>
      </c>
      <c r="R711" s="34">
        <v>6810.7698060507782</v>
      </c>
      <c r="S711" s="34">
        <v>56544.957190248286</v>
      </c>
      <c r="T711" s="34">
        <v>19244.018058671889</v>
      </c>
      <c r="U711" s="34">
        <v>10784.76159673439</v>
      </c>
      <c r="V711" s="34">
        <v>72254.828246937497</v>
      </c>
      <c r="W711" s="34">
        <v>2878.7629260390604</v>
      </c>
      <c r="X711" s="34">
        <v>15257.4176292131</v>
      </c>
      <c r="Y711" s="34">
        <v>29917.170355834354</v>
      </c>
      <c r="Z711" s="34">
        <v>251.7483987426757</v>
      </c>
      <c r="AA711" s="34">
        <v>29396.466380531274</v>
      </c>
      <c r="AB711" s="34">
        <v>28157.203718475132</v>
      </c>
      <c r="AC711" s="34">
        <v>32238.63815078581</v>
      </c>
      <c r="AD711" s="34">
        <v>43237.794538187496</v>
      </c>
      <c r="AE711" s="34">
        <v>8910.8634969401519</v>
      </c>
      <c r="AF711" s="34">
        <v>21.694657258064517</v>
      </c>
      <c r="AG711" s="34">
        <v>25669.377654312499</v>
      </c>
      <c r="AH711" s="34">
        <v>45297.933711062491</v>
      </c>
      <c r="AI711" s="34">
        <v>2149.2482702184216</v>
      </c>
      <c r="AJ711" s="34">
        <v>109.35846996006654</v>
      </c>
      <c r="AK711" s="34">
        <v>8488.6996777348577</v>
      </c>
      <c r="AL711" s="34">
        <v>23912.315742890631</v>
      </c>
      <c r="AM711" s="34">
        <v>16280.453007295218</v>
      </c>
      <c r="AN711" s="34">
        <v>12754.20795501563</v>
      </c>
      <c r="AO711" s="34">
        <v>57960.467699531247</v>
      </c>
      <c r="AP711" s="34">
        <v>810.19300842285304</v>
      </c>
      <c r="AQ711" s="34">
        <v>69064.458915714058</v>
      </c>
      <c r="AR711" s="34">
        <v>61624.301871292744</v>
      </c>
      <c r="AS711" s="34">
        <v>55346.378787500027</v>
      </c>
      <c r="AT711" s="34">
        <v>32188.482745268913</v>
      </c>
      <c r="AU711" s="34">
        <v>61194.375676249998</v>
      </c>
      <c r="AV711" s="34">
        <v>21718.794673821678</v>
      </c>
      <c r="AW711" s="34">
        <v>9652.5238231811509</v>
      </c>
      <c r="AX711" s="34">
        <v>45295.581116199246</v>
      </c>
      <c r="AY711" s="34">
        <v>64703.616302256727</v>
      </c>
    </row>
    <row r="712" spans="1:51" x14ac:dyDescent="0.25">
      <c r="A712" s="32">
        <v>44560</v>
      </c>
      <c r="B712" s="33">
        <v>15</v>
      </c>
      <c r="C712" s="34">
        <v>39331.659739356815</v>
      </c>
      <c r="D712" s="34">
        <v>47697.691043468731</v>
      </c>
      <c r="E712" s="34">
        <v>20046.655211078141</v>
      </c>
      <c r="F712" s="34">
        <v>74925.254940937506</v>
      </c>
      <c r="G712" s="34">
        <v>47980.532160777773</v>
      </c>
      <c r="H712" s="34">
        <v>12296.485896531261</v>
      </c>
      <c r="I712" s="34">
        <v>42160.569693015634</v>
      </c>
      <c r="J712" s="34">
        <v>150.89131927490232</v>
      </c>
      <c r="K712" s="34">
        <v>25545.450519687518</v>
      </c>
      <c r="L712" s="34">
        <v>10891.059527390635</v>
      </c>
      <c r="M712" s="34">
        <v>46124.708219832559</v>
      </c>
      <c r="N712" s="34">
        <v>16423.238436218751</v>
      </c>
      <c r="O712" s="34">
        <v>58456.906807359723</v>
      </c>
      <c r="P712" s="34">
        <v>5873.3366365049633</v>
      </c>
      <c r="Q712" s="34">
        <v>37.515129089355469</v>
      </c>
      <c r="R712" s="34">
        <v>6993.9920042734429</v>
      </c>
      <c r="S712" s="34">
        <v>58529.277760154539</v>
      </c>
      <c r="T712" s="34">
        <v>18949.494169000012</v>
      </c>
      <c r="U712" s="34">
        <v>10410.88317832814</v>
      </c>
      <c r="V712" s="34">
        <v>73966.850963843739</v>
      </c>
      <c r="W712" s="34">
        <v>2828.4116316953096</v>
      </c>
      <c r="X712" s="34">
        <v>15113.940160098984</v>
      </c>
      <c r="Y712" s="34">
        <v>30361.566179562429</v>
      </c>
      <c r="Z712" s="34">
        <v>253.88707977294922</v>
      </c>
      <c r="AA712" s="34">
        <v>30387.244482546888</v>
      </c>
      <c r="AB712" s="34">
        <v>28314.461982912631</v>
      </c>
      <c r="AC712" s="34">
        <v>31939.498981511457</v>
      </c>
      <c r="AD712" s="34">
        <v>44867.716174187502</v>
      </c>
      <c r="AE712" s="34">
        <v>8796.1089414993221</v>
      </c>
      <c r="AF712" s="34">
        <v>21.694657258064517</v>
      </c>
      <c r="AG712" s="34">
        <v>26072.5062921875</v>
      </c>
      <c r="AH712" s="34">
        <v>46196.483642749998</v>
      </c>
      <c r="AI712" s="34">
        <v>2074.8109410684465</v>
      </c>
      <c r="AJ712" s="34">
        <v>134.19539799760804</v>
      </c>
      <c r="AK712" s="34">
        <v>8862.269304365429</v>
      </c>
      <c r="AL712" s="34">
        <v>24747.832468156259</v>
      </c>
      <c r="AM712" s="34">
        <v>17197.369273607688</v>
      </c>
      <c r="AN712" s="34">
        <v>13445.825660953131</v>
      </c>
      <c r="AO712" s="34">
        <v>60264.582525953127</v>
      </c>
      <c r="AP712" s="34">
        <v>774.83576965332031</v>
      </c>
      <c r="AQ712" s="34">
        <v>70259.524169760931</v>
      </c>
      <c r="AR712" s="34">
        <v>63297.563347120849</v>
      </c>
      <c r="AS712" s="34">
        <v>57168.724431109389</v>
      </c>
      <c r="AT712" s="34">
        <v>33562.059476268929</v>
      </c>
      <c r="AU712" s="34">
        <v>61895.043940343741</v>
      </c>
      <c r="AV712" s="34">
        <v>23781.36672597791</v>
      </c>
      <c r="AW712" s="34">
        <v>10715.471840404312</v>
      </c>
      <c r="AX712" s="34">
        <v>47242.270097222681</v>
      </c>
      <c r="AY712" s="34">
        <v>65381.869297881734</v>
      </c>
    </row>
    <row r="713" spans="1:51" x14ac:dyDescent="0.25">
      <c r="A713" s="32">
        <v>44560</v>
      </c>
      <c r="B713" s="33">
        <v>16</v>
      </c>
      <c r="C713" s="34">
        <v>38891.708252225028</v>
      </c>
      <c r="D713" s="34">
        <v>48207.845938812497</v>
      </c>
      <c r="E713" s="34">
        <v>20563.726478203127</v>
      </c>
      <c r="F713" s="34">
        <v>74511.541653624998</v>
      </c>
      <c r="G713" s="34">
        <v>49938.095346136441</v>
      </c>
      <c r="H713" s="34">
        <v>12765.048073906275</v>
      </c>
      <c r="I713" s="34">
        <v>42175.843032109391</v>
      </c>
      <c r="J713" s="34">
        <v>150.4361114501954</v>
      </c>
      <c r="K713" s="34">
        <v>25483.762685625017</v>
      </c>
      <c r="L713" s="34">
        <v>10787.374977320331</v>
      </c>
      <c r="M713" s="34">
        <v>47405.975998660717</v>
      </c>
      <c r="N713" s="34">
        <v>16934.386440593749</v>
      </c>
      <c r="O713" s="34">
        <v>58354.187362031604</v>
      </c>
      <c r="P713" s="34">
        <v>6351.391493053181</v>
      </c>
      <c r="Q713" s="34">
        <v>37.555784225463867</v>
      </c>
      <c r="R713" s="34">
        <v>7188.9912720000029</v>
      </c>
      <c r="S713" s="34">
        <v>59382.288104248291</v>
      </c>
      <c r="T713" s="34">
        <v>18577.906362812508</v>
      </c>
      <c r="U713" s="34">
        <v>10101.401824953129</v>
      </c>
      <c r="V713" s="34">
        <v>74363.109072968771</v>
      </c>
      <c r="W713" s="34">
        <v>2896.3376401718797</v>
      </c>
      <c r="X713" s="34">
        <v>15709.650315008246</v>
      </c>
      <c r="Y713" s="34">
        <v>30817.711328010362</v>
      </c>
      <c r="Z713" s="34">
        <v>270.24328552246089</v>
      </c>
      <c r="AA713" s="34">
        <v>30944.175983906283</v>
      </c>
      <c r="AB713" s="34">
        <v>28533.547445225129</v>
      </c>
      <c r="AC713" s="34">
        <v>31352.572030360618</v>
      </c>
      <c r="AD713" s="34">
        <v>45263.9769934375</v>
      </c>
      <c r="AE713" s="34">
        <v>8500.0538480150808</v>
      </c>
      <c r="AF713" s="34">
        <v>21.694657258064517</v>
      </c>
      <c r="AG713" s="34">
        <v>26118.049055187497</v>
      </c>
      <c r="AH713" s="34">
        <v>46946.790912500015</v>
      </c>
      <c r="AI713" s="34">
        <v>1806.0400327165673</v>
      </c>
      <c r="AJ713" s="34">
        <v>132.16135078987116</v>
      </c>
      <c r="AK713" s="34">
        <v>8828.8503381086921</v>
      </c>
      <c r="AL713" s="34">
        <v>24546.505763718756</v>
      </c>
      <c r="AM713" s="34">
        <v>18715.922497060845</v>
      </c>
      <c r="AN713" s="34">
        <v>13784.34422228125</v>
      </c>
      <c r="AO713" s="34">
        <v>61145.545646867191</v>
      </c>
      <c r="AP713" s="34">
        <v>830.20855712890602</v>
      </c>
      <c r="AQ713" s="34">
        <v>71286.27932687031</v>
      </c>
      <c r="AR713" s="34">
        <v>64305.067475652126</v>
      </c>
      <c r="AS713" s="34">
        <v>58136.112939656268</v>
      </c>
      <c r="AT713" s="34">
        <v>33520.78926870643</v>
      </c>
      <c r="AU713" s="34">
        <v>61687.911337718746</v>
      </c>
      <c r="AV713" s="34">
        <v>25448.998566321668</v>
      </c>
      <c r="AW713" s="34">
        <v>9867.4560269854246</v>
      </c>
      <c r="AX713" s="34">
        <v>47944.781353324252</v>
      </c>
      <c r="AY713" s="34">
        <v>65227.7346948505</v>
      </c>
    </row>
    <row r="714" spans="1:51" x14ac:dyDescent="0.25">
      <c r="A714" s="32">
        <v>44560</v>
      </c>
      <c r="B714" s="33">
        <v>17</v>
      </c>
      <c r="C714" s="34">
        <v>38607.27572179956</v>
      </c>
      <c r="D714" s="34">
        <v>48372.069633812505</v>
      </c>
      <c r="E714" s="34">
        <v>21174.161690031251</v>
      </c>
      <c r="F714" s="34">
        <v>73818.950046562502</v>
      </c>
      <c r="G714" s="34">
        <v>49415.088325488316</v>
      </c>
      <c r="H714" s="34">
        <v>12441.776448093795</v>
      </c>
      <c r="I714" s="34">
        <v>41558.404510374974</v>
      </c>
      <c r="J714" s="34">
        <v>149.77819442749029</v>
      </c>
      <c r="K714" s="34">
        <v>25312.913675515651</v>
      </c>
      <c r="L714" s="34">
        <v>11095.829895226574</v>
      </c>
      <c r="M714" s="34">
        <v>46262.559323154906</v>
      </c>
      <c r="N714" s="34">
        <v>16677.886792437501</v>
      </c>
      <c r="O714" s="34">
        <v>57029.903557594109</v>
      </c>
      <c r="P714" s="34">
        <v>6214.6782275745245</v>
      </c>
      <c r="Q714" s="34">
        <v>37.810595512390137</v>
      </c>
      <c r="R714" s="34">
        <v>7323.7864202695364</v>
      </c>
      <c r="S714" s="34">
        <v>59050.944174217038</v>
      </c>
      <c r="T714" s="34">
        <v>18211.57933215626</v>
      </c>
      <c r="U714" s="34">
        <v>9695.131637234379</v>
      </c>
      <c r="V714" s="34">
        <v>74145.263318062498</v>
      </c>
      <c r="W714" s="34">
        <v>2894.87686225783</v>
      </c>
      <c r="X714" s="34">
        <v>15823.904842789028</v>
      </c>
      <c r="Y714" s="34">
        <v>30800.428033411146</v>
      </c>
      <c r="Z714" s="34">
        <v>263.4113400268555</v>
      </c>
      <c r="AA714" s="34">
        <v>30330.387918609376</v>
      </c>
      <c r="AB714" s="34">
        <v>27844.918673600136</v>
      </c>
      <c r="AC714" s="34">
        <v>30589.847325436556</v>
      </c>
      <c r="AD714" s="34">
        <v>45198.279318687491</v>
      </c>
      <c r="AE714" s="34">
        <v>8197.2642677031126</v>
      </c>
      <c r="AF714" s="34">
        <v>21.694657258064517</v>
      </c>
      <c r="AG714" s="34">
        <v>25896.8581643125</v>
      </c>
      <c r="AH714" s="34">
        <v>48869.614003625</v>
      </c>
      <c r="AI714" s="34">
        <v>1435.5703453427154</v>
      </c>
      <c r="AJ714" s="34">
        <v>131.00224351588435</v>
      </c>
      <c r="AK714" s="34">
        <v>8670.6933099960552</v>
      </c>
      <c r="AL714" s="34">
        <v>23798.069357062508</v>
      </c>
      <c r="AM714" s="34">
        <v>19315.639079654589</v>
      </c>
      <c r="AN714" s="34">
        <v>13728.80784678127</v>
      </c>
      <c r="AO714" s="34">
        <v>60389.937976101573</v>
      </c>
      <c r="AP714" s="34">
        <v>796.36450195312671</v>
      </c>
      <c r="AQ714" s="34">
        <v>70644.116810323452</v>
      </c>
      <c r="AR714" s="34">
        <v>64136.627114034934</v>
      </c>
      <c r="AS714" s="34">
        <v>58814.40099664063</v>
      </c>
      <c r="AT714" s="34">
        <v>33442.151738675202</v>
      </c>
      <c r="AU714" s="34">
        <v>61036.207801812503</v>
      </c>
      <c r="AV714" s="34">
        <v>26435.528971165411</v>
      </c>
      <c r="AW714" s="34">
        <v>8864.8554677656357</v>
      </c>
      <c r="AX714" s="34">
        <v>47986.487173093781</v>
      </c>
      <c r="AY714" s="34">
        <v>65231.013838725507</v>
      </c>
    </row>
    <row r="715" spans="1:51" x14ac:dyDescent="0.25">
      <c r="A715" s="32">
        <v>44560</v>
      </c>
      <c r="B715" s="33">
        <v>18</v>
      </c>
      <c r="C715" s="34">
        <v>38039.559848819954</v>
      </c>
      <c r="D715" s="34">
        <v>46001.353163531254</v>
      </c>
      <c r="E715" s="34">
        <v>19350.617314421888</v>
      </c>
      <c r="F715" s="34">
        <v>71882.104446843747</v>
      </c>
      <c r="G715" s="34">
        <v>45478.349538658789</v>
      </c>
      <c r="H715" s="34">
        <v>10486.32585089064</v>
      </c>
      <c r="I715" s="34">
        <v>39593.258879492183</v>
      </c>
      <c r="J715" s="34">
        <v>151.63108062744141</v>
      </c>
      <c r="K715" s="34">
        <v>24391.727511968762</v>
      </c>
      <c r="L715" s="34">
        <v>9751.6132342031196</v>
      </c>
      <c r="M715" s="34">
        <v>42611.359961429691</v>
      </c>
      <c r="N715" s="34">
        <v>15989.9127510625</v>
      </c>
      <c r="O715" s="34">
        <v>53791.048087937845</v>
      </c>
      <c r="P715" s="34">
        <v>6255.0764910374801</v>
      </c>
      <c r="Q715" s="34">
        <v>37.59303092956543</v>
      </c>
      <c r="R715" s="34">
        <v>7316.983820195328</v>
      </c>
      <c r="S715" s="34">
        <v>56987.384081998287</v>
      </c>
      <c r="T715" s="34">
        <v>17345.888706000016</v>
      </c>
      <c r="U715" s="34">
        <v>8979.3274228750106</v>
      </c>
      <c r="V715" s="34">
        <v>72277.490046593754</v>
      </c>
      <c r="W715" s="34">
        <v>2731.48768991407</v>
      </c>
      <c r="X715" s="34">
        <v>13617.523284478539</v>
      </c>
      <c r="Y715" s="34">
        <v>30062.76318601712</v>
      </c>
      <c r="Z715" s="34">
        <v>254.63260681152354</v>
      </c>
      <c r="AA715" s="34">
        <v>28499.62866310939</v>
      </c>
      <c r="AB715" s="34">
        <v>26504.43496481888</v>
      </c>
      <c r="AC715" s="34">
        <v>29867.086452926967</v>
      </c>
      <c r="AD715" s="34">
        <v>44470.139807687505</v>
      </c>
      <c r="AE715" s="34">
        <v>7142.3915765417141</v>
      </c>
      <c r="AF715" s="34">
        <v>21.694657258064517</v>
      </c>
      <c r="AG715" s="34">
        <v>24957.404320031252</v>
      </c>
      <c r="AH715" s="34">
        <v>49545.958891187496</v>
      </c>
      <c r="AI715" s="34">
        <v>944.04388429565233</v>
      </c>
      <c r="AJ715" s="34">
        <v>89.369319090721092</v>
      </c>
      <c r="AK715" s="34">
        <v>7619.7187699362839</v>
      </c>
      <c r="AL715" s="34">
        <v>24199.194504015632</v>
      </c>
      <c r="AM715" s="34">
        <v>18076.23795902959</v>
      </c>
      <c r="AN715" s="34">
        <v>13888.17890906251</v>
      </c>
      <c r="AO715" s="34">
        <v>58424.047542750013</v>
      </c>
      <c r="AP715" s="34">
        <v>722.60185337066832</v>
      </c>
      <c r="AQ715" s="34">
        <v>67588.49458121408</v>
      </c>
      <c r="AR715" s="34">
        <v>60165.8672941521</v>
      </c>
      <c r="AS715" s="34">
        <v>57416.128675218766</v>
      </c>
      <c r="AT715" s="34">
        <v>32020.16785917517</v>
      </c>
      <c r="AU715" s="34">
        <v>59006.644519281253</v>
      </c>
      <c r="AV715" s="34">
        <v>27968.18678744667</v>
      </c>
      <c r="AW715" s="34">
        <v>7335.2079393789118</v>
      </c>
      <c r="AX715" s="34">
        <v>48240.140702203156</v>
      </c>
      <c r="AY715" s="34">
        <v>63000.241161787999</v>
      </c>
    </row>
    <row r="716" spans="1:51" x14ac:dyDescent="0.25">
      <c r="A716" s="32">
        <v>44560</v>
      </c>
      <c r="B716" s="33">
        <v>19</v>
      </c>
      <c r="C716" s="34">
        <v>34968.144458473922</v>
      </c>
      <c r="D716" s="34">
        <v>42312.525557624991</v>
      </c>
      <c r="E716" s="34">
        <v>17621.611075359393</v>
      </c>
      <c r="F716" s="34">
        <v>68505.733325687499</v>
      </c>
      <c r="G716" s="34">
        <v>41769.308928422091</v>
      </c>
      <c r="H716" s="34">
        <v>8931.2751310625117</v>
      </c>
      <c r="I716" s="34">
        <v>36242.773826906247</v>
      </c>
      <c r="J716" s="34">
        <v>167.0954856872558</v>
      </c>
      <c r="K716" s="34">
        <v>22690.574190984389</v>
      </c>
      <c r="L716" s="34">
        <v>8682.8359127734329</v>
      </c>
      <c r="M716" s="34">
        <v>38653.098978405236</v>
      </c>
      <c r="N716" s="34">
        <v>14979.563953125</v>
      </c>
      <c r="O716" s="34">
        <v>49021.146898672225</v>
      </c>
      <c r="P716" s="34">
        <v>6435.7574954495722</v>
      </c>
      <c r="Q716" s="34">
        <v>37.81898689270021</v>
      </c>
      <c r="R716" s="34">
        <v>7240.6960444023543</v>
      </c>
      <c r="S716" s="34">
        <v>53978.565177029537</v>
      </c>
      <c r="T716" s="34">
        <v>16026.11089384377</v>
      </c>
      <c r="U716" s="34">
        <v>8027.2486877031406</v>
      </c>
      <c r="V716" s="34">
        <v>70518.306814249998</v>
      </c>
      <c r="W716" s="34">
        <v>2533.1454930234404</v>
      </c>
      <c r="X716" s="34">
        <v>10251.634557462417</v>
      </c>
      <c r="Y716" s="34">
        <v>29299.589316242265</v>
      </c>
      <c r="Z716" s="34">
        <v>261.19335235595702</v>
      </c>
      <c r="AA716" s="34">
        <v>26859.631254328157</v>
      </c>
      <c r="AB716" s="34">
        <v>22671.803936943903</v>
      </c>
      <c r="AC716" s="34">
        <v>28065.068865422869</v>
      </c>
      <c r="AD716" s="34">
        <v>43556.722877875</v>
      </c>
      <c r="AE716" s="34">
        <v>6282.5193343357014</v>
      </c>
      <c r="AF716" s="34">
        <v>21.694657258064517</v>
      </c>
      <c r="AG716" s="34">
        <v>23815.917906906248</v>
      </c>
      <c r="AH716" s="34">
        <v>49229.449283499998</v>
      </c>
      <c r="AI716" s="34">
        <v>320.38468584367337</v>
      </c>
      <c r="AJ716" s="34">
        <v>65.234255645718633</v>
      </c>
      <c r="AK716" s="34">
        <v>6877.2106417761497</v>
      </c>
      <c r="AL716" s="34">
        <v>24515.987175343758</v>
      </c>
      <c r="AM716" s="34">
        <v>16069.598956170206</v>
      </c>
      <c r="AN716" s="34">
        <v>14041.04496070313</v>
      </c>
      <c r="AO716" s="34">
        <v>54585.855895847657</v>
      </c>
      <c r="AP716" s="34">
        <v>695.52377319336006</v>
      </c>
      <c r="AQ716" s="34">
        <v>60627.521874370323</v>
      </c>
      <c r="AR716" s="34">
        <v>54216.198473980257</v>
      </c>
      <c r="AS716" s="34">
        <v>56170.808695250031</v>
      </c>
      <c r="AT716" s="34">
        <v>28670.638972300185</v>
      </c>
      <c r="AU716" s="34">
        <v>55592.207075687496</v>
      </c>
      <c r="AV716" s="34">
        <v>27684.133814259167</v>
      </c>
      <c r="AW716" s="34">
        <v>8026.5074230314385</v>
      </c>
      <c r="AX716" s="34">
        <v>47784.371620332051</v>
      </c>
      <c r="AY716" s="34">
        <v>56467.391314475433</v>
      </c>
    </row>
    <row r="717" spans="1:51" x14ac:dyDescent="0.25">
      <c r="A717" s="32">
        <v>44560</v>
      </c>
      <c r="B717" s="33">
        <v>20</v>
      </c>
      <c r="C717" s="34">
        <v>31355.511513614205</v>
      </c>
      <c r="D717" s="34">
        <v>40979.154227218751</v>
      </c>
      <c r="E717" s="34">
        <v>16992.278666359405</v>
      </c>
      <c r="F717" s="34">
        <v>63892.989319968765</v>
      </c>
      <c r="G717" s="34">
        <v>39940.440441227991</v>
      </c>
      <c r="H717" s="34">
        <v>8447.9455400312618</v>
      </c>
      <c r="I717" s="34">
        <v>33373.274535140627</v>
      </c>
      <c r="J717" s="34">
        <v>172.71406936645508</v>
      </c>
      <c r="K717" s="34">
        <v>21898.863734234394</v>
      </c>
      <c r="L717" s="34">
        <v>8303.5760469687484</v>
      </c>
      <c r="M717" s="34">
        <v>36660.922725951204</v>
      </c>
      <c r="N717" s="34">
        <v>13649.834634296891</v>
      </c>
      <c r="O717" s="34">
        <v>45201.576587648771</v>
      </c>
      <c r="P717" s="34">
        <v>7030.4962155326302</v>
      </c>
      <c r="Q717" s="34">
        <v>37.96940612792968</v>
      </c>
      <c r="R717" s="34">
        <v>7079.7586780898619</v>
      </c>
      <c r="S717" s="34">
        <v>53459.76153742017</v>
      </c>
      <c r="T717" s="34">
        <v>15181.728667484402</v>
      </c>
      <c r="U717" s="34">
        <v>7160.5623020390703</v>
      </c>
      <c r="V717" s="34">
        <v>69301.171642156245</v>
      </c>
      <c r="W717" s="34">
        <v>2315.5032790507798</v>
      </c>
      <c r="X717" s="34">
        <v>8706.5438963666384</v>
      </c>
      <c r="Y717" s="34">
        <v>28754.904821226603</v>
      </c>
      <c r="Z717" s="34">
        <v>276.8250509643554</v>
      </c>
      <c r="AA717" s="34">
        <v>26247.498158562517</v>
      </c>
      <c r="AB717" s="34">
        <v>20271.368149365771</v>
      </c>
      <c r="AC717" s="34">
        <v>25803.749111673365</v>
      </c>
      <c r="AD717" s="34">
        <v>42466.458011906252</v>
      </c>
      <c r="AE717" s="34">
        <v>4908.6664985807092</v>
      </c>
      <c r="AF717" s="34">
        <v>21.694657258064517</v>
      </c>
      <c r="AG717" s="34">
        <v>23628.231645281252</v>
      </c>
      <c r="AH717" s="34">
        <v>49668.101600312504</v>
      </c>
      <c r="AI717" s="34">
        <v>-173.65712077167626</v>
      </c>
      <c r="AJ717" s="34">
        <v>49.026735300950179</v>
      </c>
      <c r="AK717" s="34">
        <v>5697.283511878094</v>
      </c>
      <c r="AL717" s="34">
        <v>24631.907364359377</v>
      </c>
      <c r="AM717" s="34">
        <v>15826.39415270145</v>
      </c>
      <c r="AN717" s="34">
        <v>14030.845628156259</v>
      </c>
      <c r="AO717" s="34">
        <v>51436.890904121086</v>
      </c>
      <c r="AP717" s="34">
        <v>675.11898508667991</v>
      </c>
      <c r="AQ717" s="34">
        <v>53074.762217010946</v>
      </c>
      <c r="AR717" s="34">
        <v>51841.171736495882</v>
      </c>
      <c r="AS717" s="34">
        <v>56247.984737406267</v>
      </c>
      <c r="AT717" s="34">
        <v>26329.182604893969</v>
      </c>
      <c r="AU717" s="34">
        <v>53314.612854109379</v>
      </c>
      <c r="AV717" s="34">
        <v>27895.568097634157</v>
      </c>
      <c r="AW717" s="34">
        <v>9912.6285557617284</v>
      </c>
      <c r="AX717" s="34">
        <v>47930.434153515656</v>
      </c>
      <c r="AY717" s="34">
        <v>46682.003006350467</v>
      </c>
    </row>
    <row r="718" spans="1:51" x14ac:dyDescent="0.25">
      <c r="A718" s="32">
        <v>44560</v>
      </c>
      <c r="B718" s="33">
        <v>21</v>
      </c>
      <c r="C718" s="34">
        <v>28748.03639036421</v>
      </c>
      <c r="D718" s="34">
        <v>41493.298940156244</v>
      </c>
      <c r="E718" s="34">
        <v>16943.7540887344</v>
      </c>
      <c r="F718" s="34">
        <v>57183.154480843754</v>
      </c>
      <c r="G718" s="34">
        <v>39678.369838109094</v>
      </c>
      <c r="H718" s="34">
        <v>8207.2310500625299</v>
      </c>
      <c r="I718" s="34">
        <v>30299.456569078149</v>
      </c>
      <c r="J718" s="34">
        <v>167.26577377319342</v>
      </c>
      <c r="K718" s="34">
        <v>21933.360558078148</v>
      </c>
      <c r="L718" s="34">
        <v>7962.9559794453335</v>
      </c>
      <c r="M718" s="34">
        <v>36360.138703392899</v>
      </c>
      <c r="N718" s="34">
        <v>12404.594874000011</v>
      </c>
      <c r="O718" s="34">
        <v>43831.776570445654</v>
      </c>
      <c r="P718" s="34">
        <v>8445.8539088526868</v>
      </c>
      <c r="Q718" s="34">
        <v>37.287107467651367</v>
      </c>
      <c r="R718" s="34">
        <v>7059.1991330898545</v>
      </c>
      <c r="S718" s="34">
        <v>54002.306770013922</v>
      </c>
      <c r="T718" s="34">
        <v>14562.485195640651</v>
      </c>
      <c r="U718" s="34">
        <v>6908.4444422890701</v>
      </c>
      <c r="V718" s="34">
        <v>68811.936779843731</v>
      </c>
      <c r="W718" s="34">
        <v>2393.2991017929598</v>
      </c>
      <c r="X718" s="34">
        <v>8216.219381119492</v>
      </c>
      <c r="Y718" s="34">
        <v>27832.995599884358</v>
      </c>
      <c r="Z718" s="34">
        <v>275.24788330078133</v>
      </c>
      <c r="AA718" s="34">
        <v>26848.804460562507</v>
      </c>
      <c r="AB718" s="34">
        <v>18636.835149397022</v>
      </c>
      <c r="AC718" s="34">
        <v>24401.971478456311</v>
      </c>
      <c r="AD718" s="34">
        <v>42079.264654406245</v>
      </c>
      <c r="AE718" s="34">
        <v>6373.2874793229003</v>
      </c>
      <c r="AF718" s="34">
        <v>21.694657258064517</v>
      </c>
      <c r="AG718" s="34">
        <v>23672.119707718746</v>
      </c>
      <c r="AH718" s="34">
        <v>48926.256150062502</v>
      </c>
      <c r="AI718" s="34">
        <v>-266.41076589831522</v>
      </c>
      <c r="AJ718" s="34">
        <v>27.83457731457753</v>
      </c>
      <c r="AK718" s="34">
        <v>5362.5987575558411</v>
      </c>
      <c r="AL718" s="34">
        <v>26243.025723812509</v>
      </c>
      <c r="AM718" s="34">
        <v>15201.173533248324</v>
      </c>
      <c r="AN718" s="34">
        <v>13183.57418023438</v>
      </c>
      <c r="AO718" s="34">
        <v>50056.24070280078</v>
      </c>
      <c r="AP718" s="34">
        <v>665.09023165702786</v>
      </c>
      <c r="AQ718" s="34">
        <v>48282.066925003135</v>
      </c>
      <c r="AR718" s="34">
        <v>51066.704896675568</v>
      </c>
      <c r="AS718" s="34">
        <v>57310.887874531269</v>
      </c>
      <c r="AT718" s="34">
        <v>24617.393940956434</v>
      </c>
      <c r="AU718" s="34">
        <v>52607.888904328131</v>
      </c>
      <c r="AV718" s="34">
        <v>27320.549922821672</v>
      </c>
      <c r="AW718" s="34">
        <v>11394.213118833995</v>
      </c>
      <c r="AX718" s="34">
        <v>48331.478634203166</v>
      </c>
      <c r="AY718" s="34">
        <v>41057.847336600476</v>
      </c>
    </row>
    <row r="719" spans="1:51" x14ac:dyDescent="0.25">
      <c r="A719" s="32">
        <v>44560</v>
      </c>
      <c r="B719" s="33">
        <v>22</v>
      </c>
      <c r="C719" s="34">
        <v>30363.438158504832</v>
      </c>
      <c r="D719" s="34">
        <v>44080.574048218732</v>
      </c>
      <c r="E719" s="34">
        <v>17852.635388515642</v>
      </c>
      <c r="F719" s="34">
        <v>57671.729360968748</v>
      </c>
      <c r="G719" s="34">
        <v>43894.717681947892</v>
      </c>
      <c r="H719" s="34">
        <v>8396.3888164062773</v>
      </c>
      <c r="I719" s="34">
        <v>29847.014552835961</v>
      </c>
      <c r="J719" s="34">
        <v>174.6324577331543</v>
      </c>
      <c r="K719" s="34">
        <v>23666.097814578148</v>
      </c>
      <c r="L719" s="34">
        <v>8360.7612469374944</v>
      </c>
      <c r="M719" s="34">
        <v>38840.243926684605</v>
      </c>
      <c r="N719" s="34">
        <v>13537.18539406251</v>
      </c>
      <c r="O719" s="34">
        <v>45259.175508547203</v>
      </c>
      <c r="P719" s="34">
        <v>9418.5417436679745</v>
      </c>
      <c r="Q719" s="34">
        <v>36.477459907531724</v>
      </c>
      <c r="R719" s="34">
        <v>7985.4990755468752</v>
      </c>
      <c r="S719" s="34">
        <v>58955.338660248293</v>
      </c>
      <c r="T719" s="34">
        <v>15936.224695953131</v>
      </c>
      <c r="U719" s="34">
        <v>8539.07223104689</v>
      </c>
      <c r="V719" s="34">
        <v>75943.122134531252</v>
      </c>
      <c r="W719" s="34">
        <v>2889.7191320156403</v>
      </c>
      <c r="X719" s="34">
        <v>10403.124733228815</v>
      </c>
      <c r="Y719" s="34">
        <v>28424.739211438835</v>
      </c>
      <c r="Z719" s="34">
        <v>257.10023025512697</v>
      </c>
      <c r="AA719" s="34">
        <v>30239.933493421897</v>
      </c>
      <c r="AB719" s="34">
        <v>17592.045843303276</v>
      </c>
      <c r="AC719" s="34">
        <v>27334.381270105514</v>
      </c>
      <c r="AD719" s="34">
        <v>46957.428420906246</v>
      </c>
      <c r="AE719" s="34">
        <v>8559.8936327760075</v>
      </c>
      <c r="AF719" s="34">
        <v>21.694657258064517</v>
      </c>
      <c r="AG719" s="34">
        <v>26282.796835156249</v>
      </c>
      <c r="AH719" s="34">
        <v>55917.940514250004</v>
      </c>
      <c r="AI719" s="34">
        <v>-303.24617834091185</v>
      </c>
      <c r="AJ719" s="34">
        <v>39.225019917186728</v>
      </c>
      <c r="AK719" s="34">
        <v>5444.7104410859502</v>
      </c>
      <c r="AL719" s="34">
        <v>27852.59635635938</v>
      </c>
      <c r="AM719" s="34">
        <v>17206.09321071707</v>
      </c>
      <c r="AN719" s="34">
        <v>13727.48017053126</v>
      </c>
      <c r="AO719" s="34">
        <v>53623.194966675779</v>
      </c>
      <c r="AP719" s="34">
        <v>853.45848083496196</v>
      </c>
      <c r="AQ719" s="34">
        <v>47139.974735729716</v>
      </c>
      <c r="AR719" s="34">
        <v>55186.201368636488</v>
      </c>
      <c r="AS719" s="34">
        <v>63485.459347750017</v>
      </c>
      <c r="AT719" s="34">
        <v>26147.156637831482</v>
      </c>
      <c r="AU719" s="34">
        <v>55565.437208125004</v>
      </c>
      <c r="AV719" s="34">
        <v>30694.97757088417</v>
      </c>
      <c r="AW719" s="34">
        <v>13499.810028146499</v>
      </c>
      <c r="AX719" s="34">
        <v>53999.274662062518</v>
      </c>
      <c r="AY719" s="34">
        <v>39156.560768225478</v>
      </c>
    </row>
    <row r="720" spans="1:51" x14ac:dyDescent="0.25">
      <c r="A720" s="32">
        <v>44560</v>
      </c>
      <c r="B720" s="33">
        <v>23</v>
      </c>
      <c r="C720" s="34">
        <v>28547.456818942344</v>
      </c>
      <c r="D720" s="34">
        <v>43114.973893437491</v>
      </c>
      <c r="E720" s="34">
        <v>17484.954776062514</v>
      </c>
      <c r="F720" s="34">
        <v>55017.129155625007</v>
      </c>
      <c r="G720" s="34">
        <v>43654.146318494742</v>
      </c>
      <c r="H720" s="34">
        <v>7890.4932391250186</v>
      </c>
      <c r="I720" s="34">
        <v>28067.95770855077</v>
      </c>
      <c r="J720" s="34">
        <v>171.56801605224598</v>
      </c>
      <c r="K720" s="34">
        <v>23173.515108875021</v>
      </c>
      <c r="L720" s="34">
        <v>8006.6211030703053</v>
      </c>
      <c r="M720" s="34">
        <v>38618.904193888106</v>
      </c>
      <c r="N720" s="34">
        <v>12948.598211953129</v>
      </c>
      <c r="O720" s="34">
        <v>43627.476881000344</v>
      </c>
      <c r="P720" s="34">
        <v>9202.2147031289169</v>
      </c>
      <c r="Q720" s="34">
        <v>36.159356117248521</v>
      </c>
      <c r="R720" s="34">
        <v>7974.4738124101668</v>
      </c>
      <c r="S720" s="34">
        <v>58879.818676904557</v>
      </c>
      <c r="T720" s="34">
        <v>15264.19631639846</v>
      </c>
      <c r="U720" s="34">
        <v>8802.0984351718798</v>
      </c>
      <c r="V720" s="34">
        <v>74269.221355249989</v>
      </c>
      <c r="W720" s="34">
        <v>2842.5559077187604</v>
      </c>
      <c r="X720" s="34">
        <v>9765.0745778694873</v>
      </c>
      <c r="Y720" s="34">
        <v>27711.194559288553</v>
      </c>
      <c r="Z720" s="34">
        <v>228.8466223144531</v>
      </c>
      <c r="AA720" s="34">
        <v>29720.116940859374</v>
      </c>
      <c r="AB720" s="34">
        <v>16211.888731537654</v>
      </c>
      <c r="AC720" s="34">
        <v>25776.21735681831</v>
      </c>
      <c r="AD720" s="34">
        <v>46311.847592562503</v>
      </c>
      <c r="AE720" s="34">
        <v>8881.4218206041587</v>
      </c>
      <c r="AF720" s="34">
        <v>21.694657258064517</v>
      </c>
      <c r="AG720" s="34">
        <v>26260.589006593749</v>
      </c>
      <c r="AH720" s="34">
        <v>55530.127843562499</v>
      </c>
      <c r="AI720" s="34">
        <v>-312.64496413469317</v>
      </c>
      <c r="AJ720" s="34">
        <v>43.737949744699222</v>
      </c>
      <c r="AK720" s="34">
        <v>5295.93560820313</v>
      </c>
      <c r="AL720" s="34">
        <v>26940.467433765629</v>
      </c>
      <c r="AM720" s="34">
        <v>16726.167991232702</v>
      </c>
      <c r="AN720" s="34">
        <v>13603.694322031271</v>
      </c>
      <c r="AO720" s="34">
        <v>52688.213797664059</v>
      </c>
      <c r="AP720" s="34">
        <v>863.47726440429597</v>
      </c>
      <c r="AQ720" s="34">
        <v>44310.796391550015</v>
      </c>
      <c r="AR720" s="34">
        <v>54133.168843456806</v>
      </c>
      <c r="AS720" s="34">
        <v>63716.285039953138</v>
      </c>
      <c r="AT720" s="34">
        <v>25033.774888612686</v>
      </c>
      <c r="AU720" s="34">
        <v>53467.035563359386</v>
      </c>
      <c r="AV720" s="34">
        <v>30880.25242497792</v>
      </c>
      <c r="AW720" s="34">
        <v>13504.686614232431</v>
      </c>
      <c r="AX720" s="34">
        <v>54206.76283167972</v>
      </c>
      <c r="AY720" s="34">
        <v>36305.083402538003</v>
      </c>
    </row>
    <row r="721" spans="1:51" x14ac:dyDescent="0.25">
      <c r="A721" s="32">
        <v>44560</v>
      </c>
      <c r="B721" s="33">
        <v>24</v>
      </c>
      <c r="C721" s="34">
        <v>26381.987344129848</v>
      </c>
      <c r="D721" s="34">
        <v>40706.950946906232</v>
      </c>
      <c r="E721" s="34">
        <v>16298.09899040627</v>
      </c>
      <c r="F721" s="34">
        <v>49784.984151218756</v>
      </c>
      <c r="G721" s="34">
        <v>39860.363062229109</v>
      </c>
      <c r="H721" s="34">
        <v>7717.4949412500191</v>
      </c>
      <c r="I721" s="34">
        <v>26052.815399511732</v>
      </c>
      <c r="J721" s="34">
        <v>156.56555557250982</v>
      </c>
      <c r="K721" s="34">
        <v>21609.917146625019</v>
      </c>
      <c r="L721" s="34">
        <v>7445.8172956953304</v>
      </c>
      <c r="M721" s="34">
        <v>38162.526792013661</v>
      </c>
      <c r="N721" s="34">
        <v>11579.65949670314</v>
      </c>
      <c r="O721" s="34">
        <v>40361.863773398785</v>
      </c>
      <c r="P721" s="34">
        <v>8736.9149100586001</v>
      </c>
      <c r="Q721" s="34">
        <v>36.874106407165513</v>
      </c>
      <c r="R721" s="34">
        <v>7317.2882442421978</v>
      </c>
      <c r="S721" s="34">
        <v>54886.738935498302</v>
      </c>
      <c r="T721" s="34">
        <v>14072.830912562511</v>
      </c>
      <c r="U721" s="34">
        <v>8214.8731921093895</v>
      </c>
      <c r="V721" s="34">
        <v>69877.45815346876</v>
      </c>
      <c r="W721" s="34">
        <v>2465.4257135625048</v>
      </c>
      <c r="X721" s="34">
        <v>9182.6221881351012</v>
      </c>
      <c r="Y721" s="34">
        <v>25930.977663833979</v>
      </c>
      <c r="Z721" s="34">
        <v>212.49742340087894</v>
      </c>
      <c r="AA721" s="34">
        <v>27505.796947109389</v>
      </c>
      <c r="AB721" s="34">
        <v>15214.720044350142</v>
      </c>
      <c r="AC721" s="34">
        <v>24489.013207716704</v>
      </c>
      <c r="AD721" s="34">
        <v>42638.443505187504</v>
      </c>
      <c r="AE721" s="34">
        <v>8015.4004353150749</v>
      </c>
      <c r="AF721" s="34">
        <v>21.694657258064517</v>
      </c>
      <c r="AG721" s="34">
        <v>24400.600954406251</v>
      </c>
      <c r="AH721" s="34">
        <v>48795.130856499993</v>
      </c>
      <c r="AI721" s="34">
        <v>-302.91683390140531</v>
      </c>
      <c r="AJ721" s="34">
        <v>39.717535555306881</v>
      </c>
      <c r="AK721" s="34">
        <v>4923.6724417109399</v>
      </c>
      <c r="AL721" s="34">
        <v>24693.021054937504</v>
      </c>
      <c r="AM721" s="34">
        <v>15727.386596998329</v>
      </c>
      <c r="AN721" s="34">
        <v>13208.963981468771</v>
      </c>
      <c r="AO721" s="34">
        <v>49386.14075916016</v>
      </c>
      <c r="AP721" s="34">
        <v>859.30499267578193</v>
      </c>
      <c r="AQ721" s="34">
        <v>41317.914186276583</v>
      </c>
      <c r="AR721" s="34">
        <v>50505.160780175553</v>
      </c>
      <c r="AS721" s="34">
        <v>59347.544069078125</v>
      </c>
      <c r="AT721" s="34">
        <v>24453.5982138002</v>
      </c>
      <c r="AU721" s="34">
        <v>49390.493851703141</v>
      </c>
      <c r="AV721" s="34">
        <v>23409.83469944667</v>
      </c>
      <c r="AW721" s="34">
        <v>22563.010818843748</v>
      </c>
      <c r="AX721" s="34">
        <v>50415.221880957055</v>
      </c>
      <c r="AY721" s="34">
        <v>33433.907730506755</v>
      </c>
    </row>
    <row r="722" spans="1:51" s="30" customFormat="1" x14ac:dyDescent="0.25">
      <c r="A722" s="32">
        <v>44561</v>
      </c>
      <c r="B722" s="33">
        <v>1</v>
      </c>
      <c r="C722" s="34">
        <v>23241.522579082979</v>
      </c>
      <c r="D722" s="34">
        <v>36181.356538093736</v>
      </c>
      <c r="E722" s="34">
        <v>14272.048590015651</v>
      </c>
      <c r="F722" s="34">
        <v>43561.921111828146</v>
      </c>
      <c r="G722" s="34">
        <v>34869.896450932283</v>
      </c>
      <c r="H722" s="34">
        <v>7571.050213031278</v>
      </c>
      <c r="I722" s="34">
        <v>23335.846426816413</v>
      </c>
      <c r="J722" s="34">
        <v>133.7308216094971</v>
      </c>
      <c r="K722" s="34">
        <v>19312.632867609402</v>
      </c>
      <c r="L722" s="34">
        <v>7477.1477650390561</v>
      </c>
      <c r="M722" s="34">
        <v>35637.201874950711</v>
      </c>
      <c r="N722" s="34">
        <v>10320.220697343761</v>
      </c>
      <c r="O722" s="34">
        <v>36280.161375953474</v>
      </c>
      <c r="P722" s="34">
        <v>7936.2487482812649</v>
      </c>
      <c r="Q722" s="34">
        <v>36.262559890747077</v>
      </c>
      <c r="R722" s="34">
        <v>6445.6322710429758</v>
      </c>
      <c r="S722" s="34">
        <v>48694.448893951434</v>
      </c>
      <c r="T722" s="34">
        <v>12846.97129296877</v>
      </c>
      <c r="U722" s="34">
        <v>7486.9820381171903</v>
      </c>
      <c r="V722" s="34">
        <v>61330.554629906255</v>
      </c>
      <c r="W722" s="34">
        <v>2201.0520320859378</v>
      </c>
      <c r="X722" s="34">
        <v>8377.5697495101158</v>
      </c>
      <c r="Y722" s="34">
        <v>24279.668323008278</v>
      </c>
      <c r="Z722" s="34">
        <v>180.2934362792968</v>
      </c>
      <c r="AA722" s="34">
        <v>23626.081573046897</v>
      </c>
      <c r="AB722" s="34">
        <v>14010.177326428286</v>
      </c>
      <c r="AC722" s="34">
        <v>22086.856180337621</v>
      </c>
      <c r="AD722" s="34">
        <v>37418.712866406255</v>
      </c>
      <c r="AE722" s="34">
        <v>7570.0045464244631</v>
      </c>
      <c r="AF722" s="34">
        <v>21.694657258064517</v>
      </c>
      <c r="AG722" s="34">
        <v>21579.759057249998</v>
      </c>
      <c r="AH722" s="34">
        <v>41528.37813328125</v>
      </c>
      <c r="AI722" s="34">
        <v>-294.10909119844439</v>
      </c>
      <c r="AJ722" s="34">
        <v>39.750678989415803</v>
      </c>
      <c r="AK722" s="34">
        <v>4844.4415736484498</v>
      </c>
      <c r="AL722" s="34">
        <v>21330.789265781259</v>
      </c>
      <c r="AM722" s="34">
        <v>12716.61193262334</v>
      </c>
      <c r="AN722" s="34">
        <v>11822.485310890641</v>
      </c>
      <c r="AO722" s="34">
        <v>44263.468122765626</v>
      </c>
      <c r="AP722" s="34">
        <v>777.20553588867199</v>
      </c>
      <c r="AQ722" s="34">
        <v>38227.791370401588</v>
      </c>
      <c r="AR722" s="34">
        <v>45393.24125662868</v>
      </c>
      <c r="AS722" s="34">
        <v>51797.602191390644</v>
      </c>
      <c r="AT722" s="34">
        <v>23014.14398326895</v>
      </c>
      <c r="AU722" s="34">
        <v>44034.694034781263</v>
      </c>
      <c r="AV722" s="34">
        <v>14236.456489540411</v>
      </c>
      <c r="AW722" s="34">
        <v>24623.86065655078</v>
      </c>
      <c r="AX722" s="34">
        <v>44191.392586875023</v>
      </c>
      <c r="AY722" s="34">
        <v>30792.992828288017</v>
      </c>
    </row>
    <row r="723" spans="1:51" x14ac:dyDescent="0.25">
      <c r="A723" s="32">
        <v>44561</v>
      </c>
      <c r="B723" s="33">
        <v>2</v>
      </c>
      <c r="C723" s="34">
        <v>21076.56508080172</v>
      </c>
      <c r="D723" s="34">
        <v>31664.003879062493</v>
      </c>
      <c r="E723" s="34">
        <v>12515.408284421892</v>
      </c>
      <c r="F723" s="34">
        <v>38744.622801062505</v>
      </c>
      <c r="G723" s="34">
        <v>30294.935275307231</v>
      </c>
      <c r="H723" s="34">
        <v>7559.7938843906486</v>
      </c>
      <c r="I723" s="34">
        <v>21225.565148296879</v>
      </c>
      <c r="J723" s="34">
        <v>114.9269371032715</v>
      </c>
      <c r="K723" s="34">
        <v>17065.448338906273</v>
      </c>
      <c r="L723" s="34">
        <v>6917.1772891171804</v>
      </c>
      <c r="M723" s="34">
        <v>32507.733088265621</v>
      </c>
      <c r="N723" s="34">
        <v>9163.7577324062604</v>
      </c>
      <c r="O723" s="34">
        <v>32463.131964320652</v>
      </c>
      <c r="P723" s="34">
        <v>7097.0270904921981</v>
      </c>
      <c r="Q723" s="34">
        <v>34.848328590393066</v>
      </c>
      <c r="R723" s="34">
        <v>5458.0422425117195</v>
      </c>
      <c r="S723" s="34">
        <v>41814.178621420186</v>
      </c>
      <c r="T723" s="34">
        <v>11723.026136945331</v>
      </c>
      <c r="U723" s="34">
        <v>6866.1555441484397</v>
      </c>
      <c r="V723" s="34">
        <v>53395.748473999993</v>
      </c>
      <c r="W723" s="34">
        <v>1889.2844721875006</v>
      </c>
      <c r="X723" s="34">
        <v>7674.8270800882419</v>
      </c>
      <c r="Y723" s="34">
        <v>24274.349177777065</v>
      </c>
      <c r="Z723" s="34">
        <v>170.29038879394531</v>
      </c>
      <c r="AA723" s="34">
        <v>19954.354694210964</v>
      </c>
      <c r="AB723" s="34">
        <v>13005.477514607965</v>
      </c>
      <c r="AC723" s="34">
        <v>19533.905269203282</v>
      </c>
      <c r="AD723" s="34">
        <v>31956.388558906245</v>
      </c>
      <c r="AE723" s="34">
        <v>6099.641969815083</v>
      </c>
      <c r="AF723" s="34">
        <v>21.694657258064517</v>
      </c>
      <c r="AG723" s="34">
        <v>18699.727867031252</v>
      </c>
      <c r="AH723" s="34">
        <v>34808.369909187517</v>
      </c>
      <c r="AI723" s="34">
        <v>-281.81718842983241</v>
      </c>
      <c r="AJ723" s="34">
        <v>39.69746244624514</v>
      </c>
      <c r="AK723" s="34">
        <v>4500.4282577265694</v>
      </c>
      <c r="AL723" s="34">
        <v>18185.159835343758</v>
      </c>
      <c r="AM723" s="34">
        <v>9789.1192338030432</v>
      </c>
      <c r="AN723" s="34">
        <v>10708.43253390626</v>
      </c>
      <c r="AO723" s="34">
        <v>39079.987508824219</v>
      </c>
      <c r="AP723" s="34">
        <v>721.89096069336006</v>
      </c>
      <c r="AQ723" s="34">
        <v>35367.958797026578</v>
      </c>
      <c r="AR723" s="34">
        <v>40107.155971136475</v>
      </c>
      <c r="AS723" s="34">
        <v>44383.45331296877</v>
      </c>
      <c r="AT723" s="34">
        <v>21796.079294237679</v>
      </c>
      <c r="AU723" s="34">
        <v>39344.587881140629</v>
      </c>
      <c r="AV723" s="34">
        <v>13661.104107102914</v>
      </c>
      <c r="AW723" s="34">
        <v>17786.6721186875</v>
      </c>
      <c r="AX723" s="34">
        <v>37241.970935902347</v>
      </c>
      <c r="AY723" s="34">
        <v>28683.031007944235</v>
      </c>
    </row>
    <row r="724" spans="1:51" x14ac:dyDescent="0.25">
      <c r="A724" s="32">
        <v>44561</v>
      </c>
      <c r="B724" s="33">
        <v>3</v>
      </c>
      <c r="C724" s="34">
        <v>19947.036724661099</v>
      </c>
      <c r="D724" s="34">
        <v>28324.371014031251</v>
      </c>
      <c r="E724" s="34">
        <v>10730.312225546892</v>
      </c>
      <c r="F724" s="34">
        <v>35623.671693031261</v>
      </c>
      <c r="G724" s="34">
        <v>26609.086620026021</v>
      </c>
      <c r="H724" s="34">
        <v>7590.7641522500207</v>
      </c>
      <c r="I724" s="34">
        <v>19430.084501335954</v>
      </c>
      <c r="J724" s="34">
        <v>110.2890033721924</v>
      </c>
      <c r="K724" s="34">
        <v>15451.583171921891</v>
      </c>
      <c r="L724" s="34">
        <v>6117.9237489140478</v>
      </c>
      <c r="M724" s="34">
        <v>30946.1915575481</v>
      </c>
      <c r="N724" s="34">
        <v>8510.4317509687608</v>
      </c>
      <c r="O724" s="34">
        <v>29890.987410359736</v>
      </c>
      <c r="P724" s="34">
        <v>6606.2997300039078</v>
      </c>
      <c r="Q724" s="34">
        <v>33.907380104064941</v>
      </c>
      <c r="R724" s="34">
        <v>4750.3173062734386</v>
      </c>
      <c r="S724" s="34">
        <v>36369.817119592051</v>
      </c>
      <c r="T724" s="34">
        <v>10882.61580426565</v>
      </c>
      <c r="U724" s="34">
        <v>6410.9514553671906</v>
      </c>
      <c r="V724" s="34">
        <v>48351.382242109386</v>
      </c>
      <c r="W724" s="34">
        <v>1677.2005994843757</v>
      </c>
      <c r="X724" s="34">
        <v>6733.7846039085671</v>
      </c>
      <c r="Y724" s="34">
        <v>22719.787920556388</v>
      </c>
      <c r="Z724" s="34">
        <v>154.46842193603513</v>
      </c>
      <c r="AA724" s="34">
        <v>16694.147063046872</v>
      </c>
      <c r="AB724" s="34">
        <v>12390.596228850154</v>
      </c>
      <c r="AC724" s="34">
        <v>17861.736188824361</v>
      </c>
      <c r="AD724" s="34">
        <v>28329.204049687491</v>
      </c>
      <c r="AE724" s="34">
        <v>5205.7467472760127</v>
      </c>
      <c r="AF724" s="34">
        <v>21.694657258064517</v>
      </c>
      <c r="AG724" s="34">
        <v>16529.625261656249</v>
      </c>
      <c r="AH724" s="34">
        <v>30126.389209187502</v>
      </c>
      <c r="AI724" s="34">
        <v>-265.69079930782317</v>
      </c>
      <c r="AJ724" s="34">
        <v>37.013006008370212</v>
      </c>
      <c r="AK724" s="34">
        <v>4392.7527145937502</v>
      </c>
      <c r="AL724" s="34">
        <v>16326.026209390642</v>
      </c>
      <c r="AM724" s="34">
        <v>8440.8839699905311</v>
      </c>
      <c r="AN724" s="34">
        <v>10140.033738078129</v>
      </c>
      <c r="AO724" s="34">
        <v>34882.972598054679</v>
      </c>
      <c r="AP724" s="34">
        <v>663.52603149413994</v>
      </c>
      <c r="AQ724" s="34">
        <v>33388.942709667215</v>
      </c>
      <c r="AR724" s="34">
        <v>36032.181034198977</v>
      </c>
      <c r="AS724" s="34">
        <v>38552.049932734393</v>
      </c>
      <c r="AT724" s="34">
        <v>20887.348635862676</v>
      </c>
      <c r="AU724" s="34">
        <v>35657.757157062515</v>
      </c>
      <c r="AV724" s="34">
        <v>14852.667291290421</v>
      </c>
      <c r="AW724" s="34">
        <v>13075.537963976574</v>
      </c>
      <c r="AX724" s="34">
        <v>32248.274073015637</v>
      </c>
      <c r="AY724" s="34">
        <v>27253.323544428629</v>
      </c>
    </row>
    <row r="725" spans="1:51" x14ac:dyDescent="0.25">
      <c r="A725" s="32">
        <v>44561</v>
      </c>
      <c r="B725" s="33">
        <v>4</v>
      </c>
      <c r="C725" s="34">
        <v>19438.653333739228</v>
      </c>
      <c r="D725" s="34">
        <v>26630.357145906233</v>
      </c>
      <c r="E725" s="34">
        <v>10667.528324718751</v>
      </c>
      <c r="F725" s="34">
        <v>33784.107032015636</v>
      </c>
      <c r="G725" s="34">
        <v>24288.245355400992</v>
      </c>
      <c r="H725" s="34">
        <v>7308.323328812522</v>
      </c>
      <c r="I725" s="34">
        <v>18504.648958582038</v>
      </c>
      <c r="J725" s="34">
        <v>99.991083145141516</v>
      </c>
      <c r="K725" s="34">
        <v>14410.374376187521</v>
      </c>
      <c r="L725" s="34">
        <v>5984.6271803984373</v>
      </c>
      <c r="M725" s="34">
        <v>29246.885467561493</v>
      </c>
      <c r="N725" s="34">
        <v>8180.5253063281298</v>
      </c>
      <c r="O725" s="34">
        <v>28164.829109312861</v>
      </c>
      <c r="P725" s="34">
        <v>6378.1363807421985</v>
      </c>
      <c r="Q725" s="34">
        <v>33.680698394775405</v>
      </c>
      <c r="R725" s="34">
        <v>4350.9278725644526</v>
      </c>
      <c r="S725" s="34">
        <v>33275.430066810804</v>
      </c>
      <c r="T725" s="34">
        <v>10428.978980453152</v>
      </c>
      <c r="U725" s="34">
        <v>6258.62815814844</v>
      </c>
      <c r="V725" s="34">
        <v>44767.856580484397</v>
      </c>
      <c r="W725" s="34">
        <v>1528.5293648945312</v>
      </c>
      <c r="X725" s="34">
        <v>5612.9306740647844</v>
      </c>
      <c r="Y725" s="34">
        <v>22029.731111053898</v>
      </c>
      <c r="Z725" s="34">
        <v>173.69560317993162</v>
      </c>
      <c r="AA725" s="34">
        <v>14231.627761585925</v>
      </c>
      <c r="AB725" s="34">
        <v>12006.020494857963</v>
      </c>
      <c r="AC725" s="34">
        <v>17474.24677077365</v>
      </c>
      <c r="AD725" s="34">
        <v>25324.647349000003</v>
      </c>
      <c r="AE725" s="34">
        <v>5187.5367133385171</v>
      </c>
      <c r="AF725" s="34">
        <v>21.694657258064517</v>
      </c>
      <c r="AG725" s="34">
        <v>15221.123771781251</v>
      </c>
      <c r="AH725" s="34">
        <v>28774.385852812495</v>
      </c>
      <c r="AI725" s="34">
        <v>-266.67908437252049</v>
      </c>
      <c r="AJ725" s="34">
        <v>36.978127428529774</v>
      </c>
      <c r="AK725" s="34">
        <v>4073.1858895156306</v>
      </c>
      <c r="AL725" s="34">
        <v>15175.54815434376</v>
      </c>
      <c r="AM725" s="34">
        <v>7075.4771371936567</v>
      </c>
      <c r="AN725" s="34">
        <v>9451.5715721250108</v>
      </c>
      <c r="AO725" s="34">
        <v>32250.733636386722</v>
      </c>
      <c r="AP725" s="34">
        <v>629.489013671875</v>
      </c>
      <c r="AQ725" s="34">
        <v>32096.012985870344</v>
      </c>
      <c r="AR725" s="34">
        <v>33840.270844269304</v>
      </c>
      <c r="AS725" s="34">
        <v>34853.460764960953</v>
      </c>
      <c r="AT725" s="34">
        <v>19648.27554458144</v>
      </c>
      <c r="AU725" s="34">
        <v>33655.683391640647</v>
      </c>
      <c r="AV725" s="34">
        <v>10927.037465634159</v>
      </c>
      <c r="AW725" s="34">
        <v>12424.304794182632</v>
      </c>
      <c r="AX725" s="34">
        <v>29142.833500263696</v>
      </c>
      <c r="AY725" s="34">
        <v>26329.876585803642</v>
      </c>
    </row>
    <row r="726" spans="1:51" x14ac:dyDescent="0.25">
      <c r="A726" s="32">
        <v>44561</v>
      </c>
      <c r="B726" s="33">
        <v>5</v>
      </c>
      <c r="C726" s="34">
        <v>18853.190816473598</v>
      </c>
      <c r="D726" s="34">
        <v>25311.636246156235</v>
      </c>
      <c r="E726" s="34">
        <v>10865.681774882836</v>
      </c>
      <c r="F726" s="34">
        <v>32777.774145296884</v>
      </c>
      <c r="G726" s="34">
        <v>22597.294678900991</v>
      </c>
      <c r="H726" s="34">
        <v>7309.7242036250354</v>
      </c>
      <c r="I726" s="34">
        <v>18096.750625335953</v>
      </c>
      <c r="J726" s="34">
        <v>96.705175399780401</v>
      </c>
      <c r="K726" s="34">
        <v>13652.111043578141</v>
      </c>
      <c r="L726" s="34">
        <v>5423.5659681249954</v>
      </c>
      <c r="M726" s="34">
        <v>29117.413310510245</v>
      </c>
      <c r="N726" s="34">
        <v>7894.8885522031305</v>
      </c>
      <c r="O726" s="34">
        <v>27618.286504289401</v>
      </c>
      <c r="P726" s="34">
        <v>6146.8990137929713</v>
      </c>
      <c r="Q726" s="34">
        <v>33.095225334167473</v>
      </c>
      <c r="R726" s="34">
        <v>4163.3477084101578</v>
      </c>
      <c r="S726" s="34">
        <v>31604.883343388945</v>
      </c>
      <c r="T726" s="34">
        <v>10321.418703843761</v>
      </c>
      <c r="U726" s="34">
        <v>6139.8166254453199</v>
      </c>
      <c r="V726" s="34">
        <v>43384.356536203151</v>
      </c>
      <c r="W726" s="34">
        <v>1465.8593186562507</v>
      </c>
      <c r="X726" s="34">
        <v>6151.2175907132623</v>
      </c>
      <c r="Y726" s="34">
        <v>20528.702001869729</v>
      </c>
      <c r="Z726" s="34">
        <v>216.24834197998049</v>
      </c>
      <c r="AA726" s="34">
        <v>12773.663150789078</v>
      </c>
      <c r="AB726" s="34">
        <v>11931.671072811097</v>
      </c>
      <c r="AC726" s="34">
        <v>17508.685571443235</v>
      </c>
      <c r="AD726" s="34">
        <v>24478.499711156248</v>
      </c>
      <c r="AE726" s="34">
        <v>4595.217631697883</v>
      </c>
      <c r="AF726" s="34">
        <v>21.694657258064517</v>
      </c>
      <c r="AG726" s="34">
        <v>14463.165850218749</v>
      </c>
      <c r="AH726" s="34">
        <v>27586.661266281255</v>
      </c>
      <c r="AI726" s="34">
        <v>-275.16044492721562</v>
      </c>
      <c r="AJ726" s="34">
        <v>34.063708033581975</v>
      </c>
      <c r="AK726" s="34">
        <v>3940.4326911797007</v>
      </c>
      <c r="AL726" s="34">
        <v>14215.205588937511</v>
      </c>
      <c r="AM726" s="34">
        <v>6575.2266188967596</v>
      </c>
      <c r="AN726" s="34">
        <v>9070.54893025001</v>
      </c>
      <c r="AO726" s="34">
        <v>30611.23604451563</v>
      </c>
      <c r="AP726" s="34">
        <v>609.50648498535099</v>
      </c>
      <c r="AQ726" s="34">
        <v>31265.951080870353</v>
      </c>
      <c r="AR726" s="34">
        <v>32319.408535351351</v>
      </c>
      <c r="AS726" s="34">
        <v>32961.82028882813</v>
      </c>
      <c r="AT726" s="34">
        <v>19317.870837518938</v>
      </c>
      <c r="AU726" s="34">
        <v>32961.608335968776</v>
      </c>
      <c r="AV726" s="34">
        <v>9768.5463798529017</v>
      </c>
      <c r="AW726" s="34">
        <v>10810.013901462436</v>
      </c>
      <c r="AX726" s="34">
        <v>27407.628518533224</v>
      </c>
      <c r="AY726" s="34">
        <v>25549.835865397385</v>
      </c>
    </row>
    <row r="727" spans="1:51" x14ac:dyDescent="0.25">
      <c r="A727" s="32">
        <v>44561</v>
      </c>
      <c r="B727" s="33">
        <v>6</v>
      </c>
      <c r="C727" s="34">
        <v>17746.432679239253</v>
      </c>
      <c r="D727" s="34">
        <v>25661.097055999999</v>
      </c>
      <c r="E727" s="34">
        <v>10247.807708703149</v>
      </c>
      <c r="F727" s="34">
        <v>34528.627760390635</v>
      </c>
      <c r="G727" s="34">
        <v>22336.788676151002</v>
      </c>
      <c r="H727" s="34">
        <v>6828.3625990546952</v>
      </c>
      <c r="I727" s="34">
        <v>18086.449822152354</v>
      </c>
      <c r="J727" s="34">
        <v>98.326148986816506</v>
      </c>
      <c r="K727" s="34">
        <v>13722.686854546879</v>
      </c>
      <c r="L727" s="34">
        <v>5770.5819014375011</v>
      </c>
      <c r="M727" s="34">
        <v>28135.609128734381</v>
      </c>
      <c r="N727" s="34">
        <v>8001.0366918281306</v>
      </c>
      <c r="O727" s="34">
        <v>27533.7351537738</v>
      </c>
      <c r="P727" s="34">
        <v>5939.9483544648519</v>
      </c>
      <c r="Q727" s="34">
        <v>32.920690536499016</v>
      </c>
      <c r="R727" s="34">
        <v>4043.1684475156262</v>
      </c>
      <c r="S727" s="34">
        <v>31283.991362435809</v>
      </c>
      <c r="T727" s="34">
        <v>10162.918350421902</v>
      </c>
      <c r="U727" s="34">
        <v>6085.171708117191</v>
      </c>
      <c r="V727" s="34">
        <v>42860.209531640648</v>
      </c>
      <c r="W727" s="34">
        <v>1296.9878038710938</v>
      </c>
      <c r="X727" s="34">
        <v>6413.8487445069277</v>
      </c>
      <c r="Y727" s="34">
        <v>21000.923692960532</v>
      </c>
      <c r="Z727" s="34">
        <v>235.87739151000966</v>
      </c>
      <c r="AA727" s="34">
        <v>13096.401478554688</v>
      </c>
      <c r="AB727" s="34">
        <v>11568.334016443905</v>
      </c>
      <c r="AC727" s="34">
        <v>16740.518840176344</v>
      </c>
      <c r="AD727" s="34">
        <v>23717.223884406245</v>
      </c>
      <c r="AE727" s="34">
        <v>3267.8708110650914</v>
      </c>
      <c r="AF727" s="34">
        <v>21.694657258064517</v>
      </c>
      <c r="AG727" s="34">
        <v>14085.9274811875</v>
      </c>
      <c r="AH727" s="34">
        <v>26682.128809531245</v>
      </c>
      <c r="AI727" s="34">
        <v>-271.74411963224412</v>
      </c>
      <c r="AJ727" s="34">
        <v>34.07756029662346</v>
      </c>
      <c r="AK727" s="34">
        <v>4210.6883493321229</v>
      </c>
      <c r="AL727" s="34">
        <v>14175.86487601563</v>
      </c>
      <c r="AM727" s="34">
        <v>6546.3585729592842</v>
      </c>
      <c r="AN727" s="34">
        <v>9024.4939420625105</v>
      </c>
      <c r="AO727" s="34">
        <v>29692.418472218771</v>
      </c>
      <c r="AP727" s="34">
        <v>624.553955078125</v>
      </c>
      <c r="AQ727" s="34">
        <v>31009.268236956297</v>
      </c>
      <c r="AR727" s="34">
        <v>31927.659751921648</v>
      </c>
      <c r="AS727" s="34">
        <v>32774.710079156255</v>
      </c>
      <c r="AT727" s="34">
        <v>18894.39362783141</v>
      </c>
      <c r="AU727" s="34">
        <v>32734.417532500032</v>
      </c>
      <c r="AV727" s="34">
        <v>12092.480630977909</v>
      </c>
      <c r="AW727" s="34">
        <v>8284.684679752736</v>
      </c>
      <c r="AX727" s="34">
        <v>26909.381882207053</v>
      </c>
      <c r="AY727" s="34">
        <v>25386.120421084881</v>
      </c>
    </row>
    <row r="728" spans="1:51" x14ac:dyDescent="0.25">
      <c r="A728" s="32">
        <v>44561</v>
      </c>
      <c r="B728" s="33">
        <v>7</v>
      </c>
      <c r="C728" s="34">
        <v>17021.487627364237</v>
      </c>
      <c r="D728" s="34">
        <v>25089.208308718749</v>
      </c>
      <c r="E728" s="34">
        <v>10420.274238828128</v>
      </c>
      <c r="F728" s="34">
        <v>35705.50491725</v>
      </c>
      <c r="G728" s="34">
        <v>22041.867342292033</v>
      </c>
      <c r="H728" s="34">
        <v>6955.8070409296961</v>
      </c>
      <c r="I728" s="34">
        <v>19134.757854273455</v>
      </c>
      <c r="J728" s="34">
        <v>104.93892288208011</v>
      </c>
      <c r="K728" s="34">
        <v>13787.52260898438</v>
      </c>
      <c r="L728" s="34">
        <v>5352.3654958593816</v>
      </c>
      <c r="M728" s="34">
        <v>27227.376501576644</v>
      </c>
      <c r="N728" s="34">
        <v>7428.883104609391</v>
      </c>
      <c r="O728" s="34">
        <v>29225.120001633175</v>
      </c>
      <c r="P728" s="34">
        <v>6022.6975661328197</v>
      </c>
      <c r="Q728" s="34">
        <v>32.795594215393066</v>
      </c>
      <c r="R728" s="34">
        <v>3872.9058473710948</v>
      </c>
      <c r="S728" s="34">
        <v>30890.872975310813</v>
      </c>
      <c r="T728" s="34">
        <v>9279.5430207422123</v>
      </c>
      <c r="U728" s="34">
        <v>5549.10223116406</v>
      </c>
      <c r="V728" s="34">
        <v>40771.166121843773</v>
      </c>
      <c r="W728" s="34">
        <v>1202.3490632265623</v>
      </c>
      <c r="X728" s="34">
        <v>5233.7873405090259</v>
      </c>
      <c r="Y728" s="34">
        <v>21407.634368797761</v>
      </c>
      <c r="Z728" s="34">
        <v>261.06567031860351</v>
      </c>
      <c r="AA728" s="34">
        <v>13689.663184296915</v>
      </c>
      <c r="AB728" s="34">
        <v>12132.299653139211</v>
      </c>
      <c r="AC728" s="34">
        <v>16227.137254690278</v>
      </c>
      <c r="AD728" s="34">
        <v>23294.186521750002</v>
      </c>
      <c r="AE728" s="34">
        <v>3615.0181409557158</v>
      </c>
      <c r="AF728" s="34">
        <v>21.694657258064517</v>
      </c>
      <c r="AG728" s="34">
        <v>14427.793819375</v>
      </c>
      <c r="AH728" s="34">
        <v>26309.344718312499</v>
      </c>
      <c r="AI728" s="34">
        <v>-253.69966105688064</v>
      </c>
      <c r="AJ728" s="34">
        <v>25.539654520089186</v>
      </c>
      <c r="AK728" s="34">
        <v>4546.4572144099975</v>
      </c>
      <c r="AL728" s="34">
        <v>14019.503934968761</v>
      </c>
      <c r="AM728" s="34">
        <v>5745.0864529592754</v>
      </c>
      <c r="AN728" s="34">
        <v>8841.694023265638</v>
      </c>
      <c r="AO728" s="34">
        <v>29594.179953628911</v>
      </c>
      <c r="AP728" s="34">
        <v>583.23009258508739</v>
      </c>
      <c r="AQ728" s="34">
        <v>31710.722748690641</v>
      </c>
      <c r="AR728" s="34">
        <v>31458.226000968512</v>
      </c>
      <c r="AS728" s="34">
        <v>32637.149983523457</v>
      </c>
      <c r="AT728" s="34">
        <v>18570.675528628301</v>
      </c>
      <c r="AU728" s="34">
        <v>32756.602315515651</v>
      </c>
      <c r="AV728" s="34">
        <v>11565.274342227931</v>
      </c>
      <c r="AW728" s="34">
        <v>6257.3285106828962</v>
      </c>
      <c r="AX728" s="34">
        <v>26047.74863587696</v>
      </c>
      <c r="AY728" s="34">
        <v>25493.871615772379</v>
      </c>
    </row>
    <row r="729" spans="1:51" x14ac:dyDescent="0.25">
      <c r="A729" s="32">
        <v>44561</v>
      </c>
      <c r="B729" s="33">
        <v>8</v>
      </c>
      <c r="C729" s="34">
        <v>19539.252922536114</v>
      </c>
      <c r="D729" s="34">
        <v>26164.853587250011</v>
      </c>
      <c r="E729" s="34">
        <v>10806.936734015646</v>
      </c>
      <c r="F729" s="34">
        <v>41133.701037390638</v>
      </c>
      <c r="G729" s="34">
        <v>23007.105992894765</v>
      </c>
      <c r="H729" s="34">
        <v>6283.5159067422119</v>
      </c>
      <c r="I729" s="34">
        <v>22221.31161921877</v>
      </c>
      <c r="J729" s="34">
        <v>114.1408576965332</v>
      </c>
      <c r="K729" s="34">
        <v>14664.3519384922</v>
      </c>
      <c r="L729" s="34">
        <v>6075.2062745312542</v>
      </c>
      <c r="M729" s="34">
        <v>26739.279853964832</v>
      </c>
      <c r="N729" s="34">
        <v>7381.2992607031392</v>
      </c>
      <c r="O729" s="34">
        <v>32726.102890039401</v>
      </c>
      <c r="P729" s="34">
        <v>6087.1831346501558</v>
      </c>
      <c r="Q729" s="34">
        <v>33.686088562011719</v>
      </c>
      <c r="R729" s="34">
        <v>3783.7218132773437</v>
      </c>
      <c r="S729" s="34">
        <v>32182.922458404559</v>
      </c>
      <c r="T729" s="34">
        <v>8895.4969838672096</v>
      </c>
      <c r="U729" s="34">
        <v>5125.04190246094</v>
      </c>
      <c r="V729" s="34">
        <v>41373.973686796882</v>
      </c>
      <c r="W729" s="34">
        <v>1344.8944306601561</v>
      </c>
      <c r="X729" s="34">
        <v>4978.6367534535966</v>
      </c>
      <c r="Y729" s="34">
        <v>22236.43833351184</v>
      </c>
      <c r="Z729" s="34">
        <v>228.36074371337892</v>
      </c>
      <c r="AA729" s="34">
        <v>13479.546515820315</v>
      </c>
      <c r="AB729" s="34">
        <v>15158.858325350146</v>
      </c>
      <c r="AC729" s="34">
        <v>17013.874693686532</v>
      </c>
      <c r="AD729" s="34">
        <v>23778.998901562503</v>
      </c>
      <c r="AE729" s="34">
        <v>5172.7301990260275</v>
      </c>
      <c r="AF729" s="34">
        <v>21.694657258064517</v>
      </c>
      <c r="AG729" s="34">
        <v>15364.572112187499</v>
      </c>
      <c r="AH729" s="34">
        <v>25716.591011812496</v>
      </c>
      <c r="AI729" s="34">
        <v>-142.56752820225904</v>
      </c>
      <c r="AJ729" s="34">
        <v>22.088760554425392</v>
      </c>
      <c r="AK729" s="34">
        <v>5836.5815199082954</v>
      </c>
      <c r="AL729" s="34">
        <v>14796.828656046882</v>
      </c>
      <c r="AM729" s="34">
        <v>5327.3970126858339</v>
      </c>
      <c r="AN729" s="34">
        <v>9127.6950082031308</v>
      </c>
      <c r="AO729" s="34">
        <v>31149.130484597659</v>
      </c>
      <c r="AP729" s="34">
        <v>569.73097707331135</v>
      </c>
      <c r="AQ729" s="34">
        <v>37060.976575112538</v>
      </c>
      <c r="AR729" s="34">
        <v>33296.633749366956</v>
      </c>
      <c r="AS729" s="34">
        <v>33663.453212210967</v>
      </c>
      <c r="AT729" s="34">
        <v>19005.378987737669</v>
      </c>
      <c r="AU729" s="34">
        <v>35143.459065015639</v>
      </c>
      <c r="AV729" s="34">
        <v>11465.670319868545</v>
      </c>
      <c r="AW729" s="34">
        <v>5453.4759157456447</v>
      </c>
      <c r="AX729" s="34">
        <v>26004.806903814468</v>
      </c>
      <c r="AY729" s="34">
        <v>30531.199551241134</v>
      </c>
    </row>
    <row r="730" spans="1:51" x14ac:dyDescent="0.25">
      <c r="A730" s="32">
        <v>44561</v>
      </c>
      <c r="B730" s="33">
        <v>9</v>
      </c>
      <c r="C730" s="34">
        <v>25183.648132613082</v>
      </c>
      <c r="D730" s="34">
        <v>31445.323196687492</v>
      </c>
      <c r="E730" s="34">
        <v>11581.180136093759</v>
      </c>
      <c r="F730" s="34">
        <v>48397.658556031267</v>
      </c>
      <c r="G730" s="34">
        <v>27104.079936508464</v>
      </c>
      <c r="H730" s="34">
        <v>7464.850355687513</v>
      </c>
      <c r="I730" s="34">
        <v>27628.502084164069</v>
      </c>
      <c r="J730" s="34">
        <v>124.40321540832529</v>
      </c>
      <c r="K730" s="34">
        <v>17117.269128500033</v>
      </c>
      <c r="L730" s="34">
        <v>6896.0798497421811</v>
      </c>
      <c r="M730" s="34">
        <v>32152.503215413723</v>
      </c>
      <c r="N730" s="34">
        <v>8903.3939323593913</v>
      </c>
      <c r="O730" s="34">
        <v>38441.252734578462</v>
      </c>
      <c r="P730" s="34">
        <v>5245.8678958705405</v>
      </c>
      <c r="Q730" s="34">
        <v>34.502974510192871</v>
      </c>
      <c r="R730" s="34">
        <v>4272.0671776445324</v>
      </c>
      <c r="S730" s="34">
        <v>37444.655048295179</v>
      </c>
      <c r="T730" s="34">
        <v>10731.229655304711</v>
      </c>
      <c r="U730" s="34">
        <v>5926.6797555312505</v>
      </c>
      <c r="V730" s="34">
        <v>47519.26728284375</v>
      </c>
      <c r="W730" s="34">
        <v>1660.8268646601562</v>
      </c>
      <c r="X730" s="34">
        <v>6776.832138711974</v>
      </c>
      <c r="Y730" s="34">
        <v>25176.082853696375</v>
      </c>
      <c r="Z730" s="34">
        <v>242.70217239379895</v>
      </c>
      <c r="AA730" s="34">
        <v>17672.584275937508</v>
      </c>
      <c r="AB730" s="34">
        <v>18871.100894693907</v>
      </c>
      <c r="AC730" s="34">
        <v>20264.068867261281</v>
      </c>
      <c r="AD730" s="34">
        <v>27348.825973124993</v>
      </c>
      <c r="AE730" s="34">
        <v>5526.8445471389423</v>
      </c>
      <c r="AF730" s="34">
        <v>21.694657258064517</v>
      </c>
      <c r="AG730" s="34">
        <v>18262.4958405</v>
      </c>
      <c r="AH730" s="34">
        <v>29518.27652187501</v>
      </c>
      <c r="AI730" s="34">
        <v>275.03987815361904</v>
      </c>
      <c r="AJ730" s="34">
        <v>45.576157392316361</v>
      </c>
      <c r="AK730" s="34">
        <v>7634.3633896572865</v>
      </c>
      <c r="AL730" s="34">
        <v>16354.71919440626</v>
      </c>
      <c r="AM730" s="34">
        <v>7094.7451824983436</v>
      </c>
      <c r="AN730" s="34">
        <v>9698.1108237656299</v>
      </c>
      <c r="AO730" s="34">
        <v>36103.847038792963</v>
      </c>
      <c r="AP730" s="34">
        <v>637.47750854492199</v>
      </c>
      <c r="AQ730" s="34">
        <v>44476.979389706248</v>
      </c>
      <c r="AR730" s="34">
        <v>40216.224537675567</v>
      </c>
      <c r="AS730" s="34">
        <v>38769.608175734393</v>
      </c>
      <c r="AT730" s="34">
        <v>22134.941336487653</v>
      </c>
      <c r="AU730" s="34">
        <v>41448.005349562525</v>
      </c>
      <c r="AV730" s="34">
        <v>13593.124528602915</v>
      </c>
      <c r="AW730" s="34">
        <v>4686.3633935510807</v>
      </c>
      <c r="AX730" s="34">
        <v>29733.880626787126</v>
      </c>
      <c r="AY730" s="34">
        <v>40129.39097288176</v>
      </c>
    </row>
    <row r="731" spans="1:51" x14ac:dyDescent="0.25">
      <c r="A731" s="32">
        <v>44561</v>
      </c>
      <c r="B731" s="33">
        <v>10</v>
      </c>
      <c r="C731" s="34">
        <v>28832.176950214642</v>
      </c>
      <c r="D731" s="34">
        <v>35033.641555656257</v>
      </c>
      <c r="E731" s="34">
        <v>13524.555436828143</v>
      </c>
      <c r="F731" s="34">
        <v>56177.348893750008</v>
      </c>
      <c r="G731" s="34">
        <v>30882.472937119528</v>
      </c>
      <c r="H731" s="34">
        <v>8687.6213428281517</v>
      </c>
      <c r="I731" s="34">
        <v>32275.971724015624</v>
      </c>
      <c r="J731" s="34">
        <v>139.47575569152841</v>
      </c>
      <c r="K731" s="34">
        <v>19111.831513234403</v>
      </c>
      <c r="L731" s="34">
        <v>8142.1773460859531</v>
      </c>
      <c r="M731" s="34">
        <v>35078.966383984378</v>
      </c>
      <c r="N731" s="34">
        <v>10770.331872156261</v>
      </c>
      <c r="O731" s="34">
        <v>43975.815469476904</v>
      </c>
      <c r="P731" s="34">
        <v>4638.2702073711362</v>
      </c>
      <c r="Q731" s="34">
        <v>34.649257659912102</v>
      </c>
      <c r="R731" s="34">
        <v>4924.2405824140633</v>
      </c>
      <c r="S731" s="34">
        <v>42838.899047857667</v>
      </c>
      <c r="T731" s="34">
        <v>12975.81538659376</v>
      </c>
      <c r="U731" s="34">
        <v>6847.1226540547004</v>
      </c>
      <c r="V731" s="34">
        <v>54679.101640156252</v>
      </c>
      <c r="W731" s="34">
        <v>1821.9320798554688</v>
      </c>
      <c r="X731" s="34">
        <v>9304.0911609085197</v>
      </c>
      <c r="Y731" s="34">
        <v>25563.607552572445</v>
      </c>
      <c r="Z731" s="34">
        <v>222.50844818115232</v>
      </c>
      <c r="AA731" s="34">
        <v>20818.258519117186</v>
      </c>
      <c r="AB731" s="34">
        <v>21492.197675600153</v>
      </c>
      <c r="AC731" s="34">
        <v>23029.08870534756</v>
      </c>
      <c r="AD731" s="34">
        <v>31535.345043562498</v>
      </c>
      <c r="AE731" s="34">
        <v>7420.64864751816</v>
      </c>
      <c r="AF731" s="34">
        <v>21.694657258064517</v>
      </c>
      <c r="AG731" s="34">
        <v>20593.665233312498</v>
      </c>
      <c r="AH731" s="34">
        <v>33602.291106500001</v>
      </c>
      <c r="AI731" s="34">
        <v>889.28982433226417</v>
      </c>
      <c r="AJ731" s="34">
        <v>37.750983548528552</v>
      </c>
      <c r="AK731" s="34">
        <v>7875.9573900777723</v>
      </c>
      <c r="AL731" s="34">
        <v>18105.085089671877</v>
      </c>
      <c r="AM731" s="34">
        <v>9148.7005240452218</v>
      </c>
      <c r="AN731" s="34">
        <v>10527.234642046889</v>
      </c>
      <c r="AO731" s="34">
        <v>41537.186287250006</v>
      </c>
      <c r="AP731" s="34">
        <v>751.03791809082088</v>
      </c>
      <c r="AQ731" s="34">
        <v>51358.876757714082</v>
      </c>
      <c r="AR731" s="34">
        <v>46205.14149726148</v>
      </c>
      <c r="AS731" s="34">
        <v>43729.385882750008</v>
      </c>
      <c r="AT731" s="34">
        <v>24715.894887331451</v>
      </c>
      <c r="AU731" s="34">
        <v>47111.751781687519</v>
      </c>
      <c r="AV731" s="34">
        <v>16371.349837696671</v>
      </c>
      <c r="AW731" s="34">
        <v>5262.6848372108616</v>
      </c>
      <c r="AX731" s="34">
        <v>33965.931081333998</v>
      </c>
      <c r="AY731" s="34">
        <v>46662.496711694243</v>
      </c>
    </row>
    <row r="732" spans="1:51" x14ac:dyDescent="0.25">
      <c r="A732" s="32">
        <v>44561</v>
      </c>
      <c r="B732" s="33">
        <v>11</v>
      </c>
      <c r="C732" s="34">
        <v>31083.432186632432</v>
      </c>
      <c r="D732" s="34">
        <v>37955.354933500013</v>
      </c>
      <c r="E732" s="34">
        <v>16213.964760765648</v>
      </c>
      <c r="F732" s="34">
        <v>62217.939060187491</v>
      </c>
      <c r="G732" s="34">
        <v>34296.39661200111</v>
      </c>
      <c r="H732" s="34">
        <v>8805.5522498437676</v>
      </c>
      <c r="I732" s="34">
        <v>35189.707400679697</v>
      </c>
      <c r="J732" s="34">
        <v>150.09456253051758</v>
      </c>
      <c r="K732" s="34">
        <v>20447.69871710939</v>
      </c>
      <c r="L732" s="34">
        <v>8336.9585807890799</v>
      </c>
      <c r="M732" s="34">
        <v>37158.418539464263</v>
      </c>
      <c r="N732" s="34">
        <v>12519.01760904689</v>
      </c>
      <c r="O732" s="34">
        <v>48005.17640173473</v>
      </c>
      <c r="P732" s="34">
        <v>4447.818605292603</v>
      </c>
      <c r="Q732" s="34">
        <v>35.077193260192885</v>
      </c>
      <c r="R732" s="34">
        <v>5577.8747623554736</v>
      </c>
      <c r="S732" s="34">
        <v>46254.137267513921</v>
      </c>
      <c r="T732" s="34">
        <v>15265.524287687524</v>
      </c>
      <c r="U732" s="34">
        <v>7946.4789436640694</v>
      </c>
      <c r="V732" s="34">
        <v>60910.018233843744</v>
      </c>
      <c r="W732" s="34">
        <v>2178.1109160742189</v>
      </c>
      <c r="X732" s="34">
        <v>10960.263657350401</v>
      </c>
      <c r="Y732" s="34">
        <v>25750.288192279619</v>
      </c>
      <c r="Z732" s="34">
        <v>225.5088775634766</v>
      </c>
      <c r="AA732" s="34">
        <v>23376.022623734385</v>
      </c>
      <c r="AB732" s="34">
        <v>22758.156103553283</v>
      </c>
      <c r="AC732" s="34">
        <v>25407.866397817441</v>
      </c>
      <c r="AD732" s="34">
        <v>35498.797015218748</v>
      </c>
      <c r="AE732" s="34">
        <v>6611.8067958389984</v>
      </c>
      <c r="AF732" s="34">
        <v>21.694657258064517</v>
      </c>
      <c r="AG732" s="34">
        <v>21723.982366531251</v>
      </c>
      <c r="AH732" s="34">
        <v>35894.882653125009</v>
      </c>
      <c r="AI732" s="34">
        <v>1436.9247717575265</v>
      </c>
      <c r="AJ732" s="34">
        <v>49.960781281465074</v>
      </c>
      <c r="AK732" s="34">
        <v>8274.808092527288</v>
      </c>
      <c r="AL732" s="34">
        <v>19892.134287531248</v>
      </c>
      <c r="AM732" s="34">
        <v>11448.088560029593</v>
      </c>
      <c r="AN732" s="34">
        <v>11238.383293750008</v>
      </c>
      <c r="AO732" s="34">
        <v>45632.316923585939</v>
      </c>
      <c r="AP732" s="34">
        <v>802.24089050293003</v>
      </c>
      <c r="AQ732" s="34">
        <v>56118.212884995315</v>
      </c>
      <c r="AR732" s="34">
        <v>49773.513488191194</v>
      </c>
      <c r="AS732" s="34">
        <v>47289.790070796895</v>
      </c>
      <c r="AT732" s="34">
        <v>26554.924054643932</v>
      </c>
      <c r="AU732" s="34">
        <v>50541.859950140628</v>
      </c>
      <c r="AV732" s="34">
        <v>17552.887626852913</v>
      </c>
      <c r="AW732" s="34">
        <v>7969.916957792072</v>
      </c>
      <c r="AX732" s="34">
        <v>37579.778790691424</v>
      </c>
      <c r="AY732" s="34">
        <v>50617.923618975437</v>
      </c>
    </row>
    <row r="733" spans="1:51" x14ac:dyDescent="0.25">
      <c r="A733" s="32">
        <v>44561</v>
      </c>
      <c r="B733" s="33">
        <v>12</v>
      </c>
      <c r="C733" s="34">
        <v>32522.816571103722</v>
      </c>
      <c r="D733" s="34">
        <v>39872.810425749987</v>
      </c>
      <c r="E733" s="34">
        <v>17972.1990199844</v>
      </c>
      <c r="F733" s="34">
        <v>66037.042562343762</v>
      </c>
      <c r="G733" s="34">
        <v>35915.452158664404</v>
      </c>
      <c r="H733" s="34">
        <v>8386.7545970469018</v>
      </c>
      <c r="I733" s="34">
        <v>36868.400249078135</v>
      </c>
      <c r="J733" s="34">
        <v>150.28142166137701</v>
      </c>
      <c r="K733" s="34">
        <v>21542.650153984388</v>
      </c>
      <c r="L733" s="34">
        <v>8824.7745251797023</v>
      </c>
      <c r="M733" s="34">
        <v>38464.556859550496</v>
      </c>
      <c r="N733" s="34">
        <v>13987.825715234379</v>
      </c>
      <c r="O733" s="34">
        <v>49968.743789906606</v>
      </c>
      <c r="P733" s="34">
        <v>5235.3200493264549</v>
      </c>
      <c r="Q733" s="34">
        <v>35.69072437286377</v>
      </c>
      <c r="R733" s="34">
        <v>6036.1674311875022</v>
      </c>
      <c r="S733" s="34">
        <v>49058.992613638919</v>
      </c>
      <c r="T733" s="34">
        <v>16735.61691681252</v>
      </c>
      <c r="U733" s="34">
        <v>9003.76003903126</v>
      </c>
      <c r="V733" s="34">
        <v>64864.25106634375</v>
      </c>
      <c r="W733" s="34">
        <v>2889.6757476562561</v>
      </c>
      <c r="X733" s="34">
        <v>12904.257404218928</v>
      </c>
      <c r="Y733" s="34">
        <v>25137.826255382144</v>
      </c>
      <c r="Z733" s="34">
        <v>242.71268249511724</v>
      </c>
      <c r="AA733" s="34">
        <v>25284.102459781239</v>
      </c>
      <c r="AB733" s="34">
        <v>23141.137850193896</v>
      </c>
      <c r="AC733" s="34">
        <v>27515.618639026492</v>
      </c>
      <c r="AD733" s="34">
        <v>38410.979717499999</v>
      </c>
      <c r="AE733" s="34">
        <v>6687.1240123287962</v>
      </c>
      <c r="AF733" s="34">
        <v>21.694657258064517</v>
      </c>
      <c r="AG733" s="34">
        <v>22629.866452124999</v>
      </c>
      <c r="AH733" s="34">
        <v>38662.468594406237</v>
      </c>
      <c r="AI733" s="34">
        <v>1924.7627706666246</v>
      </c>
      <c r="AJ733" s="34">
        <v>47.896673470969063</v>
      </c>
      <c r="AK733" s="34">
        <v>8078.5364444762054</v>
      </c>
      <c r="AL733" s="34">
        <v>21080.754687531258</v>
      </c>
      <c r="AM733" s="34">
        <v>13032.045225888985</v>
      </c>
      <c r="AN733" s="34">
        <v>11594.592635421879</v>
      </c>
      <c r="AO733" s="34">
        <v>48692.987712109381</v>
      </c>
      <c r="AP733" s="34">
        <v>801.23414611816406</v>
      </c>
      <c r="AQ733" s="34">
        <v>58580.751023479708</v>
      </c>
      <c r="AR733" s="34">
        <v>52068.116878542758</v>
      </c>
      <c r="AS733" s="34">
        <v>50202.365617453135</v>
      </c>
      <c r="AT733" s="34">
        <v>27545.808754300189</v>
      </c>
      <c r="AU733" s="34">
        <v>53048.143755953133</v>
      </c>
      <c r="AV733" s="34">
        <v>19627.125434977923</v>
      </c>
      <c r="AW733" s="34">
        <v>8366.0937951637443</v>
      </c>
      <c r="AX733" s="34">
        <v>40325.006832609397</v>
      </c>
      <c r="AY733" s="34">
        <v>52648.053712006666</v>
      </c>
    </row>
    <row r="734" spans="1:51" x14ac:dyDescent="0.25">
      <c r="A734" s="32">
        <v>44561</v>
      </c>
      <c r="B734" s="33">
        <v>13</v>
      </c>
      <c r="C734" s="34">
        <v>33686.019234546045</v>
      </c>
      <c r="D734" s="34">
        <v>39536.200704000003</v>
      </c>
      <c r="E734" s="34">
        <v>18624.300220281264</v>
      </c>
      <c r="F734" s="34">
        <v>68049.661409499997</v>
      </c>
      <c r="G734" s="34">
        <v>35896.104095435898</v>
      </c>
      <c r="H734" s="34">
        <v>7789.5266919531286</v>
      </c>
      <c r="I734" s="34">
        <v>37325.960771843755</v>
      </c>
      <c r="J734" s="34">
        <v>147.7228736877442</v>
      </c>
      <c r="K734" s="34">
        <v>21942.952722203139</v>
      </c>
      <c r="L734" s="34">
        <v>9847.1655589531165</v>
      </c>
      <c r="M734" s="34">
        <v>37165.885765666913</v>
      </c>
      <c r="N734" s="34">
        <v>15155.61394109375</v>
      </c>
      <c r="O734" s="34">
        <v>50548.205503922218</v>
      </c>
      <c r="P734" s="34">
        <v>5595.6722932717284</v>
      </c>
      <c r="Q734" s="34">
        <v>35.869312286376953</v>
      </c>
      <c r="R734" s="34">
        <v>6562.5029722695454</v>
      </c>
      <c r="S734" s="34">
        <v>51370.576483076431</v>
      </c>
      <c r="T734" s="34">
        <v>17577.821933109393</v>
      </c>
      <c r="U734" s="34">
        <v>9620.7577062187593</v>
      </c>
      <c r="V734" s="34">
        <v>68119.757556843746</v>
      </c>
      <c r="W734" s="34">
        <v>2884.2090205156246</v>
      </c>
      <c r="X734" s="34">
        <v>13823.511668166775</v>
      </c>
      <c r="Y734" s="34">
        <v>24282.170693940774</v>
      </c>
      <c r="Z734" s="34">
        <v>299.22538299560551</v>
      </c>
      <c r="AA734" s="34">
        <v>25808.047000796898</v>
      </c>
      <c r="AB734" s="34">
        <v>22335.267571178276</v>
      </c>
      <c r="AC734" s="34">
        <v>29088.228504446499</v>
      </c>
      <c r="AD734" s="34">
        <v>41257.293635031252</v>
      </c>
      <c r="AE734" s="34">
        <v>6888.1303408338326</v>
      </c>
      <c r="AF734" s="34">
        <v>21.694657258064517</v>
      </c>
      <c r="AG734" s="34">
        <v>23622.314845406247</v>
      </c>
      <c r="AH734" s="34">
        <v>41892.842117875</v>
      </c>
      <c r="AI734" s="34">
        <v>2332.4805550958508</v>
      </c>
      <c r="AJ734" s="34">
        <v>38.753839103700471</v>
      </c>
      <c r="AK734" s="34">
        <v>8058.944376419081</v>
      </c>
      <c r="AL734" s="34">
        <v>22551.425586843761</v>
      </c>
      <c r="AM734" s="34">
        <v>14681.424807826474</v>
      </c>
      <c r="AN734" s="34">
        <v>12197.049667625</v>
      </c>
      <c r="AO734" s="34">
        <v>50704.395784554697</v>
      </c>
      <c r="AP734" s="34">
        <v>802.67120361328102</v>
      </c>
      <c r="AQ734" s="34">
        <v>58503.008916917192</v>
      </c>
      <c r="AR734" s="34">
        <v>52329.056030534928</v>
      </c>
      <c r="AS734" s="34">
        <v>52410.557867796888</v>
      </c>
      <c r="AT734" s="34">
        <v>27090.386792175188</v>
      </c>
      <c r="AU734" s="34">
        <v>54941.316621968741</v>
      </c>
      <c r="AV734" s="34">
        <v>21439.464602790413</v>
      </c>
      <c r="AW734" s="34">
        <v>8713.9494065350373</v>
      </c>
      <c r="AX734" s="34">
        <v>43145.790562589849</v>
      </c>
      <c r="AY734" s="34">
        <v>53027.577509475464</v>
      </c>
    </row>
    <row r="735" spans="1:51" x14ac:dyDescent="0.25">
      <c r="A735" s="32">
        <v>44561</v>
      </c>
      <c r="B735" s="33">
        <v>14</v>
      </c>
      <c r="C735" s="34">
        <v>33438.655130196596</v>
      </c>
      <c r="D735" s="34">
        <v>38907.1423019375</v>
      </c>
      <c r="E735" s="34">
        <v>18726.104968312524</v>
      </c>
      <c r="F735" s="34">
        <v>68997.397077187503</v>
      </c>
      <c r="G735" s="34">
        <v>34451.511693568536</v>
      </c>
      <c r="H735" s="34">
        <v>6167.7969273359577</v>
      </c>
      <c r="I735" s="34">
        <v>36991.578453234397</v>
      </c>
      <c r="J735" s="34">
        <v>155.18121719360357</v>
      </c>
      <c r="K735" s="34">
        <v>21853.98827164065</v>
      </c>
      <c r="L735" s="34">
        <v>10239.054167132828</v>
      </c>
      <c r="M735" s="34">
        <v>34304.975816980354</v>
      </c>
      <c r="N735" s="34">
        <v>15833.076919499999</v>
      </c>
      <c r="O735" s="34">
        <v>49075.682450890978</v>
      </c>
      <c r="P735" s="34">
        <v>5714.5952839581223</v>
      </c>
      <c r="Q735" s="34">
        <v>37.941944122314453</v>
      </c>
      <c r="R735" s="34">
        <v>7058.1057620039164</v>
      </c>
      <c r="S735" s="34">
        <v>52732.02576559205</v>
      </c>
      <c r="T735" s="34">
        <v>18012.515056281267</v>
      </c>
      <c r="U735" s="34">
        <v>9751.2839207187699</v>
      </c>
      <c r="V735" s="34">
        <v>71219.814380156255</v>
      </c>
      <c r="W735" s="34">
        <v>2828.5873950585928</v>
      </c>
      <c r="X735" s="34">
        <v>13891.933745061886</v>
      </c>
      <c r="Y735" s="34">
        <v>22318.503636067013</v>
      </c>
      <c r="Z735" s="34">
        <v>379.43156738281266</v>
      </c>
      <c r="AA735" s="34">
        <v>26117.592616296864</v>
      </c>
      <c r="AB735" s="34">
        <v>21417.748970272041</v>
      </c>
      <c r="AC735" s="34">
        <v>29383.914802758383</v>
      </c>
      <c r="AD735" s="34">
        <v>43551.643937656248</v>
      </c>
      <c r="AE735" s="34">
        <v>7363.3066021599234</v>
      </c>
      <c r="AF735" s="34">
        <v>21.694657258064517</v>
      </c>
      <c r="AG735" s="34">
        <v>23832.865000437498</v>
      </c>
      <c r="AH735" s="34">
        <v>46115.203387125002</v>
      </c>
      <c r="AI735" s="34">
        <v>2423.7688048268619</v>
      </c>
      <c r="AJ735" s="34">
        <v>48.277335346562268</v>
      </c>
      <c r="AK735" s="34">
        <v>8068.4624046282988</v>
      </c>
      <c r="AL735" s="34">
        <v>23885.529130515639</v>
      </c>
      <c r="AM735" s="34">
        <v>16296.790049451458</v>
      </c>
      <c r="AN735" s="34">
        <v>12333.468635218751</v>
      </c>
      <c r="AO735" s="34">
        <v>51934.579905316408</v>
      </c>
      <c r="AP735" s="34">
        <v>756.91978454589923</v>
      </c>
      <c r="AQ735" s="34">
        <v>57051.853334010928</v>
      </c>
      <c r="AR735" s="34">
        <v>50783.479025988061</v>
      </c>
      <c r="AS735" s="34">
        <v>55018.169484171878</v>
      </c>
      <c r="AT735" s="34">
        <v>25203.187177862656</v>
      </c>
      <c r="AU735" s="34">
        <v>55825.232778187506</v>
      </c>
      <c r="AV735" s="34">
        <v>22138.211533134163</v>
      </c>
      <c r="AW735" s="34">
        <v>8984.9286902027579</v>
      </c>
      <c r="AX735" s="34">
        <v>46494.497281546894</v>
      </c>
      <c r="AY735" s="34">
        <v>52168.933277881682</v>
      </c>
    </row>
    <row r="736" spans="1:51" x14ac:dyDescent="0.25">
      <c r="A736" s="32">
        <v>44561</v>
      </c>
      <c r="B736" s="33">
        <v>15</v>
      </c>
      <c r="C736" s="34">
        <v>31994.945747374084</v>
      </c>
      <c r="D736" s="34">
        <v>38826.775501781252</v>
      </c>
      <c r="E736" s="34">
        <v>18602.047430843762</v>
      </c>
      <c r="F736" s="34">
        <v>67079.243109437506</v>
      </c>
      <c r="G736" s="34">
        <v>34139.950607921623</v>
      </c>
      <c r="H736" s="34">
        <v>4983.625963296894</v>
      </c>
      <c r="I736" s="34">
        <v>35570.676067687513</v>
      </c>
      <c r="J736" s="34">
        <v>155.54181289672852</v>
      </c>
      <c r="K736" s="34">
        <v>21407.840359515641</v>
      </c>
      <c r="L736" s="34">
        <v>9848.7561594609469</v>
      </c>
      <c r="M736" s="34">
        <v>33317.265809004995</v>
      </c>
      <c r="N736" s="34">
        <v>16002.10267646875</v>
      </c>
      <c r="O736" s="34">
        <v>47102.116940187851</v>
      </c>
      <c r="P736" s="34">
        <v>6029.1985149863867</v>
      </c>
      <c r="Q736" s="34">
        <v>36.785014152526848</v>
      </c>
      <c r="R736" s="34">
        <v>7373.1896124218802</v>
      </c>
      <c r="S736" s="34">
        <v>53445.463630060811</v>
      </c>
      <c r="T736" s="34">
        <v>17407.492193437516</v>
      </c>
      <c r="U736" s="34">
        <v>9664.0912634843899</v>
      </c>
      <c r="V736" s="34">
        <v>72456.301456937494</v>
      </c>
      <c r="W736" s="34">
        <v>2702.8934583437499</v>
      </c>
      <c r="X736" s="34">
        <v>13717.291446162659</v>
      </c>
      <c r="Y736" s="34">
        <v>21070.716522219824</v>
      </c>
      <c r="Z736" s="34">
        <v>373.81375213623051</v>
      </c>
      <c r="AA736" s="34">
        <v>26619.824683171897</v>
      </c>
      <c r="AB736" s="34">
        <v>20202.974702068899</v>
      </c>
      <c r="AC736" s="34">
        <v>28781.306442342186</v>
      </c>
      <c r="AD736" s="34">
        <v>45330.216485562516</v>
      </c>
      <c r="AE736" s="34">
        <v>8013.0746084638777</v>
      </c>
      <c r="AF736" s="34">
        <v>21.694657258064517</v>
      </c>
      <c r="AG736" s="34">
        <v>24052.889983750003</v>
      </c>
      <c r="AH736" s="34">
        <v>47912.238195718754</v>
      </c>
      <c r="AI736" s="34">
        <v>2377.2660025641694</v>
      </c>
      <c r="AJ736" s="34">
        <v>46.599119358622573</v>
      </c>
      <c r="AK736" s="34">
        <v>7679.2709825560523</v>
      </c>
      <c r="AL736" s="34">
        <v>24877.702643593751</v>
      </c>
      <c r="AM736" s="34">
        <v>18210.80269977959</v>
      </c>
      <c r="AN736" s="34">
        <v>12327.458856515641</v>
      </c>
      <c r="AO736" s="34">
        <v>51859.410993492187</v>
      </c>
      <c r="AP736" s="34">
        <v>708.94511413574207</v>
      </c>
      <c r="AQ736" s="34">
        <v>55000.231512479702</v>
      </c>
      <c r="AR736" s="34">
        <v>49919.48052937867</v>
      </c>
      <c r="AS736" s="34">
        <v>56525.139355343759</v>
      </c>
      <c r="AT736" s="34">
        <v>23445.424473612657</v>
      </c>
      <c r="AU736" s="34">
        <v>55055.156938749999</v>
      </c>
      <c r="AV736" s="34">
        <v>23160.203906384151</v>
      </c>
      <c r="AW736" s="34">
        <v>9668.715126183597</v>
      </c>
      <c r="AX736" s="34">
        <v>48480.864086855501</v>
      </c>
      <c r="AY736" s="34">
        <v>48802.213544412989</v>
      </c>
    </row>
    <row r="737" spans="1:51" x14ac:dyDescent="0.25">
      <c r="A737" s="32">
        <v>44561</v>
      </c>
      <c r="B737" s="33">
        <v>16</v>
      </c>
      <c r="C737" s="34">
        <v>30071.155962328725</v>
      </c>
      <c r="D737" s="34">
        <v>39222.32372415626</v>
      </c>
      <c r="E737" s="34">
        <v>19153.96827507815</v>
      </c>
      <c r="F737" s="34">
        <v>65093.206604093764</v>
      </c>
      <c r="G737" s="34">
        <v>35934.126234229072</v>
      </c>
      <c r="H737" s="34">
        <v>4814.7791219218934</v>
      </c>
      <c r="I737" s="34">
        <v>34209.809073929689</v>
      </c>
      <c r="J737" s="34">
        <v>157.16805648803711</v>
      </c>
      <c r="K737" s="34">
        <v>21061.42324010939</v>
      </c>
      <c r="L737" s="34">
        <v>9072.4797755234395</v>
      </c>
      <c r="M737" s="34">
        <v>32997.931043401411</v>
      </c>
      <c r="N737" s="34">
        <v>16082.067747281249</v>
      </c>
      <c r="O737" s="34">
        <v>45173.150673515978</v>
      </c>
      <c r="P737" s="34">
        <v>6187.5761594590958</v>
      </c>
      <c r="Q737" s="34">
        <v>36.829706192016602</v>
      </c>
      <c r="R737" s="34">
        <v>7617.0390570351565</v>
      </c>
      <c r="S737" s="34">
        <v>53326.588511951428</v>
      </c>
      <c r="T737" s="34">
        <v>16856.442653296897</v>
      </c>
      <c r="U737" s="34">
        <v>9281.2190557343802</v>
      </c>
      <c r="V737" s="34">
        <v>72013.853070093741</v>
      </c>
      <c r="W737" s="34">
        <v>2597.385850593751</v>
      </c>
      <c r="X737" s="34">
        <v>12884.864338078954</v>
      </c>
      <c r="Y737" s="34">
        <v>20403.666886362302</v>
      </c>
      <c r="Z737" s="34">
        <v>372.74394409179683</v>
      </c>
      <c r="AA737" s="34">
        <v>26655.246631078142</v>
      </c>
      <c r="AB737" s="34">
        <v>19332.209746381417</v>
      </c>
      <c r="AC737" s="34">
        <v>27681.230509562385</v>
      </c>
      <c r="AD737" s="34">
        <v>45715.820659374993</v>
      </c>
      <c r="AE737" s="34">
        <v>8177.2623606267534</v>
      </c>
      <c r="AF737" s="34">
        <v>21.694657258064517</v>
      </c>
      <c r="AG737" s="34">
        <v>23703.193448874998</v>
      </c>
      <c r="AH737" s="34">
        <v>49806.742378843752</v>
      </c>
      <c r="AI737" s="34">
        <v>2142.459185735207</v>
      </c>
      <c r="AJ737" s="34">
        <v>55.866092107670369</v>
      </c>
      <c r="AK737" s="34">
        <v>7697.4783625092432</v>
      </c>
      <c r="AL737" s="34">
        <v>25256.974631140638</v>
      </c>
      <c r="AM737" s="34">
        <v>19256.304390888981</v>
      </c>
      <c r="AN737" s="34">
        <v>11523.606759484381</v>
      </c>
      <c r="AO737" s="34">
        <v>51973.643271957029</v>
      </c>
      <c r="AP737" s="34">
        <v>737.25650024414108</v>
      </c>
      <c r="AQ737" s="34">
        <v>52287.328583557814</v>
      </c>
      <c r="AR737" s="34">
        <v>49311.923418417733</v>
      </c>
      <c r="AS737" s="34">
        <v>57526.70106639064</v>
      </c>
      <c r="AT737" s="34">
        <v>22366.425140597039</v>
      </c>
      <c r="AU737" s="34">
        <v>53460.932655078133</v>
      </c>
      <c r="AV737" s="34">
        <v>23854.007717321663</v>
      </c>
      <c r="AW737" s="34">
        <v>8748.46857376564</v>
      </c>
      <c r="AX737" s="34">
        <v>49076.165024359405</v>
      </c>
      <c r="AY737" s="34">
        <v>45799.251881834818</v>
      </c>
    </row>
    <row r="738" spans="1:51" x14ac:dyDescent="0.25">
      <c r="A738" s="32">
        <v>44561</v>
      </c>
      <c r="B738" s="33">
        <v>17</v>
      </c>
      <c r="C738" s="34">
        <v>28839.268182263899</v>
      </c>
      <c r="D738" s="34">
        <v>39474.948105062504</v>
      </c>
      <c r="E738" s="34">
        <v>18850.865681250034</v>
      </c>
      <c r="F738" s="34">
        <v>63466.437737843749</v>
      </c>
      <c r="G738" s="34">
        <v>36887.220926444628</v>
      </c>
      <c r="H738" s="34">
        <v>4587.0232581250111</v>
      </c>
      <c r="I738" s="34">
        <v>33112.62213627345</v>
      </c>
      <c r="J738" s="34">
        <v>160.95727157592771</v>
      </c>
      <c r="K738" s="34">
        <v>20931.890679609402</v>
      </c>
      <c r="L738" s="34">
        <v>9182.4076115703065</v>
      </c>
      <c r="M738" s="34">
        <v>32707.182859651079</v>
      </c>
      <c r="N738" s="34">
        <v>16000.75872459375</v>
      </c>
      <c r="O738" s="34">
        <v>44292.098493422214</v>
      </c>
      <c r="P738" s="34">
        <v>6313.67677818007</v>
      </c>
      <c r="Q738" s="34">
        <v>36.779336929321289</v>
      </c>
      <c r="R738" s="34">
        <v>7768.5853385195387</v>
      </c>
      <c r="S738" s="34">
        <v>53546.213672967053</v>
      </c>
      <c r="T738" s="34">
        <v>16211.91115493751</v>
      </c>
      <c r="U738" s="34">
        <v>8741.7093655468798</v>
      </c>
      <c r="V738" s="34">
        <v>71908.23637934374</v>
      </c>
      <c r="W738" s="34">
        <v>2570.1919551093752</v>
      </c>
      <c r="X738" s="34">
        <v>13903.137859912318</v>
      </c>
      <c r="Y738" s="34">
        <v>18748.959359879198</v>
      </c>
      <c r="Z738" s="34">
        <v>373.93159332275388</v>
      </c>
      <c r="AA738" s="34">
        <v>27189.325730843764</v>
      </c>
      <c r="AB738" s="34">
        <v>18769.775165318901</v>
      </c>
      <c r="AC738" s="34">
        <v>26537.421507315667</v>
      </c>
      <c r="AD738" s="34">
        <v>46259.813002687501</v>
      </c>
      <c r="AE738" s="34">
        <v>7381.5698280043271</v>
      </c>
      <c r="AF738" s="34">
        <v>21.694657258064517</v>
      </c>
      <c r="AG738" s="34">
        <v>23692.423451937499</v>
      </c>
      <c r="AH738" s="34">
        <v>51293.898991906244</v>
      </c>
      <c r="AI738" s="34">
        <v>1786.5496540753647</v>
      </c>
      <c r="AJ738" s="34">
        <v>54.874570683475071</v>
      </c>
      <c r="AK738" s="34">
        <v>7599.5881096668054</v>
      </c>
      <c r="AL738" s="34">
        <v>25596.05963307813</v>
      </c>
      <c r="AM738" s="34">
        <v>20371.660145576483</v>
      </c>
      <c r="AN738" s="34">
        <v>11360.00405853126</v>
      </c>
      <c r="AO738" s="34">
        <v>51739.803238039058</v>
      </c>
      <c r="AP738" s="34">
        <v>744.97216796875091</v>
      </c>
      <c r="AQ738" s="34">
        <v>49636.392161003125</v>
      </c>
      <c r="AR738" s="34">
        <v>49171.121761409944</v>
      </c>
      <c r="AS738" s="34">
        <v>58235.143692187514</v>
      </c>
      <c r="AT738" s="34">
        <v>21965.050530034536</v>
      </c>
      <c r="AU738" s="34">
        <v>53185.537928578146</v>
      </c>
      <c r="AV738" s="34">
        <v>24311.870979196665</v>
      </c>
      <c r="AW738" s="34">
        <v>8826.8513180390619</v>
      </c>
      <c r="AX738" s="34">
        <v>49593.560828402369</v>
      </c>
      <c r="AY738" s="34">
        <v>43117.437772022349</v>
      </c>
    </row>
    <row r="739" spans="1:51" x14ac:dyDescent="0.25">
      <c r="A739" s="32">
        <v>44561</v>
      </c>
      <c r="B739" s="33">
        <v>18</v>
      </c>
      <c r="C739" s="34">
        <v>28680.593983265055</v>
      </c>
      <c r="D739" s="34">
        <v>39953.388496562497</v>
      </c>
      <c r="E739" s="34">
        <v>17652.581616546915</v>
      </c>
      <c r="F739" s="34">
        <v>62674.08952143749</v>
      </c>
      <c r="G739" s="34">
        <v>37285.892385361156</v>
      </c>
      <c r="H739" s="34">
        <v>4552.8766693984508</v>
      </c>
      <c r="I739" s="34">
        <v>32516.551840281256</v>
      </c>
      <c r="J739" s="34">
        <v>163.92013168334961</v>
      </c>
      <c r="K739" s="34">
        <v>20961.625040125029</v>
      </c>
      <c r="L739" s="34">
        <v>9301.012740968763</v>
      </c>
      <c r="M739" s="34">
        <v>32519.979389965778</v>
      </c>
      <c r="N739" s="34">
        <v>15654.960162156251</v>
      </c>
      <c r="O739" s="34">
        <v>44517.729132219094</v>
      </c>
      <c r="P739" s="34">
        <v>6455.9128133970471</v>
      </c>
      <c r="Q739" s="34">
        <v>37.30114936828614</v>
      </c>
      <c r="R739" s="34">
        <v>7926.5430907109449</v>
      </c>
      <c r="S739" s="34">
        <v>54146.043063607678</v>
      </c>
      <c r="T739" s="34">
        <v>15666.403477890657</v>
      </c>
      <c r="U739" s="34">
        <v>8184.9052734531306</v>
      </c>
      <c r="V739" s="34">
        <v>72567.297136656241</v>
      </c>
      <c r="W739" s="34">
        <v>2609.279413003906</v>
      </c>
      <c r="X739" s="34">
        <v>14131.493374774205</v>
      </c>
      <c r="Y739" s="34">
        <v>17728.105830174562</v>
      </c>
      <c r="Z739" s="34">
        <v>376.4898916625977</v>
      </c>
      <c r="AA739" s="34">
        <v>28053.326169171894</v>
      </c>
      <c r="AB739" s="34">
        <v>18284.282976772032</v>
      </c>
      <c r="AC739" s="34">
        <v>26370.785315265832</v>
      </c>
      <c r="AD739" s="34">
        <v>46619.473214218764</v>
      </c>
      <c r="AE739" s="34">
        <v>6360.7060731131851</v>
      </c>
      <c r="AF739" s="34">
        <v>21.694657258064517</v>
      </c>
      <c r="AG739" s="34">
        <v>24008.294382406249</v>
      </c>
      <c r="AH739" s="34">
        <v>52633.37749115625</v>
      </c>
      <c r="AI739" s="34">
        <v>1249.477335976442</v>
      </c>
      <c r="AJ739" s="34">
        <v>52.157518003336037</v>
      </c>
      <c r="AK739" s="34">
        <v>7042.5906128533879</v>
      </c>
      <c r="AL739" s="34">
        <v>26129.731052921878</v>
      </c>
      <c r="AM739" s="34">
        <v>21937.877886467119</v>
      </c>
      <c r="AN739" s="34">
        <v>10876.08083464063</v>
      </c>
      <c r="AO739" s="34">
        <v>51161.900790746091</v>
      </c>
      <c r="AP739" s="34">
        <v>751.46669006347702</v>
      </c>
      <c r="AQ739" s="34">
        <v>47571.050057807828</v>
      </c>
      <c r="AR739" s="34">
        <v>49470.841904683373</v>
      </c>
      <c r="AS739" s="34">
        <v>59443.908890046878</v>
      </c>
      <c r="AT739" s="34">
        <v>21390.859354815802</v>
      </c>
      <c r="AU739" s="34">
        <v>53262.272958828136</v>
      </c>
      <c r="AV739" s="34">
        <v>26714.132663040415</v>
      </c>
      <c r="AW739" s="34">
        <v>8203.8769534824223</v>
      </c>
      <c r="AX739" s="34">
        <v>50619.344921378928</v>
      </c>
      <c r="AY739" s="34">
        <v>41318.582717397352</v>
      </c>
    </row>
    <row r="740" spans="1:51" x14ac:dyDescent="0.25">
      <c r="A740" s="32">
        <v>44561</v>
      </c>
      <c r="B740" s="33">
        <v>19</v>
      </c>
      <c r="C740" s="34">
        <v>28042.208549583003</v>
      </c>
      <c r="D740" s="34">
        <v>40393.4971553125</v>
      </c>
      <c r="E740" s="34">
        <v>17533.8038938594</v>
      </c>
      <c r="F740" s="34">
        <v>60543.863599343749</v>
      </c>
      <c r="G740" s="34">
        <v>36211.395518932397</v>
      </c>
      <c r="H740" s="34">
        <v>3986.0972257421777</v>
      </c>
      <c r="I740" s="34">
        <v>31189.040470046861</v>
      </c>
      <c r="J740" s="34">
        <v>174.7417831420899</v>
      </c>
      <c r="K740" s="34">
        <v>21158.047000703151</v>
      </c>
      <c r="L740" s="34">
        <v>9428.5299700312535</v>
      </c>
      <c r="M740" s="34">
        <v>33205.688436290598</v>
      </c>
      <c r="N740" s="34">
        <v>14724.46503332813</v>
      </c>
      <c r="O740" s="34">
        <v>44429.313822445649</v>
      </c>
      <c r="P740" s="34">
        <v>6496.2812005217829</v>
      </c>
      <c r="Q740" s="34">
        <v>37.31195259094239</v>
      </c>
      <c r="R740" s="34">
        <v>7886.7967528984436</v>
      </c>
      <c r="S740" s="34">
        <v>54817.021362951433</v>
      </c>
      <c r="T740" s="34">
        <v>14447.993041843771</v>
      </c>
      <c r="U740" s="34">
        <v>7492.1001670625101</v>
      </c>
      <c r="V740" s="34">
        <v>71533.74632062501</v>
      </c>
      <c r="W740" s="34">
        <v>2627.6091710742189</v>
      </c>
      <c r="X740" s="34">
        <v>13321.172019334106</v>
      </c>
      <c r="Y740" s="34">
        <v>17463.025919128271</v>
      </c>
      <c r="Z740" s="34">
        <v>360.34255249023431</v>
      </c>
      <c r="AA740" s="34">
        <v>27677.459385875023</v>
      </c>
      <c r="AB740" s="34">
        <v>17627.313724365784</v>
      </c>
      <c r="AC740" s="34">
        <v>25840.647930935804</v>
      </c>
      <c r="AD740" s="34">
        <v>46441.405384874997</v>
      </c>
      <c r="AE740" s="34">
        <v>8499.7450559498684</v>
      </c>
      <c r="AF740" s="34">
        <v>21.694657258064517</v>
      </c>
      <c r="AG740" s="34">
        <v>24228.520511281251</v>
      </c>
      <c r="AH740" s="34">
        <v>53855.22862806249</v>
      </c>
      <c r="AI740" s="34">
        <v>594.61839109776906</v>
      </c>
      <c r="AJ740" s="34">
        <v>40.75021297429555</v>
      </c>
      <c r="AK740" s="34">
        <v>5962.0494916269436</v>
      </c>
      <c r="AL740" s="34">
        <v>26592.081535609381</v>
      </c>
      <c r="AM740" s="34">
        <v>21890.314072670226</v>
      </c>
      <c r="AN740" s="34">
        <v>10063.76358004688</v>
      </c>
      <c r="AO740" s="34">
        <v>50610.643084374999</v>
      </c>
      <c r="AP740" s="34">
        <v>710.94232177734295</v>
      </c>
      <c r="AQ740" s="34">
        <v>45449.429988518743</v>
      </c>
      <c r="AR740" s="34">
        <v>49895.323097777116</v>
      </c>
      <c r="AS740" s="34">
        <v>60556.438413625008</v>
      </c>
      <c r="AT740" s="34">
        <v>19794.302684956434</v>
      </c>
      <c r="AU740" s="34">
        <v>53054.676855015641</v>
      </c>
      <c r="AV740" s="34">
        <v>27315.468932696669</v>
      </c>
      <c r="AW740" s="34">
        <v>8425.0101003613381</v>
      </c>
      <c r="AX740" s="34">
        <v>50993.707123734392</v>
      </c>
      <c r="AY740" s="34">
        <v>38796.881778287956</v>
      </c>
    </row>
    <row r="741" spans="1:51" x14ac:dyDescent="0.25">
      <c r="A741" s="32">
        <v>44561</v>
      </c>
      <c r="B741" s="33">
        <v>20</v>
      </c>
      <c r="C741" s="34">
        <v>26668.697496395464</v>
      </c>
      <c r="D741" s="34">
        <v>35595.42235471875</v>
      </c>
      <c r="E741" s="34">
        <v>17306.393409343753</v>
      </c>
      <c r="F741" s="34">
        <v>57800.727419718751</v>
      </c>
      <c r="G741" s="34">
        <v>35551.275188978107</v>
      </c>
      <c r="H741" s="34">
        <v>3135.8029574296852</v>
      </c>
      <c r="I741" s="34">
        <v>29564.171940179691</v>
      </c>
      <c r="J741" s="34">
        <v>177.40579223632813</v>
      </c>
      <c r="K741" s="34">
        <v>21407.786839031272</v>
      </c>
      <c r="L741" s="34">
        <v>9478.7708651406338</v>
      </c>
      <c r="M741" s="34">
        <v>31882.969566883847</v>
      </c>
      <c r="N741" s="34">
        <v>13400.69662510938</v>
      </c>
      <c r="O741" s="34">
        <v>44265.852938390963</v>
      </c>
      <c r="P741" s="34">
        <v>7142.3335518519052</v>
      </c>
      <c r="Q741" s="34">
        <v>37.26250171661377</v>
      </c>
      <c r="R741" s="34">
        <v>7654.4390828047017</v>
      </c>
      <c r="S741" s="34">
        <v>54605.992545498302</v>
      </c>
      <c r="T741" s="34">
        <v>12995.61758650002</v>
      </c>
      <c r="U741" s="34">
        <v>7461.9863759609398</v>
      </c>
      <c r="V741" s="34">
        <v>70094.377397999997</v>
      </c>
      <c r="W741" s="34">
        <v>2558.407586632813</v>
      </c>
      <c r="X741" s="34">
        <v>13160.797103576451</v>
      </c>
      <c r="Y741" s="34">
        <v>17364.325405429317</v>
      </c>
      <c r="Z741" s="34">
        <v>338.67369049072261</v>
      </c>
      <c r="AA741" s="34">
        <v>27326.056572687525</v>
      </c>
      <c r="AB741" s="34">
        <v>16975.203352787663</v>
      </c>
      <c r="AC741" s="34">
        <v>24659.410545769817</v>
      </c>
      <c r="AD741" s="34">
        <v>45456.952420625006</v>
      </c>
      <c r="AE741" s="34">
        <v>8964.8753084110431</v>
      </c>
      <c r="AF741" s="34">
        <v>21.694657258064517</v>
      </c>
      <c r="AG741" s="34">
        <v>24341.884988343751</v>
      </c>
      <c r="AH741" s="34">
        <v>52294.54545034375</v>
      </c>
      <c r="AI741" s="34">
        <v>96.64731844340001</v>
      </c>
      <c r="AJ741" s="34">
        <v>32.288858862316488</v>
      </c>
      <c r="AK741" s="34">
        <v>4902.6302180353696</v>
      </c>
      <c r="AL741" s="34">
        <v>27657.947373125011</v>
      </c>
      <c r="AM741" s="34">
        <v>21462.60499857648</v>
      </c>
      <c r="AN741" s="34">
        <v>9505.8937541093801</v>
      </c>
      <c r="AO741" s="34">
        <v>49708.635873874999</v>
      </c>
      <c r="AP741" s="34">
        <v>692.69848489761443</v>
      </c>
      <c r="AQ741" s="34">
        <v>43527.070000409381</v>
      </c>
      <c r="AR741" s="34">
        <v>49419.717611675551</v>
      </c>
      <c r="AS741" s="34">
        <v>60994.122700765642</v>
      </c>
      <c r="AT741" s="34">
        <v>18396.604223425187</v>
      </c>
      <c r="AU741" s="34">
        <v>52061.358418890639</v>
      </c>
      <c r="AV741" s="34">
        <v>26441.715813665418</v>
      </c>
      <c r="AW741" s="34">
        <v>10503.370833697276</v>
      </c>
      <c r="AX741" s="34">
        <v>50511.235665320346</v>
      </c>
      <c r="AY741" s="34">
        <v>35892.224777569252</v>
      </c>
    </row>
    <row r="742" spans="1:51" x14ac:dyDescent="0.25">
      <c r="A742" s="32">
        <v>44561</v>
      </c>
      <c r="B742" s="33">
        <v>21</v>
      </c>
      <c r="C742" s="34">
        <v>24978.380754801725</v>
      </c>
      <c r="D742" s="34">
        <v>36629.8519963125</v>
      </c>
      <c r="E742" s="34">
        <v>16521.895651046896</v>
      </c>
      <c r="F742" s="34">
        <v>53193.305685406245</v>
      </c>
      <c r="G742" s="34">
        <v>35172.203225698853</v>
      </c>
      <c r="H742" s="34">
        <v>3013.8436858164232</v>
      </c>
      <c r="I742" s="34">
        <v>28227.309093144537</v>
      </c>
      <c r="J742" s="34">
        <v>190.7347412109375</v>
      </c>
      <c r="K742" s="34">
        <v>21585.44854417189</v>
      </c>
      <c r="L742" s="34">
        <v>9118.2940765859476</v>
      </c>
      <c r="M742" s="34">
        <v>31681.342306317427</v>
      </c>
      <c r="N742" s="34">
        <v>12275.443111687509</v>
      </c>
      <c r="O742" s="34">
        <v>43503.364935094083</v>
      </c>
      <c r="P742" s="34">
        <v>8574.2311590585705</v>
      </c>
      <c r="Q742" s="34">
        <v>37.085936546325676</v>
      </c>
      <c r="R742" s="34">
        <v>7466.5821376640743</v>
      </c>
      <c r="S742" s="34">
        <v>55222.141000388932</v>
      </c>
      <c r="T742" s="34">
        <v>12907.7843002344</v>
      </c>
      <c r="U742" s="34">
        <v>7205.5397978984493</v>
      </c>
      <c r="V742" s="34">
        <v>68690.103174999997</v>
      </c>
      <c r="W742" s="34">
        <v>2548.9382937031251</v>
      </c>
      <c r="X742" s="34">
        <v>13114.768891330414</v>
      </c>
      <c r="Y742" s="34">
        <v>16862.354486049429</v>
      </c>
      <c r="Z742" s="34">
        <v>335.4055018615723</v>
      </c>
      <c r="AA742" s="34">
        <v>27585.109797093788</v>
      </c>
      <c r="AB742" s="34">
        <v>16222.382824100156</v>
      </c>
      <c r="AC742" s="34">
        <v>23704.784328940335</v>
      </c>
      <c r="AD742" s="34">
        <v>44101.066990375002</v>
      </c>
      <c r="AE742" s="34">
        <v>9123.0523952916483</v>
      </c>
      <c r="AF742" s="34">
        <v>21.694657258064517</v>
      </c>
      <c r="AG742" s="34">
        <v>24388.367550499999</v>
      </c>
      <c r="AH742" s="34">
        <v>51502.567388218755</v>
      </c>
      <c r="AI742" s="34">
        <v>-13.8592981968328</v>
      </c>
      <c r="AJ742" s="34">
        <v>35.21058012308265</v>
      </c>
      <c r="AK742" s="34">
        <v>4637.0584688503341</v>
      </c>
      <c r="AL742" s="34">
        <v>29596.041054687506</v>
      </c>
      <c r="AM742" s="34">
        <v>21105.986213357723</v>
      </c>
      <c r="AN742" s="34">
        <v>8904.3888703593802</v>
      </c>
      <c r="AO742" s="34">
        <v>49626.608177445312</v>
      </c>
      <c r="AP742" s="34">
        <v>689.24581968784332</v>
      </c>
      <c r="AQ742" s="34">
        <v>41716.304505370303</v>
      </c>
      <c r="AR742" s="34">
        <v>48694.520255050564</v>
      </c>
      <c r="AS742" s="34">
        <v>61634.821513750023</v>
      </c>
      <c r="AT742" s="34">
        <v>18130.726393800185</v>
      </c>
      <c r="AU742" s="34">
        <v>50456.430882187517</v>
      </c>
      <c r="AV742" s="34">
        <v>26235.917009524797</v>
      </c>
      <c r="AW742" s="34">
        <v>11855.991424621099</v>
      </c>
      <c r="AX742" s="34">
        <v>50156.238867152359</v>
      </c>
      <c r="AY742" s="34">
        <v>33584.985969913003</v>
      </c>
    </row>
    <row r="743" spans="1:51" x14ac:dyDescent="0.25">
      <c r="A743" s="32">
        <v>44561</v>
      </c>
      <c r="B743" s="33">
        <v>22</v>
      </c>
      <c r="C743" s="34">
        <v>26826.85836612984</v>
      </c>
      <c r="D743" s="34">
        <v>40267.637034781248</v>
      </c>
      <c r="E743" s="34">
        <v>18307.961591421899</v>
      </c>
      <c r="F743" s="34">
        <v>55146.749072625011</v>
      </c>
      <c r="G743" s="34">
        <v>38880.957978713501</v>
      </c>
      <c r="H743" s="34">
        <v>3282.5570908007858</v>
      </c>
      <c r="I743" s="34">
        <v>28276.021688031251</v>
      </c>
      <c r="J743" s="34">
        <v>201.3052597045897</v>
      </c>
      <c r="K743" s="34">
        <v>24159.895184921897</v>
      </c>
      <c r="L743" s="34">
        <v>9529.5645234609638</v>
      </c>
      <c r="M743" s="34">
        <v>33542.185957457528</v>
      </c>
      <c r="N743" s="34">
        <v>13046.036980718749</v>
      </c>
      <c r="O743" s="34">
        <v>44116.229996570662</v>
      </c>
      <c r="P743" s="34">
        <v>9450.3956395156347</v>
      </c>
      <c r="Q743" s="34">
        <v>36.429058074951172</v>
      </c>
      <c r="R743" s="34">
        <v>8437.578554835949</v>
      </c>
      <c r="S743" s="34">
        <v>60385.017714263915</v>
      </c>
      <c r="T743" s="34">
        <v>15235.699167617202</v>
      </c>
      <c r="U743" s="34">
        <v>8806.7695259687607</v>
      </c>
      <c r="V743" s="34">
        <v>75512.76008765625</v>
      </c>
      <c r="W743" s="34">
        <v>2880.5936281835939</v>
      </c>
      <c r="X743" s="34">
        <v>14989.123179158531</v>
      </c>
      <c r="Y743" s="34">
        <v>17700.043092192875</v>
      </c>
      <c r="Z743" s="34">
        <v>418.69669677734379</v>
      </c>
      <c r="AA743" s="34">
        <v>31147.544973484408</v>
      </c>
      <c r="AB743" s="34">
        <v>15677.240387068918</v>
      </c>
      <c r="AC743" s="34">
        <v>26472.387531574856</v>
      </c>
      <c r="AD743" s="34">
        <v>48944.36689350001</v>
      </c>
      <c r="AE743" s="34">
        <v>10327.726629201808</v>
      </c>
      <c r="AF743" s="34">
        <v>21.694657258064517</v>
      </c>
      <c r="AG743" s="34">
        <v>26821.565485968749</v>
      </c>
      <c r="AH743" s="34">
        <v>57387.281584249999</v>
      </c>
      <c r="AI743" s="34">
        <v>-52.667040205001832</v>
      </c>
      <c r="AJ743" s="34">
        <v>43.315131873660164</v>
      </c>
      <c r="AK743" s="34">
        <v>4702.7276611953093</v>
      </c>
      <c r="AL743" s="34">
        <v>30022.10958759375</v>
      </c>
      <c r="AM743" s="34">
        <v>23208.571354201486</v>
      </c>
      <c r="AN743" s="34">
        <v>9381.4412765000106</v>
      </c>
      <c r="AO743" s="34">
        <v>53951.390068304681</v>
      </c>
      <c r="AP743" s="34">
        <v>828.90029907226597</v>
      </c>
      <c r="AQ743" s="34">
        <v>41780.4282330969</v>
      </c>
      <c r="AR743" s="34">
        <v>52613.454332503679</v>
      </c>
      <c r="AS743" s="34">
        <v>66974.212419562507</v>
      </c>
      <c r="AT743" s="34">
        <v>19270.579369472056</v>
      </c>
      <c r="AU743" s="34">
        <v>53122.698071687511</v>
      </c>
      <c r="AV743" s="34">
        <v>30412.252809446669</v>
      </c>
      <c r="AW743" s="34">
        <v>13631.865202896495</v>
      </c>
      <c r="AX743" s="34">
        <v>55972.543249441413</v>
      </c>
      <c r="AY743" s="34">
        <v>33594.531097412968</v>
      </c>
    </row>
    <row r="744" spans="1:51" x14ac:dyDescent="0.25">
      <c r="A744" s="32">
        <v>44561</v>
      </c>
      <c r="B744" s="33">
        <v>23</v>
      </c>
      <c r="C744" s="34">
        <v>25701.957394957957</v>
      </c>
      <c r="D744" s="34">
        <v>37986.6579308125</v>
      </c>
      <c r="E744" s="34">
        <v>16956.303314375011</v>
      </c>
      <c r="F744" s="34">
        <v>52103.703781781252</v>
      </c>
      <c r="G744" s="34">
        <v>35609.466179916635</v>
      </c>
      <c r="H744" s="34">
        <v>3332.0240168320424</v>
      </c>
      <c r="I744" s="34">
        <v>26370.095488304705</v>
      </c>
      <c r="J744" s="34">
        <v>191.03666687011719</v>
      </c>
      <c r="K744" s="34">
        <v>22399.430043671902</v>
      </c>
      <c r="L744" s="34">
        <v>9148.318176085957</v>
      </c>
      <c r="M744" s="34">
        <v>31940.027122821226</v>
      </c>
      <c r="N744" s="34">
        <v>12436.73680762501</v>
      </c>
      <c r="O744" s="34">
        <v>40543.584930969082</v>
      </c>
      <c r="P744" s="34">
        <v>9047.6341575234437</v>
      </c>
      <c r="Q744" s="34">
        <v>36.761906623840339</v>
      </c>
      <c r="R744" s="34">
        <v>7874.9625824453205</v>
      </c>
      <c r="S744" s="34">
        <v>56566.704756420178</v>
      </c>
      <c r="T744" s="34">
        <v>14934.879149289078</v>
      </c>
      <c r="U744" s="34">
        <v>8833.8654730937596</v>
      </c>
      <c r="V744" s="34">
        <v>71042.059682406252</v>
      </c>
      <c r="W744" s="34">
        <v>2750.9405019609371</v>
      </c>
      <c r="X744" s="34">
        <v>14490.536271736646</v>
      </c>
      <c r="Y744" s="34">
        <v>16597.935344137153</v>
      </c>
      <c r="Z744" s="34">
        <v>430.08538116455077</v>
      </c>
      <c r="AA744" s="34">
        <v>28695.283017937505</v>
      </c>
      <c r="AB744" s="34">
        <v>14662.324248647035</v>
      </c>
      <c r="AC744" s="34">
        <v>25814.838533121718</v>
      </c>
      <c r="AD744" s="34">
        <v>45399.10464374999</v>
      </c>
      <c r="AE744" s="34">
        <v>9494.9903648463351</v>
      </c>
      <c r="AF744" s="34">
        <v>21.694657258064517</v>
      </c>
      <c r="AG744" s="34">
        <v>24727.914836781249</v>
      </c>
      <c r="AH744" s="34">
        <v>53646.785532656242</v>
      </c>
      <c r="AI744" s="34">
        <v>-51.560922861099243</v>
      </c>
      <c r="AJ744" s="34">
        <v>48.055786221243523</v>
      </c>
      <c r="AK744" s="34">
        <v>4296.86913554688</v>
      </c>
      <c r="AL744" s="34">
        <v>27406.155854312499</v>
      </c>
      <c r="AM744" s="34">
        <v>21675.488793404602</v>
      </c>
      <c r="AN744" s="34">
        <v>8617.2481003125104</v>
      </c>
      <c r="AO744" s="34">
        <v>50244.941904789062</v>
      </c>
      <c r="AP744" s="34">
        <v>781.48820495605503</v>
      </c>
      <c r="AQ744" s="34">
        <v>39618.159661417187</v>
      </c>
      <c r="AR744" s="34">
        <v>49096.206957480237</v>
      </c>
      <c r="AS744" s="34">
        <v>62200.537836453135</v>
      </c>
      <c r="AT744" s="34">
        <v>18390.889987456423</v>
      </c>
      <c r="AU744" s="34">
        <v>48765.88123545314</v>
      </c>
      <c r="AV744" s="34">
        <v>27757.76803261854</v>
      </c>
      <c r="AW744" s="34">
        <v>13538.322250001958</v>
      </c>
      <c r="AX744" s="34">
        <v>52489.611857437529</v>
      </c>
      <c r="AY744" s="34">
        <v>31926.292186959858</v>
      </c>
    </row>
    <row r="745" spans="1:51" x14ac:dyDescent="0.25">
      <c r="A745" s="32">
        <v>44561</v>
      </c>
      <c r="B745" s="33">
        <v>24</v>
      </c>
      <c r="C745" s="34">
        <v>23933.855870198578</v>
      </c>
      <c r="D745" s="34">
        <v>33459.540170656255</v>
      </c>
      <c r="E745" s="34">
        <v>15282.287242265642</v>
      </c>
      <c r="F745" s="34">
        <v>46928.084666078132</v>
      </c>
      <c r="G745" s="34">
        <v>30931.286989510387</v>
      </c>
      <c r="H745" s="34">
        <v>3204.8866944374995</v>
      </c>
      <c r="I745" s="34">
        <v>23221.622307187503</v>
      </c>
      <c r="J745" s="34">
        <v>177.45849609374989</v>
      </c>
      <c r="K745" s="34">
        <v>19687.051911593771</v>
      </c>
      <c r="L745" s="34">
        <v>8437.8124119609602</v>
      </c>
      <c r="M745" s="34">
        <v>29808.508133867224</v>
      </c>
      <c r="N745" s="34">
        <v>11631.573702812511</v>
      </c>
      <c r="O745" s="34">
        <v>35155.761235945654</v>
      </c>
      <c r="P745" s="34">
        <v>8285.1876002148492</v>
      </c>
      <c r="Q745" s="34">
        <v>35.520576477050781</v>
      </c>
      <c r="R745" s="34">
        <v>6858.057348890633</v>
      </c>
      <c r="S745" s="34">
        <v>49286.57797126392</v>
      </c>
      <c r="T745" s="34">
        <v>13957.130737203141</v>
      </c>
      <c r="U745" s="34">
        <v>8244.0416537422007</v>
      </c>
      <c r="V745" s="34">
        <v>64589.42936934375</v>
      </c>
      <c r="W745" s="34">
        <v>2478.2904378359381</v>
      </c>
      <c r="X745" s="34">
        <v>13576.186942971042</v>
      </c>
      <c r="Y745" s="34">
        <v>14845.206027234944</v>
      </c>
      <c r="Z745" s="34">
        <v>536.35467193603517</v>
      </c>
      <c r="AA745" s="34">
        <v>24266.339096687538</v>
      </c>
      <c r="AB745" s="34">
        <v>13139.861766490772</v>
      </c>
      <c r="AC745" s="34">
        <v>23891.668669019473</v>
      </c>
      <c r="AD745" s="34">
        <v>39417.459217124997</v>
      </c>
      <c r="AE745" s="34">
        <v>8274.5781944205573</v>
      </c>
      <c r="AF745" s="34">
        <v>21.694657258064517</v>
      </c>
      <c r="AG745" s="34">
        <v>21634.494838625</v>
      </c>
      <c r="AH745" s="34">
        <v>43684.023587750002</v>
      </c>
      <c r="AI745" s="34">
        <v>-51.152571833133699</v>
      </c>
      <c r="AJ745" s="34">
        <v>45.529707985178277</v>
      </c>
      <c r="AK745" s="34">
        <v>4029.6820321249998</v>
      </c>
      <c r="AL745" s="34">
        <v>24484.297122859378</v>
      </c>
      <c r="AM745" s="34">
        <v>18968.484494373337</v>
      </c>
      <c r="AN745" s="34">
        <v>7518.8512945703305</v>
      </c>
      <c r="AO745" s="34">
        <v>44588.069471320312</v>
      </c>
      <c r="AP745" s="34">
        <v>728.76898193359398</v>
      </c>
      <c r="AQ745" s="34">
        <v>36354.276605925006</v>
      </c>
      <c r="AR745" s="34">
        <v>42963.693941128673</v>
      </c>
      <c r="AS745" s="34">
        <v>53708.89914423439</v>
      </c>
      <c r="AT745" s="34">
        <v>17740.527986643945</v>
      </c>
      <c r="AU745" s="34">
        <v>42596.043175062528</v>
      </c>
      <c r="AV745" s="34">
        <v>21832.942922946666</v>
      </c>
      <c r="AW745" s="34">
        <v>17854.535675228515</v>
      </c>
      <c r="AX745" s="34">
        <v>45909.680553996121</v>
      </c>
      <c r="AY745" s="34">
        <v>29874.851066772364</v>
      </c>
    </row>
    <row r="746" spans="1:51" x14ac:dyDescent="0.25">
      <c r="C746" s="100"/>
      <c r="D746" s="100"/>
      <c r="E746" s="100"/>
      <c r="F746" s="100"/>
      <c r="G746" s="100"/>
      <c r="H746" s="100"/>
      <c r="I746" s="100"/>
      <c r="J746" s="100"/>
      <c r="K746" s="100"/>
      <c r="L746" s="100"/>
      <c r="M746" s="100"/>
      <c r="N746" s="100"/>
      <c r="O746" s="100"/>
      <c r="P746" s="100"/>
      <c r="Q746" s="100"/>
      <c r="R746" s="100"/>
      <c r="S746" s="100"/>
      <c r="T746" s="100"/>
      <c r="U746" s="100"/>
      <c r="V746" s="100"/>
      <c r="W746" s="100"/>
      <c r="X746" s="100"/>
      <c r="Y746" s="100"/>
      <c r="Z746" s="100"/>
      <c r="AA746" s="100"/>
      <c r="AB746" s="100"/>
      <c r="AC746" s="100"/>
      <c r="AD746" s="100"/>
      <c r="AE746" s="100"/>
      <c r="AF746" s="100"/>
      <c r="AG746" s="100"/>
      <c r="AH746" s="100"/>
      <c r="AI746" s="100"/>
      <c r="AJ746" s="100"/>
      <c r="AK746" s="100"/>
      <c r="AL746" s="100"/>
      <c r="AM746" s="100"/>
      <c r="AN746" s="100"/>
      <c r="AO746" s="100"/>
      <c r="AP746" s="100"/>
      <c r="AQ746" s="100"/>
      <c r="AR746" s="100"/>
      <c r="AS746" s="100"/>
      <c r="AT746" s="100"/>
      <c r="AU746" s="100"/>
      <c r="AV746" s="100"/>
      <c r="AW746" s="100"/>
      <c r="AX746" s="100"/>
      <c r="AY746" s="100"/>
    </row>
    <row r="747" spans="1:51" x14ac:dyDescent="0.25">
      <c r="C747" s="121">
        <f>+SUM(C2:C745)</f>
        <v>21237676.995789483</v>
      </c>
      <c r="D747" s="121">
        <f t="shared" ref="D747:AX747" si="0">+SUM(D2:D745)</f>
        <v>26807233.862895288</v>
      </c>
      <c r="E747" s="121">
        <f t="shared" si="0"/>
        <v>11493986.049754597</v>
      </c>
      <c r="F747" s="121">
        <f t="shared" si="0"/>
        <v>40469334.846504487</v>
      </c>
      <c r="G747" s="121">
        <f t="shared" si="0"/>
        <v>23703184.202393137</v>
      </c>
      <c r="H747" s="121">
        <f t="shared" si="0"/>
        <v>5807787.4374467125</v>
      </c>
      <c r="I747" s="121">
        <f t="shared" si="0"/>
        <v>21137031.952535223</v>
      </c>
      <c r="J747" s="121">
        <f t="shared" si="0"/>
        <v>100671.84346961975</v>
      </c>
      <c r="K747" s="121">
        <f t="shared" si="0"/>
        <v>14657935.453177223</v>
      </c>
      <c r="L747" s="121">
        <f t="shared" si="0"/>
        <v>5672214.0327748843</v>
      </c>
      <c r="M747" s="121">
        <f t="shared" si="0"/>
        <v>25147898.613853309</v>
      </c>
      <c r="N747" s="121">
        <f t="shared" si="0"/>
        <v>11320392.57808228</v>
      </c>
      <c r="O747" s="121">
        <f t="shared" si="0"/>
        <v>31449049.159510646</v>
      </c>
      <c r="P747" s="121">
        <f t="shared" si="0"/>
        <v>4658974.5002972381</v>
      </c>
      <c r="Q747" s="121">
        <f t="shared" si="0"/>
        <v>26245.89538192749</v>
      </c>
      <c r="R747" s="121">
        <f t="shared" si="0"/>
        <v>4419699.7294772407</v>
      </c>
      <c r="S747" s="121">
        <f t="shared" si="0"/>
        <v>33085975.802085921</v>
      </c>
      <c r="T747" s="121">
        <f t="shared" si="0"/>
        <v>10927156.096133368</v>
      </c>
      <c r="U747" s="121">
        <f t="shared" si="0"/>
        <v>6193702.2843968831</v>
      </c>
      <c r="V747" s="121">
        <f t="shared" si="0"/>
        <v>44609194.065427341</v>
      </c>
      <c r="W747" s="121">
        <f t="shared" si="0"/>
        <v>1601753.3100391347</v>
      </c>
      <c r="X747" s="121">
        <f t="shared" si="0"/>
        <v>6999386.5437181108</v>
      </c>
      <c r="Y747" s="121">
        <f t="shared" si="0"/>
        <v>17759244.132923789</v>
      </c>
      <c r="Z747" s="121">
        <f t="shared" si="0"/>
        <v>201995.85086410533</v>
      </c>
      <c r="AA747" s="121">
        <f t="shared" si="0"/>
        <v>16382809.652892398</v>
      </c>
      <c r="AB747" s="121">
        <f t="shared" si="0"/>
        <v>13352005.308199793</v>
      </c>
      <c r="AC747" s="121">
        <f t="shared" si="0"/>
        <v>18347542.177844055</v>
      </c>
      <c r="AD747" s="121">
        <f t="shared" si="0"/>
        <v>26759519.584012382</v>
      </c>
      <c r="AE747" s="121">
        <f t="shared" si="0"/>
        <v>5633508.8172941403</v>
      </c>
      <c r="AF747" s="121">
        <f t="shared" si="0"/>
        <v>16140.82499999971</v>
      </c>
      <c r="AG747" s="121">
        <f t="shared" si="0"/>
        <v>15358201.378800768</v>
      </c>
      <c r="AH747" s="121">
        <f t="shared" si="0"/>
        <v>29058097.484978992</v>
      </c>
      <c r="AI747" s="121">
        <f t="shared" si="0"/>
        <v>3201395.7793829059</v>
      </c>
      <c r="AJ747" s="121">
        <f t="shared" si="0"/>
        <v>50126.420854578188</v>
      </c>
      <c r="AK747" s="121">
        <f t="shared" si="0"/>
        <v>4479240.8595488938</v>
      </c>
      <c r="AL747" s="121">
        <f t="shared" si="0"/>
        <v>15194808.918081146</v>
      </c>
      <c r="AM747" s="121">
        <f t="shared" si="0"/>
        <v>9794222.8507825844</v>
      </c>
      <c r="AN747" s="121">
        <f t="shared" si="0"/>
        <v>8324013.2190987933</v>
      </c>
      <c r="AO747" s="121">
        <f t="shared" si="0"/>
        <v>32650247.454163518</v>
      </c>
      <c r="AP747" s="121">
        <f t="shared" si="0"/>
        <v>527128.55580498674</v>
      </c>
      <c r="AQ747" s="121">
        <f t="shared" si="0"/>
        <v>34679235.526072524</v>
      </c>
      <c r="AR747" s="121">
        <f t="shared" si="0"/>
        <v>35534927.148972005</v>
      </c>
      <c r="AS747" s="121">
        <f t="shared" si="0"/>
        <v>35466770.178900056</v>
      </c>
      <c r="AT747" s="121">
        <f t="shared" si="0"/>
        <v>17373718.227361474</v>
      </c>
      <c r="AU747" s="121">
        <f t="shared" si="0"/>
        <v>35207319.772489198</v>
      </c>
      <c r="AV747" s="121">
        <f t="shared" si="0"/>
        <v>14803577.749997647</v>
      </c>
      <c r="AW747" s="121">
        <f t="shared" si="0"/>
        <v>4825268.2923971824</v>
      </c>
      <c r="AX747" s="121">
        <f t="shared" si="0"/>
        <v>29256652.132011753</v>
      </c>
      <c r="AY747" s="121">
        <f>+SUM(AY2:AY745)</f>
        <v>31031002.12469133</v>
      </c>
    </row>
    <row r="748" spans="1:51" x14ac:dyDescent="0.25">
      <c r="C748" s="122"/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  <c r="AA748" s="122"/>
      <c r="AB748" s="122"/>
      <c r="AC748" s="122"/>
      <c r="AD748" s="122"/>
      <c r="AE748" s="122"/>
      <c r="AF748" s="122"/>
      <c r="AG748" s="122"/>
      <c r="AH748" s="122"/>
      <c r="AI748" s="122"/>
      <c r="AJ748" s="122"/>
      <c r="AK748" s="122"/>
      <c r="AL748" s="122"/>
      <c r="AM748" s="122"/>
      <c r="AN748" s="122"/>
      <c r="AO748" s="122"/>
      <c r="AP748" s="122"/>
      <c r="AQ748" s="122"/>
      <c r="AR748" s="122"/>
      <c r="AS748" s="122"/>
      <c r="AT748" s="122"/>
      <c r="AU748" s="122"/>
      <c r="AV748" s="122"/>
      <c r="AW748" s="122"/>
      <c r="AX748" s="122"/>
      <c r="AY748" s="122"/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1"/>
  <sheetViews>
    <sheetView topLeftCell="A30" zoomScale="90" zoomScaleNormal="90" workbookViewId="0">
      <selection activeCell="B52" sqref="B52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28" t="s">
        <v>51</v>
      </c>
      <c r="B1" s="28" t="s">
        <v>52</v>
      </c>
    </row>
    <row r="2" spans="1:2" x14ac:dyDescent="0.25">
      <c r="A2" s="1" t="s">
        <v>53</v>
      </c>
      <c r="B2" s="26">
        <v>21452176.195020255</v>
      </c>
    </row>
    <row r="3" spans="1:2" x14ac:dyDescent="0.25">
      <c r="A3" s="1" t="s">
        <v>54</v>
      </c>
      <c r="B3" s="26">
        <v>27077985.235482987</v>
      </c>
    </row>
    <row r="4" spans="1:2" x14ac:dyDescent="0.25">
      <c r="A4" s="1" t="s">
        <v>55</v>
      </c>
      <c r="B4" s="26">
        <v>11610074.584490826</v>
      </c>
    </row>
    <row r="5" spans="1:2" x14ac:dyDescent="0.25">
      <c r="A5" s="1" t="s">
        <v>56</v>
      </c>
      <c r="B5" s="26">
        <v>40878072.578022875</v>
      </c>
    </row>
    <row r="6" spans="1:2" x14ac:dyDescent="0.25">
      <c r="A6" s="1" t="s">
        <v>57</v>
      </c>
      <c r="B6" s="26">
        <v>23942584.869031105</v>
      </c>
    </row>
    <row r="7" spans="1:2" x14ac:dyDescent="0.25">
      <c r="A7" s="1" t="s">
        <v>58</v>
      </c>
      <c r="B7" s="26">
        <v>5866445.724550412</v>
      </c>
    </row>
    <row r="8" spans="1:2" x14ac:dyDescent="0.25">
      <c r="A8" s="1" t="s">
        <v>59</v>
      </c>
      <c r="B8" s="26">
        <v>21350514.643171959</v>
      </c>
    </row>
    <row r="9" spans="1:2" x14ac:dyDescent="0.25">
      <c r="A9" s="1" t="s">
        <v>60</v>
      </c>
      <c r="B9" s="26">
        <v>103796.19103451603</v>
      </c>
    </row>
    <row r="10" spans="1:2" x14ac:dyDescent="0.25">
      <c r="A10" s="1" t="s">
        <v>61</v>
      </c>
      <c r="B10" s="26">
        <v>14805979.677491745</v>
      </c>
    </row>
    <row r="11" spans="1:2" x14ac:dyDescent="0.25">
      <c r="A11" s="1" t="s">
        <v>62</v>
      </c>
      <c r="B11" s="26">
        <v>5729503.0370354308</v>
      </c>
    </row>
    <row r="12" spans="1:2" x14ac:dyDescent="0.25">
      <c r="A12" s="1" t="s">
        <v>63</v>
      </c>
      <c r="B12" s="26">
        <v>25401890.804999202</v>
      </c>
    </row>
    <row r="13" spans="1:2" x14ac:dyDescent="0.25">
      <c r="A13" s="1" t="s">
        <v>64</v>
      </c>
      <c r="B13" s="26">
        <v>11434727.829694716</v>
      </c>
    </row>
    <row r="14" spans="1:2" x14ac:dyDescent="0.25">
      <c r="A14" s="1" t="s">
        <v>65</v>
      </c>
      <c r="B14" s="26">
        <v>31766682.574060779</v>
      </c>
    </row>
    <row r="15" spans="1:2" x14ac:dyDescent="0.25">
      <c r="A15" s="1" t="s">
        <v>66</v>
      </c>
      <c r="B15" s="26">
        <v>4706029.8491354752</v>
      </c>
    </row>
    <row r="16" spans="1:2" x14ac:dyDescent="0.25">
      <c r="A16" s="1" t="s">
        <v>67</v>
      </c>
      <c r="B16" s="26">
        <v>27060.435937646962</v>
      </c>
    </row>
    <row r="17" spans="1:2" x14ac:dyDescent="0.25">
      <c r="A17" s="1" t="s">
        <v>68</v>
      </c>
      <c r="B17" s="26">
        <v>4464338.4182096012</v>
      </c>
    </row>
    <row r="18" spans="1:2" x14ac:dyDescent="0.25">
      <c r="A18" s="1" t="s">
        <v>69</v>
      </c>
      <c r="B18" s="26">
        <v>33420142.072564762</v>
      </c>
    </row>
    <row r="19" spans="1:2" x14ac:dyDescent="0.25">
      <c r="A19" s="1" t="s">
        <v>70</v>
      </c>
      <c r="B19" s="26">
        <v>11037519.684060395</v>
      </c>
    </row>
    <row r="20" spans="1:2" x14ac:dyDescent="0.25">
      <c r="A20" s="1" t="s">
        <v>71</v>
      </c>
      <c r="B20" s="26">
        <v>6256258.2871339368</v>
      </c>
    </row>
    <row r="21" spans="1:2" x14ac:dyDescent="0.25">
      <c r="A21" s="1" t="s">
        <v>72</v>
      </c>
      <c r="B21" s="26">
        <v>45059744.114157416</v>
      </c>
    </row>
    <row r="22" spans="1:2" x14ac:dyDescent="0.25">
      <c r="A22" s="1" t="s">
        <v>73</v>
      </c>
      <c r="B22" s="26">
        <v>1617930.9175259043</v>
      </c>
    </row>
    <row r="23" spans="1:2" x14ac:dyDescent="0.25">
      <c r="A23" s="1" t="s">
        <v>74</v>
      </c>
      <c r="B23" s="26">
        <v>7070079.9066990558</v>
      </c>
    </row>
    <row r="24" spans="1:2" x14ac:dyDescent="0.25">
      <c r="A24" s="1" t="s">
        <v>75</v>
      </c>
      <c r="B24" s="26">
        <v>17938611.379455134</v>
      </c>
    </row>
    <row r="25" spans="1:2" x14ac:dyDescent="0.25">
      <c r="A25" s="1" t="s">
        <v>76</v>
      </c>
      <c r="B25" s="26">
        <v>204035.99622778548</v>
      </c>
    </row>
    <row r="26" spans="1:2" x14ac:dyDescent="0.25">
      <c r="A26" s="1" t="s">
        <v>77</v>
      </c>
      <c r="B26" s="26">
        <v>16548274.997920182</v>
      </c>
    </row>
    <row r="27" spans="1:2" x14ac:dyDescent="0.25">
      <c r="A27" s="1" t="s">
        <v>78</v>
      </c>
      <c r="B27" s="26">
        <v>13486859.720351471</v>
      </c>
    </row>
    <row r="28" spans="1:2" x14ac:dyDescent="0.25">
      <c r="A28" s="1" t="s">
        <v>79</v>
      </c>
      <c r="B28" s="26">
        <v>18532851.197553765</v>
      </c>
    </row>
    <row r="29" spans="1:2" x14ac:dyDescent="0.25">
      <c r="A29" s="1" t="s">
        <v>80</v>
      </c>
      <c r="B29" s="26">
        <v>27029789.045390364</v>
      </c>
    </row>
    <row r="30" spans="1:2" x14ac:dyDescent="0.25">
      <c r="A30" s="1" t="s">
        <v>81</v>
      </c>
      <c r="B30" s="26">
        <v>5690406.9013175787</v>
      </c>
    </row>
    <row r="31" spans="1:2" x14ac:dyDescent="0.25">
      <c r="A31" s="1" t="s">
        <v>82</v>
      </c>
      <c r="B31" s="26">
        <v>16303.846315283365</v>
      </c>
    </row>
    <row r="32" spans="1:2" x14ac:dyDescent="0.25">
      <c r="A32" s="1" t="s">
        <v>83</v>
      </c>
      <c r="B32" s="26">
        <v>15513318.24483238</v>
      </c>
    </row>
    <row r="33" spans="1:2" x14ac:dyDescent="0.25">
      <c r="A33" s="1" t="s">
        <v>84</v>
      </c>
      <c r="B33" s="26">
        <v>29351582.438297383</v>
      </c>
    </row>
    <row r="34" spans="1:2" x14ac:dyDescent="0.25">
      <c r="A34" s="1" t="s">
        <v>85</v>
      </c>
      <c r="B34" s="26">
        <v>3233729.6749984575</v>
      </c>
    </row>
    <row r="35" spans="1:2" x14ac:dyDescent="0.25">
      <c r="A35" s="1" t="s">
        <v>86</v>
      </c>
      <c r="B35" s="26">
        <v>50632.694546175771</v>
      </c>
    </row>
    <row r="36" spans="1:2" x14ac:dyDescent="0.25">
      <c r="A36" s="1" t="s">
        <v>87</v>
      </c>
      <c r="B36" s="26">
        <v>4524480.9099426195</v>
      </c>
    </row>
    <row r="37" spans="1:2" x14ac:dyDescent="0.25">
      <c r="A37" s="1" t="s">
        <v>88</v>
      </c>
      <c r="B37" s="26">
        <v>15348275.530556688</v>
      </c>
    </row>
    <row r="38" spans="1:2" x14ac:dyDescent="0.25">
      <c r="A38" s="1" t="s">
        <v>89</v>
      </c>
      <c r="B38" s="26">
        <v>9893143.8843305316</v>
      </c>
    </row>
    <row r="39" spans="1:2" x14ac:dyDescent="0.25">
      <c r="A39" s="1" t="s">
        <v>90</v>
      </c>
      <c r="B39" s="26">
        <v>8408085.2280213125</v>
      </c>
    </row>
    <row r="40" spans="1:2" x14ac:dyDescent="0.25">
      <c r="A40" s="1" t="s">
        <v>91</v>
      </c>
      <c r="B40" s="26">
        <v>32980012.895788565</v>
      </c>
    </row>
    <row r="41" spans="1:2" x14ac:dyDescent="0.25">
      <c r="A41" s="1" t="s">
        <v>92</v>
      </c>
      <c r="B41" s="26">
        <v>543487.97431721061</v>
      </c>
    </row>
    <row r="42" spans="1:2" x14ac:dyDescent="0.25">
      <c r="A42" s="1" t="s">
        <v>93</v>
      </c>
      <c r="B42" s="26">
        <v>35029493.619354285</v>
      </c>
    </row>
    <row r="43" spans="1:2" x14ac:dyDescent="0.25">
      <c r="A43" s="1" t="s">
        <v>94</v>
      </c>
      <c r="B43" s="26">
        <v>35893827.673718221</v>
      </c>
    </row>
    <row r="44" spans="1:2" x14ac:dyDescent="0.25">
      <c r="A44" s="1" t="s">
        <v>95</v>
      </c>
      <c r="B44" s="26">
        <v>35824982.322543904</v>
      </c>
    </row>
    <row r="45" spans="1:2" x14ac:dyDescent="0.25">
      <c r="A45" s="1" t="s">
        <v>96</v>
      </c>
      <c r="B45" s="26">
        <v>17549191.686542969</v>
      </c>
    </row>
    <row r="46" spans="1:2" x14ac:dyDescent="0.25">
      <c r="A46" s="1" t="s">
        <v>97</v>
      </c>
      <c r="B46" s="26">
        <v>35562911.483379222</v>
      </c>
    </row>
    <row r="47" spans="1:2" x14ac:dyDescent="0.25">
      <c r="A47" s="1" t="s">
        <v>98</v>
      </c>
      <c r="B47" s="26">
        <v>14953092.952331519</v>
      </c>
    </row>
    <row r="48" spans="1:2" x14ac:dyDescent="0.25">
      <c r="A48" s="1" t="s">
        <v>99</v>
      </c>
      <c r="B48" s="26">
        <v>4874003.1980555672</v>
      </c>
    </row>
    <row r="49" spans="1:2" x14ac:dyDescent="0.25">
      <c r="A49" s="1" t="s">
        <v>100</v>
      </c>
      <c r="B49" s="26">
        <v>29552142.474751897</v>
      </c>
    </row>
    <row r="50" spans="1:2" x14ac:dyDescent="0.25">
      <c r="A50" s="1" t="s">
        <v>101</v>
      </c>
      <c r="B50" s="26">
        <v>31344413.290535655</v>
      </c>
    </row>
    <row r="51" spans="1:2" x14ac:dyDescent="0.25">
      <c r="B51" s="4">
        <f>SUM(B2:B50)</f>
        <v>814957478.89088726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B8" sqref="B8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3" width="16.7109375" style="1" bestFit="1" customWidth="1"/>
    <col min="4" max="4" width="9.140625" style="1"/>
    <col min="5" max="5" width="14.7109375" style="1" bestFit="1" customWidth="1"/>
    <col min="6" max="6" width="12" style="1" bestFit="1" customWidth="1"/>
    <col min="7" max="16384" width="9.140625" style="1"/>
  </cols>
  <sheetData>
    <row r="1" spans="1:6" x14ac:dyDescent="0.25">
      <c r="A1" s="28" t="s">
        <v>102</v>
      </c>
      <c r="B1" s="28" t="s">
        <v>103</v>
      </c>
    </row>
    <row r="2" spans="1:6" x14ac:dyDescent="0.25">
      <c r="A2" s="1" t="s">
        <v>104</v>
      </c>
      <c r="B2" s="96">
        <v>173377013.20264471</v>
      </c>
      <c r="C2" s="26"/>
      <c r="F2" s="35"/>
    </row>
    <row r="3" spans="1:6" x14ac:dyDescent="0.25">
      <c r="A3" s="1" t="s">
        <v>105</v>
      </c>
      <c r="B3" s="96">
        <v>162183319.4586367</v>
      </c>
      <c r="C3" s="26"/>
      <c r="F3" s="35"/>
    </row>
    <row r="4" spans="1:6" x14ac:dyDescent="0.25">
      <c r="A4" s="1" t="s">
        <v>106</v>
      </c>
      <c r="B4" s="96">
        <v>344541597.99169695</v>
      </c>
      <c r="C4" s="26"/>
      <c r="F4" s="35"/>
    </row>
    <row r="5" spans="1:6" x14ac:dyDescent="0.25">
      <c r="A5" s="1" t="s">
        <v>107</v>
      </c>
      <c r="B5" s="96">
        <v>370583.18270197278</v>
      </c>
      <c r="C5" s="26"/>
      <c r="F5" s="35"/>
    </row>
    <row r="6" spans="1:6" x14ac:dyDescent="0.25">
      <c r="A6" s="1" t="s">
        <v>108</v>
      </c>
      <c r="B6" s="96">
        <v>159912.65946600656</v>
      </c>
      <c r="C6" s="26"/>
      <c r="F6" s="35"/>
    </row>
    <row r="7" spans="1:6" x14ac:dyDescent="0.25">
      <c r="A7" s="1" t="s">
        <v>109</v>
      </c>
      <c r="B7" s="96">
        <v>132396746.98737761</v>
      </c>
      <c r="C7" s="26"/>
      <c r="F7" s="35"/>
    </row>
    <row r="8" spans="1:6" x14ac:dyDescent="0.25">
      <c r="A8" s="1" t="s">
        <v>110</v>
      </c>
      <c r="B8" s="96">
        <v>1928305.4083634014</v>
      </c>
      <c r="C8" s="26"/>
      <c r="F8" s="35"/>
    </row>
    <row r="9" spans="1:6" x14ac:dyDescent="0.25">
      <c r="B9" s="4">
        <f>SUM(B2:B8)</f>
        <v>814957478.89088738</v>
      </c>
    </row>
    <row r="10" spans="1:6" x14ac:dyDescent="0.25">
      <c r="B10" s="98">
        <f>+B9-PRIMARIA_refAT!B51</f>
        <v>0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7"/>
  <sheetViews>
    <sheetView tabSelected="1" topLeftCell="D435" zoomScale="80" zoomScaleNormal="80" workbookViewId="0">
      <selection activeCell="J4" sqref="J4:L458"/>
    </sheetView>
  </sheetViews>
  <sheetFormatPr baseColWidth="10" defaultColWidth="9.140625" defaultRowHeight="15" x14ac:dyDescent="0.25"/>
  <cols>
    <col min="1" max="1" width="10.42578125" style="7" customWidth="1"/>
    <col min="2" max="2" width="8.42578125" style="7" bestFit="1" customWidth="1"/>
    <col min="3" max="3" width="82.42578125" style="7" bestFit="1" customWidth="1"/>
    <col min="4" max="5" width="19.140625" style="7" bestFit="1" customWidth="1"/>
    <col min="6" max="6" width="19.140625" style="7" customWidth="1"/>
    <col min="7" max="9" width="15.5703125" style="7" bestFit="1" customWidth="1"/>
    <col min="10" max="10" width="22" style="7" bestFit="1" customWidth="1"/>
    <col min="11" max="11" width="18" style="7" bestFit="1" customWidth="1"/>
    <col min="12" max="12" width="22.85546875" style="7" bestFit="1" customWidth="1"/>
    <col min="13" max="13" width="22" style="7" bestFit="1" customWidth="1"/>
    <col min="14" max="14" width="18" style="7" customWidth="1"/>
    <col min="15" max="15" width="23.85546875" style="7" bestFit="1" customWidth="1"/>
    <col min="16" max="16" width="16.5703125" style="7" bestFit="1" customWidth="1"/>
    <col min="17" max="17" width="9.140625" style="7"/>
    <col min="18" max="18" width="19.140625" style="7" bestFit="1" customWidth="1"/>
    <col min="19" max="19" width="19.85546875" style="7" bestFit="1" customWidth="1"/>
    <col min="20" max="20" width="19.140625" style="7" bestFit="1" customWidth="1"/>
    <col min="21" max="16384" width="9.140625" style="7"/>
  </cols>
  <sheetData>
    <row r="1" spans="1:16" ht="15.75" thickBot="1" x14ac:dyDescent="0.3">
      <c r="A1" s="6">
        <v>44531</v>
      </c>
      <c r="D1" s="8"/>
      <c r="M1" s="101" t="s">
        <v>111</v>
      </c>
      <c r="N1" s="42" t="s">
        <v>112</v>
      </c>
      <c r="O1" s="9">
        <f>+SUM(M4:M458)</f>
        <v>1783259</v>
      </c>
      <c r="P1" s="17">
        <f>+SUM(J4:J458)</f>
        <v>814957475.01890111</v>
      </c>
    </row>
    <row r="2" spans="1:16" ht="15.75" thickBot="1" x14ac:dyDescent="0.3">
      <c r="G2" s="124" t="s">
        <v>113</v>
      </c>
      <c r="H2" s="125"/>
      <c r="I2" s="125"/>
      <c r="J2" s="125"/>
      <c r="K2" s="125"/>
      <c r="L2" s="126"/>
      <c r="M2" s="127" t="s">
        <v>114</v>
      </c>
      <c r="N2" s="128"/>
      <c r="O2" s="129"/>
    </row>
    <row r="3" spans="1:16" ht="31.5" customHeight="1" thickBot="1" x14ac:dyDescent="0.3">
      <c r="A3" s="10" t="s">
        <v>115</v>
      </c>
      <c r="B3" s="11" t="s">
        <v>116</v>
      </c>
      <c r="C3" s="12" t="s">
        <v>117</v>
      </c>
      <c r="D3" s="11" t="s">
        <v>118</v>
      </c>
      <c r="E3" s="11" t="s">
        <v>119</v>
      </c>
      <c r="F3" s="11" t="s">
        <v>120</v>
      </c>
      <c r="G3" s="11" t="s">
        <v>121</v>
      </c>
      <c r="H3" s="11" t="s">
        <v>122</v>
      </c>
      <c r="I3" s="11" t="s">
        <v>123</v>
      </c>
      <c r="J3" s="11" t="s">
        <v>124</v>
      </c>
      <c r="K3" s="11" t="s">
        <v>337</v>
      </c>
      <c r="L3" s="11" t="s">
        <v>338</v>
      </c>
      <c r="M3" s="11" t="s">
        <v>125</v>
      </c>
      <c r="N3" s="11" t="s">
        <v>339</v>
      </c>
      <c r="O3" s="11" t="s">
        <v>340</v>
      </c>
    </row>
    <row r="4" spans="1:16" ht="15.75" thickBot="1" x14ac:dyDescent="0.3">
      <c r="A4" s="7" t="s">
        <v>112</v>
      </c>
      <c r="B4" s="6">
        <f>+$A$1</f>
        <v>44531</v>
      </c>
      <c r="C4" s="6" t="s">
        <v>126</v>
      </c>
      <c r="D4" s="37" t="s">
        <v>127</v>
      </c>
      <c r="E4" s="38" t="s">
        <v>104</v>
      </c>
      <c r="F4" s="38" t="str">
        <f>CONCATENATE(D4,"_",E4)</f>
        <v>ABENGOA_ALTO_JAHUEL_220</v>
      </c>
      <c r="G4" s="39">
        <v>763015.9976828316</v>
      </c>
      <c r="H4" s="39">
        <v>1238878.2541011355</v>
      </c>
      <c r="I4" s="40">
        <v>625321.99288290762</v>
      </c>
      <c r="J4" s="102">
        <v>2627216</v>
      </c>
      <c r="K4" s="103">
        <v>88.031000000000006</v>
      </c>
      <c r="L4" s="117">
        <v>231276452</v>
      </c>
      <c r="M4" s="113">
        <v>6030</v>
      </c>
      <c r="N4" s="104">
        <v>5914.4220999999998</v>
      </c>
      <c r="O4" s="105">
        <v>35663965</v>
      </c>
    </row>
    <row r="5" spans="1:16" ht="15.75" thickBot="1" x14ac:dyDescent="0.3">
      <c r="A5" s="7" t="s">
        <v>112</v>
      </c>
      <c r="B5" s="6">
        <f t="shared" ref="B5:B68" si="0">+$A$1</f>
        <v>44531</v>
      </c>
      <c r="C5" s="6" t="s">
        <v>126</v>
      </c>
      <c r="D5" s="18" t="s">
        <v>127</v>
      </c>
      <c r="E5" s="19" t="s">
        <v>105</v>
      </c>
      <c r="F5" s="38" t="str">
        <f t="shared" ref="F5:F68" si="1">CONCATENATE(D5,"_",E5)</f>
        <v>ABENGOA_CERRO_NAVIA_220</v>
      </c>
      <c r="G5" s="20">
        <v>719341.40914306091</v>
      </c>
      <c r="H5" s="20">
        <v>1154442.2071959493</v>
      </c>
      <c r="I5" s="21">
        <v>583882.24457305588</v>
      </c>
      <c r="J5" s="41">
        <v>2457666</v>
      </c>
      <c r="K5" s="106">
        <v>89.835999999999999</v>
      </c>
      <c r="L5" s="118">
        <v>220786883</v>
      </c>
      <c r="M5" s="114">
        <v>5641</v>
      </c>
      <c r="N5" s="107">
        <v>6021.0794999999998</v>
      </c>
      <c r="O5" s="108">
        <v>33964909</v>
      </c>
    </row>
    <row r="6" spans="1:16" ht="15.75" thickBot="1" x14ac:dyDescent="0.3">
      <c r="A6" s="7" t="s">
        <v>112</v>
      </c>
      <c r="B6" s="6">
        <f t="shared" si="0"/>
        <v>44531</v>
      </c>
      <c r="C6" s="6" t="s">
        <v>126</v>
      </c>
      <c r="D6" s="18" t="s">
        <v>127</v>
      </c>
      <c r="E6" s="19" t="s">
        <v>106</v>
      </c>
      <c r="F6" s="38" t="str">
        <f t="shared" si="1"/>
        <v>ABENGOA_CHENA_220</v>
      </c>
      <c r="G6" s="20">
        <v>1535976.3396783713</v>
      </c>
      <c r="H6" s="20">
        <v>2430948.2903149351</v>
      </c>
      <c r="I6" s="21">
        <v>1254549.8210673667</v>
      </c>
      <c r="J6" s="41">
        <v>5221474</v>
      </c>
      <c r="K6" s="106">
        <v>89.293999999999997</v>
      </c>
      <c r="L6" s="118">
        <v>466246299</v>
      </c>
      <c r="M6" s="114">
        <v>11985</v>
      </c>
      <c r="N6" s="107">
        <v>6022.2712000000001</v>
      </c>
      <c r="O6" s="108">
        <v>72176920</v>
      </c>
    </row>
    <row r="7" spans="1:16" ht="15.75" thickBot="1" x14ac:dyDescent="0.3">
      <c r="A7" s="7" t="s">
        <v>112</v>
      </c>
      <c r="B7" s="6">
        <f t="shared" si="0"/>
        <v>44531</v>
      </c>
      <c r="C7" s="6" t="s">
        <v>126</v>
      </c>
      <c r="D7" s="18" t="s">
        <v>127</v>
      </c>
      <c r="E7" s="19" t="s">
        <v>107</v>
      </c>
      <c r="F7" s="38" t="str">
        <f t="shared" si="1"/>
        <v>ABENGOA_LOS_MAQUIS_220</v>
      </c>
      <c r="G7" s="20">
        <v>1918.7017589474892</v>
      </c>
      <c r="H7" s="20">
        <v>2431.4629867468107</v>
      </c>
      <c r="I7" s="21">
        <v>1268.6891359321826</v>
      </c>
      <c r="J7" s="41">
        <v>5619</v>
      </c>
      <c r="K7" s="106">
        <v>94.510999999999996</v>
      </c>
      <c r="L7" s="118">
        <v>531057</v>
      </c>
      <c r="M7" s="114">
        <v>13</v>
      </c>
      <c r="N7" s="107">
        <v>6112.2448000000004</v>
      </c>
      <c r="O7" s="108">
        <v>79459</v>
      </c>
    </row>
    <row r="8" spans="1:16" ht="15.75" thickBot="1" x14ac:dyDescent="0.3">
      <c r="A8" s="7" t="s">
        <v>112</v>
      </c>
      <c r="B8" s="6">
        <f t="shared" si="0"/>
        <v>44531</v>
      </c>
      <c r="C8" s="6" t="s">
        <v>126</v>
      </c>
      <c r="D8" s="18" t="s">
        <v>127</v>
      </c>
      <c r="E8" s="19" t="s">
        <v>108</v>
      </c>
      <c r="F8" s="38" t="str">
        <f t="shared" si="1"/>
        <v>ABENGOA_NOGALES_220</v>
      </c>
      <c r="G8" s="20">
        <v>819.61123521113734</v>
      </c>
      <c r="H8" s="20">
        <v>1052.1100364791382</v>
      </c>
      <c r="I8" s="21">
        <v>552.87968069197939</v>
      </c>
      <c r="J8" s="41">
        <v>2425</v>
      </c>
      <c r="K8" s="106">
        <v>85.340999999999994</v>
      </c>
      <c r="L8" s="118">
        <v>206952</v>
      </c>
      <c r="M8" s="114">
        <v>6</v>
      </c>
      <c r="N8" s="107">
        <v>5876.8833999999997</v>
      </c>
      <c r="O8" s="108">
        <v>35261</v>
      </c>
    </row>
    <row r="9" spans="1:16" ht="15.75" thickBot="1" x14ac:dyDescent="0.3">
      <c r="A9" s="7" t="s">
        <v>112</v>
      </c>
      <c r="B9" s="6">
        <f t="shared" si="0"/>
        <v>44531</v>
      </c>
      <c r="C9" s="6" t="s">
        <v>126</v>
      </c>
      <c r="D9" s="18" t="s">
        <v>127</v>
      </c>
      <c r="E9" s="19" t="s">
        <v>109</v>
      </c>
      <c r="F9" s="38" t="str">
        <f t="shared" si="1"/>
        <v>ABENGOA_POLPAICO_220</v>
      </c>
      <c r="G9" s="20">
        <v>583364.49665595172</v>
      </c>
      <c r="H9" s="20">
        <v>952020.70880037046</v>
      </c>
      <c r="I9" s="21">
        <v>470720.86772047105</v>
      </c>
      <c r="J9" s="41">
        <v>2006106</v>
      </c>
      <c r="K9" s="106">
        <v>90.26</v>
      </c>
      <c r="L9" s="118">
        <v>181071128</v>
      </c>
      <c r="M9" s="114">
        <v>4605</v>
      </c>
      <c r="N9" s="107">
        <v>5958.5150999999996</v>
      </c>
      <c r="O9" s="108">
        <v>27438962</v>
      </c>
    </row>
    <row r="10" spans="1:16" ht="15.75" thickBot="1" x14ac:dyDescent="0.3">
      <c r="A10" s="7" t="s">
        <v>112</v>
      </c>
      <c r="B10" s="6">
        <f t="shared" si="0"/>
        <v>44531</v>
      </c>
      <c r="C10" s="6" t="s">
        <v>126</v>
      </c>
      <c r="D10" s="18" t="s">
        <v>127</v>
      </c>
      <c r="E10" s="19" t="s">
        <v>110</v>
      </c>
      <c r="F10" s="38" t="str">
        <f t="shared" si="1"/>
        <v>ABENGOA_QUILLOTA_220</v>
      </c>
      <c r="G10" s="20">
        <v>8478.3847404388216</v>
      </c>
      <c r="H10" s="20">
        <v>13972.635735879763</v>
      </c>
      <c r="I10" s="21">
        <v>6764.9444356561435</v>
      </c>
      <c r="J10" s="41">
        <v>29216</v>
      </c>
      <c r="K10" s="106">
        <v>91.65</v>
      </c>
      <c r="L10" s="118">
        <v>2677646</v>
      </c>
      <c r="M10" s="114">
        <v>67</v>
      </c>
      <c r="N10" s="107">
        <v>5971.0279</v>
      </c>
      <c r="O10" s="108">
        <v>400059</v>
      </c>
    </row>
    <row r="11" spans="1:16" ht="15.75" thickBot="1" x14ac:dyDescent="0.3">
      <c r="A11" s="7" t="s">
        <v>128</v>
      </c>
      <c r="B11" s="6">
        <f t="shared" si="0"/>
        <v>44531</v>
      </c>
      <c r="C11" s="6" t="s">
        <v>129</v>
      </c>
      <c r="D11" s="18" t="s">
        <v>130</v>
      </c>
      <c r="E11" s="19" t="s">
        <v>104</v>
      </c>
      <c r="F11" s="38" t="str">
        <f t="shared" si="1"/>
        <v>ABENGOA_DOS_A_ALTO_JAHUEL_220</v>
      </c>
      <c r="G11" s="20">
        <v>67763.605318246744</v>
      </c>
      <c r="H11" s="20">
        <v>0</v>
      </c>
      <c r="I11" s="21">
        <v>0</v>
      </c>
      <c r="J11" s="41">
        <v>67764</v>
      </c>
      <c r="K11" s="106">
        <v>74.623999999999995</v>
      </c>
      <c r="L11" s="118">
        <v>5056821</v>
      </c>
      <c r="M11" s="114">
        <v>0</v>
      </c>
      <c r="N11" s="107">
        <v>5563.2683999999999</v>
      </c>
      <c r="O11" s="108">
        <v>0</v>
      </c>
    </row>
    <row r="12" spans="1:16" ht="15.75" thickBot="1" x14ac:dyDescent="0.3">
      <c r="A12" s="7" t="s">
        <v>128</v>
      </c>
      <c r="B12" s="6">
        <f t="shared" si="0"/>
        <v>44531</v>
      </c>
      <c r="C12" s="6" t="s">
        <v>129</v>
      </c>
      <c r="D12" s="18" t="s">
        <v>130</v>
      </c>
      <c r="E12" s="19" t="s">
        <v>105</v>
      </c>
      <c r="F12" s="38" t="str">
        <f t="shared" si="1"/>
        <v>ABENGOA_DOS_A_CERRO_NAVIA_220</v>
      </c>
      <c r="G12" s="20">
        <v>63884.856262874957</v>
      </c>
      <c r="H12" s="20">
        <v>0</v>
      </c>
      <c r="I12" s="21">
        <v>0</v>
      </c>
      <c r="J12" s="41">
        <v>63885</v>
      </c>
      <c r="K12" s="106">
        <v>76.153999999999996</v>
      </c>
      <c r="L12" s="118">
        <v>4865098</v>
      </c>
      <c r="M12" s="114">
        <v>0</v>
      </c>
      <c r="N12" s="107">
        <v>5663.5933000000005</v>
      </c>
      <c r="O12" s="108">
        <v>0</v>
      </c>
    </row>
    <row r="13" spans="1:16" ht="15.75" thickBot="1" x14ac:dyDescent="0.3">
      <c r="A13" s="7" t="s">
        <v>128</v>
      </c>
      <c r="B13" s="6">
        <f t="shared" si="0"/>
        <v>44531</v>
      </c>
      <c r="C13" s="6" t="s">
        <v>129</v>
      </c>
      <c r="D13" s="18" t="s">
        <v>130</v>
      </c>
      <c r="E13" s="19" t="s">
        <v>106</v>
      </c>
      <c r="F13" s="38" t="str">
        <f t="shared" si="1"/>
        <v>ABENGOA_DOS_A_CHENA_220</v>
      </c>
      <c r="G13" s="20">
        <v>136410.36986932941</v>
      </c>
      <c r="H13" s="20">
        <v>0</v>
      </c>
      <c r="I13" s="21">
        <v>0</v>
      </c>
      <c r="J13" s="41">
        <v>136410</v>
      </c>
      <c r="K13" s="106">
        <v>75.694999999999993</v>
      </c>
      <c r="L13" s="118">
        <v>10325555</v>
      </c>
      <c r="M13" s="114">
        <v>0</v>
      </c>
      <c r="N13" s="107">
        <v>5664.7142999999996</v>
      </c>
      <c r="O13" s="108">
        <v>0</v>
      </c>
    </row>
    <row r="14" spans="1:16" ht="15.75" thickBot="1" x14ac:dyDescent="0.3">
      <c r="A14" s="7" t="s">
        <v>128</v>
      </c>
      <c r="B14" s="6">
        <f t="shared" si="0"/>
        <v>44531</v>
      </c>
      <c r="C14" s="6" t="s">
        <v>129</v>
      </c>
      <c r="D14" s="18" t="s">
        <v>130</v>
      </c>
      <c r="E14" s="19" t="s">
        <v>107</v>
      </c>
      <c r="F14" s="38" t="str">
        <f t="shared" si="1"/>
        <v>ABENGOA_DOS_A_LOS_MAQUIS_220</v>
      </c>
      <c r="G14" s="20">
        <v>170.40029188324965</v>
      </c>
      <c r="H14" s="20">
        <v>0</v>
      </c>
      <c r="I14" s="21">
        <v>0</v>
      </c>
      <c r="J14" s="41">
        <v>170</v>
      </c>
      <c r="K14" s="106">
        <v>80.117999999999995</v>
      </c>
      <c r="L14" s="118">
        <v>13620</v>
      </c>
      <c r="M14" s="114">
        <v>0</v>
      </c>
      <c r="N14" s="107">
        <v>5749.3459000000003</v>
      </c>
      <c r="O14" s="108">
        <v>0</v>
      </c>
    </row>
    <row r="15" spans="1:16" ht="15.75" thickBot="1" x14ac:dyDescent="0.3">
      <c r="A15" s="7" t="s">
        <v>128</v>
      </c>
      <c r="B15" s="6">
        <f t="shared" si="0"/>
        <v>44531</v>
      </c>
      <c r="C15" s="6" t="s">
        <v>129</v>
      </c>
      <c r="D15" s="18" t="s">
        <v>130</v>
      </c>
      <c r="E15" s="19" t="s">
        <v>108</v>
      </c>
      <c r="F15" s="38" t="str">
        <f t="shared" si="1"/>
        <v>ABENGOA_DOS_A_NOGALES_220</v>
      </c>
      <c r="G15" s="20">
        <v>72.78983982762422</v>
      </c>
      <c r="H15" s="20">
        <v>0</v>
      </c>
      <c r="I15" s="21">
        <v>0</v>
      </c>
      <c r="J15" s="41">
        <v>73</v>
      </c>
      <c r="K15" s="106">
        <v>72.343999999999994</v>
      </c>
      <c r="L15" s="118">
        <v>5281</v>
      </c>
      <c r="M15" s="114">
        <v>0</v>
      </c>
      <c r="N15" s="107">
        <v>5527.9584999999997</v>
      </c>
      <c r="O15" s="108">
        <v>0</v>
      </c>
    </row>
    <row r="16" spans="1:16" ht="15.75" thickBot="1" x14ac:dyDescent="0.3">
      <c r="A16" s="7" t="s">
        <v>128</v>
      </c>
      <c r="B16" s="6">
        <f t="shared" si="0"/>
        <v>44531</v>
      </c>
      <c r="C16" s="6" t="s">
        <v>129</v>
      </c>
      <c r="D16" s="18" t="s">
        <v>130</v>
      </c>
      <c r="E16" s="19" t="s">
        <v>109</v>
      </c>
      <c r="F16" s="38" t="str">
        <f t="shared" si="1"/>
        <v>ABENGOA_DOS_A_POLPAICO_220</v>
      </c>
      <c r="G16" s="20">
        <v>51808.719120072332</v>
      </c>
      <c r="H16" s="20">
        <v>0</v>
      </c>
      <c r="I16" s="21">
        <v>0</v>
      </c>
      <c r="J16" s="41">
        <v>51809</v>
      </c>
      <c r="K16" s="106">
        <v>76.513999999999996</v>
      </c>
      <c r="L16" s="118">
        <v>3964114</v>
      </c>
      <c r="M16" s="114">
        <v>0</v>
      </c>
      <c r="N16" s="107">
        <v>5604.7434999999996</v>
      </c>
      <c r="O16" s="108">
        <v>0</v>
      </c>
    </row>
    <row r="17" spans="1:15" ht="15.75" thickBot="1" x14ac:dyDescent="0.3">
      <c r="A17" s="7" t="s">
        <v>128</v>
      </c>
      <c r="B17" s="6">
        <f t="shared" si="0"/>
        <v>44531</v>
      </c>
      <c r="C17" s="6" t="s">
        <v>129</v>
      </c>
      <c r="D17" s="18" t="s">
        <v>130</v>
      </c>
      <c r="E17" s="19" t="s">
        <v>110</v>
      </c>
      <c r="F17" s="38" t="str">
        <f t="shared" si="1"/>
        <v>ABENGOA_DOS_A_QUILLOTA_220</v>
      </c>
      <c r="G17" s="20">
        <v>752.96706626347759</v>
      </c>
      <c r="H17" s="20">
        <v>0</v>
      </c>
      <c r="I17" s="21">
        <v>0</v>
      </c>
      <c r="J17" s="41">
        <v>753</v>
      </c>
      <c r="K17" s="106">
        <v>77.691999999999993</v>
      </c>
      <c r="L17" s="118">
        <v>58502</v>
      </c>
      <c r="M17" s="114">
        <v>0</v>
      </c>
      <c r="N17" s="107">
        <v>5616.5133999999998</v>
      </c>
      <c r="O17" s="108">
        <v>0</v>
      </c>
    </row>
    <row r="18" spans="1:15" ht="15.75" thickBot="1" x14ac:dyDescent="0.3">
      <c r="A18" s="7" t="s">
        <v>112</v>
      </c>
      <c r="B18" s="6">
        <f t="shared" si="0"/>
        <v>44531</v>
      </c>
      <c r="C18" s="6" t="s">
        <v>131</v>
      </c>
      <c r="D18" s="18" t="s">
        <v>132</v>
      </c>
      <c r="E18" s="19" t="s">
        <v>104</v>
      </c>
      <c r="F18" s="38" t="str">
        <f t="shared" si="1"/>
        <v>ABENGOA_DOS_C_ALTO_JAHUEL_220</v>
      </c>
      <c r="G18" s="20">
        <v>0</v>
      </c>
      <c r="H18" s="20">
        <v>0</v>
      </c>
      <c r="I18" s="21">
        <v>55535.473015874115</v>
      </c>
      <c r="J18" s="41">
        <v>55535</v>
      </c>
      <c r="K18" s="106">
        <v>74.623999999999995</v>
      </c>
      <c r="L18" s="118">
        <v>4144244</v>
      </c>
      <c r="M18" s="114">
        <v>127</v>
      </c>
      <c r="N18" s="107">
        <v>5563.2683999999999</v>
      </c>
      <c r="O18" s="108">
        <v>706535</v>
      </c>
    </row>
    <row r="19" spans="1:15" ht="15.75" thickBot="1" x14ac:dyDescent="0.3">
      <c r="A19" s="7" t="s">
        <v>112</v>
      </c>
      <c r="B19" s="6">
        <f t="shared" si="0"/>
        <v>44531</v>
      </c>
      <c r="C19" s="6" t="s">
        <v>131</v>
      </c>
      <c r="D19" s="18" t="s">
        <v>132</v>
      </c>
      <c r="E19" s="19" t="s">
        <v>105</v>
      </c>
      <c r="F19" s="38" t="str">
        <f t="shared" si="1"/>
        <v>ABENGOA_DOS_C_CERRO_NAVIA_220</v>
      </c>
      <c r="G19" s="20">
        <v>0</v>
      </c>
      <c r="H19" s="20">
        <v>0</v>
      </c>
      <c r="I19" s="21">
        <v>51855.167428929373</v>
      </c>
      <c r="J19" s="41">
        <v>51855</v>
      </c>
      <c r="K19" s="106">
        <v>76.153999999999996</v>
      </c>
      <c r="L19" s="118">
        <v>3948966</v>
      </c>
      <c r="M19" s="114">
        <v>119</v>
      </c>
      <c r="N19" s="107">
        <v>5663.5933000000005</v>
      </c>
      <c r="O19" s="108">
        <v>673968</v>
      </c>
    </row>
    <row r="20" spans="1:15" ht="15.75" thickBot="1" x14ac:dyDescent="0.3">
      <c r="A20" s="7" t="s">
        <v>112</v>
      </c>
      <c r="B20" s="6">
        <f t="shared" si="0"/>
        <v>44531</v>
      </c>
      <c r="C20" s="6" t="s">
        <v>131</v>
      </c>
      <c r="D20" s="18" t="s">
        <v>132</v>
      </c>
      <c r="E20" s="19" t="s">
        <v>106</v>
      </c>
      <c r="F20" s="38" t="str">
        <f t="shared" si="1"/>
        <v>ABENGOA_DOS_C_CHENA_220</v>
      </c>
      <c r="G20" s="20">
        <v>0</v>
      </c>
      <c r="H20" s="20">
        <v>0</v>
      </c>
      <c r="I20" s="21">
        <v>111417.82718012067</v>
      </c>
      <c r="J20" s="41">
        <v>111418</v>
      </c>
      <c r="K20" s="106">
        <v>75.694999999999993</v>
      </c>
      <c r="L20" s="118">
        <v>8433786</v>
      </c>
      <c r="M20" s="114">
        <v>256</v>
      </c>
      <c r="N20" s="107">
        <v>5664.7142999999996</v>
      </c>
      <c r="O20" s="108">
        <v>1450167</v>
      </c>
    </row>
    <row r="21" spans="1:15" ht="15.75" thickBot="1" x14ac:dyDescent="0.3">
      <c r="A21" s="7" t="s">
        <v>112</v>
      </c>
      <c r="B21" s="6">
        <f t="shared" si="0"/>
        <v>44531</v>
      </c>
      <c r="C21" s="6" t="s">
        <v>131</v>
      </c>
      <c r="D21" s="18" t="s">
        <v>132</v>
      </c>
      <c r="E21" s="19" t="s">
        <v>107</v>
      </c>
      <c r="F21" s="38" t="str">
        <f t="shared" si="1"/>
        <v>ABENGOA_DOS_C_LOS_MAQUIS_220</v>
      </c>
      <c r="G21" s="20">
        <v>0</v>
      </c>
      <c r="H21" s="20">
        <v>0</v>
      </c>
      <c r="I21" s="21">
        <v>112.67355390663126</v>
      </c>
      <c r="J21" s="41">
        <v>113</v>
      </c>
      <c r="K21" s="106">
        <v>80.117999999999995</v>
      </c>
      <c r="L21" s="118">
        <v>9053</v>
      </c>
      <c r="M21" s="114">
        <v>0</v>
      </c>
      <c r="N21" s="107">
        <v>5749.3459000000003</v>
      </c>
      <c r="O21" s="108">
        <v>0</v>
      </c>
    </row>
    <row r="22" spans="1:15" ht="15.75" thickBot="1" x14ac:dyDescent="0.3">
      <c r="A22" s="7" t="s">
        <v>112</v>
      </c>
      <c r="B22" s="6">
        <f t="shared" si="0"/>
        <v>44531</v>
      </c>
      <c r="C22" s="6" t="s">
        <v>131</v>
      </c>
      <c r="D22" s="18" t="s">
        <v>132</v>
      </c>
      <c r="E22" s="19" t="s">
        <v>108</v>
      </c>
      <c r="F22" s="38" t="str">
        <f t="shared" si="1"/>
        <v>ABENGOA_DOS_C_NOGALES_220</v>
      </c>
      <c r="G22" s="20">
        <v>0</v>
      </c>
      <c r="H22" s="20">
        <v>0</v>
      </c>
      <c r="I22" s="21">
        <v>49.10179865342424</v>
      </c>
      <c r="J22" s="41">
        <v>49</v>
      </c>
      <c r="K22" s="106">
        <v>72.343999999999994</v>
      </c>
      <c r="L22" s="118">
        <v>3545</v>
      </c>
      <c r="M22" s="114">
        <v>0</v>
      </c>
      <c r="N22" s="107">
        <v>5527.9584999999997</v>
      </c>
      <c r="O22" s="108">
        <v>0</v>
      </c>
    </row>
    <row r="23" spans="1:15" ht="15.75" thickBot="1" x14ac:dyDescent="0.3">
      <c r="A23" s="7" t="s">
        <v>112</v>
      </c>
      <c r="B23" s="6">
        <f t="shared" si="0"/>
        <v>44531</v>
      </c>
      <c r="C23" s="6" t="s">
        <v>131</v>
      </c>
      <c r="D23" s="18" t="s">
        <v>132</v>
      </c>
      <c r="E23" s="19" t="s">
        <v>109</v>
      </c>
      <c r="F23" s="38" t="str">
        <f t="shared" si="1"/>
        <v>ABENGOA_DOS_C_POLPAICO_220</v>
      </c>
      <c r="G23" s="20">
        <v>0</v>
      </c>
      <c r="H23" s="20">
        <v>0</v>
      </c>
      <c r="I23" s="21">
        <v>41805.192116750222</v>
      </c>
      <c r="J23" s="41">
        <v>41805</v>
      </c>
      <c r="K23" s="106">
        <v>76.513999999999996</v>
      </c>
      <c r="L23" s="118">
        <v>3198668</v>
      </c>
      <c r="M23" s="114">
        <v>96</v>
      </c>
      <c r="N23" s="107">
        <v>5604.7434999999996</v>
      </c>
      <c r="O23" s="108">
        <v>538055</v>
      </c>
    </row>
    <row r="24" spans="1:15" ht="15.75" thickBot="1" x14ac:dyDescent="0.3">
      <c r="A24" s="7" t="s">
        <v>112</v>
      </c>
      <c r="B24" s="6">
        <f t="shared" si="0"/>
        <v>44531</v>
      </c>
      <c r="C24" s="6" t="s">
        <v>131</v>
      </c>
      <c r="D24" s="18" t="s">
        <v>132</v>
      </c>
      <c r="E24" s="19" t="s">
        <v>110</v>
      </c>
      <c r="F24" s="38" t="str">
        <f t="shared" si="1"/>
        <v>ABENGOA_DOS_C_QUILLOTA_220</v>
      </c>
      <c r="G24" s="20">
        <v>0</v>
      </c>
      <c r="H24" s="20">
        <v>0</v>
      </c>
      <c r="I24" s="21">
        <v>600.8014965669355</v>
      </c>
      <c r="J24" s="41">
        <v>601</v>
      </c>
      <c r="K24" s="106">
        <v>77.691999999999993</v>
      </c>
      <c r="L24" s="118">
        <v>46693</v>
      </c>
      <c r="M24" s="114">
        <v>1</v>
      </c>
      <c r="N24" s="107">
        <v>5616.5133999999998</v>
      </c>
      <c r="O24" s="108">
        <v>5617</v>
      </c>
    </row>
    <row r="25" spans="1:15" ht="15.75" thickBot="1" x14ac:dyDescent="0.3">
      <c r="A25" s="7" t="s">
        <v>112</v>
      </c>
      <c r="B25" s="6">
        <f t="shared" si="0"/>
        <v>44531</v>
      </c>
      <c r="C25" s="6" t="s">
        <v>133</v>
      </c>
      <c r="D25" s="18" t="s">
        <v>134</v>
      </c>
      <c r="E25" s="19" t="s">
        <v>104</v>
      </c>
      <c r="F25" s="38" t="str">
        <f t="shared" si="1"/>
        <v>ACCIONA_ENERGIA_ALTO_JAHUEL_220</v>
      </c>
      <c r="G25" s="20">
        <v>481910.65569199406</v>
      </c>
      <c r="H25" s="20">
        <v>782458.86530494783</v>
      </c>
      <c r="I25" s="21">
        <v>394944.97169650503</v>
      </c>
      <c r="J25" s="41">
        <v>1659314</v>
      </c>
      <c r="K25" s="106">
        <v>72.724000000000004</v>
      </c>
      <c r="L25" s="118">
        <v>120671951</v>
      </c>
      <c r="M25" s="114">
        <v>3809</v>
      </c>
      <c r="N25" s="107">
        <v>5914.4219999999996</v>
      </c>
      <c r="O25" s="108">
        <v>22528033</v>
      </c>
    </row>
    <row r="26" spans="1:15" ht="15.75" thickBot="1" x14ac:dyDescent="0.3">
      <c r="A26" s="7" t="s">
        <v>112</v>
      </c>
      <c r="B26" s="6">
        <f t="shared" si="0"/>
        <v>44531</v>
      </c>
      <c r="C26" s="6" t="s">
        <v>133</v>
      </c>
      <c r="D26" s="18" t="s">
        <v>134</v>
      </c>
      <c r="E26" s="19" t="s">
        <v>105</v>
      </c>
      <c r="F26" s="38" t="str">
        <f t="shared" si="1"/>
        <v>ACCIONA_ENERGIA_CERRO_NAVIA_220</v>
      </c>
      <c r="G26" s="20">
        <v>454326.37218523095</v>
      </c>
      <c r="H26" s="20">
        <v>729130.19218185497</v>
      </c>
      <c r="I26" s="21">
        <v>368772.18326171651</v>
      </c>
      <c r="J26" s="41">
        <v>1552229</v>
      </c>
      <c r="K26" s="106">
        <v>74.215999999999994</v>
      </c>
      <c r="L26" s="118">
        <v>115200227</v>
      </c>
      <c r="M26" s="114">
        <v>3563</v>
      </c>
      <c r="N26" s="107">
        <v>6021.0793999999996</v>
      </c>
      <c r="O26" s="108">
        <v>21453106</v>
      </c>
    </row>
    <row r="27" spans="1:15" ht="15.75" thickBot="1" x14ac:dyDescent="0.3">
      <c r="A27" s="7" t="s">
        <v>112</v>
      </c>
      <c r="B27" s="6">
        <f t="shared" si="0"/>
        <v>44531</v>
      </c>
      <c r="C27" s="6" t="s">
        <v>133</v>
      </c>
      <c r="D27" s="18" t="s">
        <v>134</v>
      </c>
      <c r="E27" s="19" t="s">
        <v>106</v>
      </c>
      <c r="F27" s="38" t="str">
        <f t="shared" si="1"/>
        <v>ACCIONA_ENERGIA_CHENA_220</v>
      </c>
      <c r="G27" s="20">
        <v>970102.02568449755</v>
      </c>
      <c r="H27" s="20">
        <v>1535354.2888965327</v>
      </c>
      <c r="I27" s="21">
        <v>792356.81650826812</v>
      </c>
      <c r="J27" s="41">
        <v>3297813</v>
      </c>
      <c r="K27" s="106">
        <v>73.768000000000001</v>
      </c>
      <c r="L27" s="118">
        <v>243273069</v>
      </c>
      <c r="M27" s="114">
        <v>7570</v>
      </c>
      <c r="N27" s="107">
        <v>6022.2710999999999</v>
      </c>
      <c r="O27" s="108">
        <v>45588592</v>
      </c>
    </row>
    <row r="28" spans="1:15" ht="15.75" thickBot="1" x14ac:dyDescent="0.3">
      <c r="A28" s="7" t="s">
        <v>112</v>
      </c>
      <c r="B28" s="6">
        <f t="shared" si="0"/>
        <v>44531</v>
      </c>
      <c r="C28" s="6" t="s">
        <v>133</v>
      </c>
      <c r="D28" s="18" t="s">
        <v>134</v>
      </c>
      <c r="E28" s="19" t="s">
        <v>107</v>
      </c>
      <c r="F28" s="38" t="str">
        <f t="shared" si="1"/>
        <v>ACCIONA_ENERGIA_LOS_MAQUIS_220</v>
      </c>
      <c r="G28" s="20">
        <v>1211.8262599208565</v>
      </c>
      <c r="H28" s="20">
        <v>1535.6793642497635</v>
      </c>
      <c r="I28" s="21">
        <v>801.28701786476893</v>
      </c>
      <c r="J28" s="41">
        <v>3549</v>
      </c>
      <c r="K28" s="106">
        <v>78.078000000000003</v>
      </c>
      <c r="L28" s="118">
        <v>277099</v>
      </c>
      <c r="M28" s="114">
        <v>8</v>
      </c>
      <c r="N28" s="107">
        <v>6112.2447000000002</v>
      </c>
      <c r="O28" s="108">
        <v>48898</v>
      </c>
    </row>
    <row r="29" spans="1:15" ht="15.75" thickBot="1" x14ac:dyDescent="0.3">
      <c r="A29" s="7" t="s">
        <v>112</v>
      </c>
      <c r="B29" s="6">
        <f t="shared" si="0"/>
        <v>44531</v>
      </c>
      <c r="C29" s="6" t="s">
        <v>133</v>
      </c>
      <c r="D29" s="18" t="s">
        <v>134</v>
      </c>
      <c r="E29" s="19" t="s">
        <v>108</v>
      </c>
      <c r="F29" s="38" t="str">
        <f t="shared" si="1"/>
        <v>ACCIONA_ENERGIA_NOGALES_220</v>
      </c>
      <c r="G29" s="20">
        <v>517.65544755630185</v>
      </c>
      <c r="H29" s="20">
        <v>664.49856763101207</v>
      </c>
      <c r="I29" s="21">
        <v>349.19138032516662</v>
      </c>
      <c r="J29" s="41">
        <v>1531</v>
      </c>
      <c r="K29" s="106">
        <v>70.501999999999995</v>
      </c>
      <c r="L29" s="118">
        <v>107939</v>
      </c>
      <c r="M29" s="114">
        <v>4</v>
      </c>
      <c r="N29" s="107">
        <v>5876.8833000000004</v>
      </c>
      <c r="O29" s="108">
        <v>23508</v>
      </c>
    </row>
    <row r="30" spans="1:15" ht="15.75" thickBot="1" x14ac:dyDescent="0.3">
      <c r="A30" s="7" t="s">
        <v>112</v>
      </c>
      <c r="B30" s="6">
        <f t="shared" si="0"/>
        <v>44531</v>
      </c>
      <c r="C30" s="6" t="s">
        <v>133</v>
      </c>
      <c r="D30" s="18" t="s">
        <v>134</v>
      </c>
      <c r="E30" s="19" t="s">
        <v>109</v>
      </c>
      <c r="F30" s="38" t="str">
        <f t="shared" si="1"/>
        <v>ACCIONA_ENERGIA_POLPAICO_220</v>
      </c>
      <c r="G30" s="20">
        <v>368445.18063140125</v>
      </c>
      <c r="H30" s="20">
        <v>601283.49261826568</v>
      </c>
      <c r="I30" s="21">
        <v>297300.97756793181</v>
      </c>
      <c r="J30" s="41">
        <v>1267030</v>
      </c>
      <c r="K30" s="106">
        <v>74.566000000000003</v>
      </c>
      <c r="L30" s="118">
        <v>94477359</v>
      </c>
      <c r="M30" s="114">
        <v>2908</v>
      </c>
      <c r="N30" s="107">
        <v>5958.5150000000003</v>
      </c>
      <c r="O30" s="108">
        <v>17327362</v>
      </c>
    </row>
    <row r="31" spans="1:15" ht="15.75" thickBot="1" x14ac:dyDescent="0.3">
      <c r="A31" s="7" t="s">
        <v>112</v>
      </c>
      <c r="B31" s="6">
        <f t="shared" si="0"/>
        <v>44531</v>
      </c>
      <c r="C31" s="6" t="s">
        <v>133</v>
      </c>
      <c r="D31" s="18" t="s">
        <v>134</v>
      </c>
      <c r="E31" s="19" t="s">
        <v>110</v>
      </c>
      <c r="F31" s="38" t="str">
        <f t="shared" si="1"/>
        <v>ACCIONA_ENERGIA_QUILLOTA_220</v>
      </c>
      <c r="G31" s="20">
        <v>5354.8339246908599</v>
      </c>
      <c r="H31" s="20">
        <v>8824.9290574143288</v>
      </c>
      <c r="I31" s="21">
        <v>4272.6480422525919</v>
      </c>
      <c r="J31" s="41">
        <v>18452</v>
      </c>
      <c r="K31" s="106">
        <v>75.713999999999999</v>
      </c>
      <c r="L31" s="118">
        <v>1397075</v>
      </c>
      <c r="M31" s="114">
        <v>42</v>
      </c>
      <c r="N31" s="107">
        <v>5971.0279</v>
      </c>
      <c r="O31" s="108">
        <v>250783</v>
      </c>
    </row>
    <row r="32" spans="1:15" ht="15.75" thickBot="1" x14ac:dyDescent="0.3">
      <c r="A32" s="7" t="s">
        <v>128</v>
      </c>
      <c r="B32" s="6">
        <f t="shared" si="0"/>
        <v>44531</v>
      </c>
      <c r="C32" s="6" t="s">
        <v>135</v>
      </c>
      <c r="D32" s="18" t="s">
        <v>136</v>
      </c>
      <c r="E32" s="19" t="s">
        <v>104</v>
      </c>
      <c r="F32" s="38" t="str">
        <f t="shared" si="1"/>
        <v>AELA_A_ALTO_JAHUEL_220</v>
      </c>
      <c r="G32" s="20">
        <v>722806.13225005055</v>
      </c>
      <c r="H32" s="20">
        <v>0</v>
      </c>
      <c r="I32" s="21">
        <v>0</v>
      </c>
      <c r="J32" s="41">
        <v>722806</v>
      </c>
      <c r="K32" s="106">
        <v>58.893999999999998</v>
      </c>
      <c r="L32" s="118">
        <v>42568937</v>
      </c>
      <c r="M32" s="114">
        <v>0</v>
      </c>
      <c r="N32" s="107">
        <v>5563.2683999999999</v>
      </c>
      <c r="O32" s="108">
        <v>0</v>
      </c>
    </row>
    <row r="33" spans="1:15" ht="15.75" thickBot="1" x14ac:dyDescent="0.3">
      <c r="A33" s="7" t="s">
        <v>128</v>
      </c>
      <c r="B33" s="6">
        <f t="shared" si="0"/>
        <v>44531</v>
      </c>
      <c r="C33" s="6" t="s">
        <v>135</v>
      </c>
      <c r="D33" s="18" t="s">
        <v>136</v>
      </c>
      <c r="E33" s="19" t="s">
        <v>105</v>
      </c>
      <c r="F33" s="38" t="str">
        <f t="shared" si="1"/>
        <v>AELA_A_CERRO_NAVIA_220</v>
      </c>
      <c r="G33" s="20">
        <v>681433.13284255157</v>
      </c>
      <c r="H33" s="20">
        <v>0</v>
      </c>
      <c r="I33" s="21">
        <v>0</v>
      </c>
      <c r="J33" s="41">
        <v>681433</v>
      </c>
      <c r="K33" s="106">
        <v>60.101999999999997</v>
      </c>
      <c r="L33" s="118">
        <v>40955486</v>
      </c>
      <c r="M33" s="114">
        <v>0</v>
      </c>
      <c r="N33" s="107">
        <v>5663.5933000000005</v>
      </c>
      <c r="O33" s="108">
        <v>0</v>
      </c>
    </row>
    <row r="34" spans="1:15" ht="15.75" thickBot="1" x14ac:dyDescent="0.3">
      <c r="A34" s="7" t="s">
        <v>128</v>
      </c>
      <c r="B34" s="6">
        <f t="shared" si="0"/>
        <v>44531</v>
      </c>
      <c r="C34" s="6" t="s">
        <v>135</v>
      </c>
      <c r="D34" s="18" t="s">
        <v>136</v>
      </c>
      <c r="E34" s="19" t="s">
        <v>106</v>
      </c>
      <c r="F34" s="38" t="str">
        <f t="shared" si="1"/>
        <v>AELA_A_CHENA_220</v>
      </c>
      <c r="G34" s="20">
        <v>1455032.5559124171</v>
      </c>
      <c r="H34" s="20">
        <v>0</v>
      </c>
      <c r="I34" s="21">
        <v>0</v>
      </c>
      <c r="J34" s="41">
        <v>1455033</v>
      </c>
      <c r="K34" s="106">
        <v>59.74</v>
      </c>
      <c r="L34" s="118">
        <v>86923671</v>
      </c>
      <c r="M34" s="114">
        <v>0</v>
      </c>
      <c r="N34" s="107">
        <v>5664.7142999999996</v>
      </c>
      <c r="O34" s="108">
        <v>0</v>
      </c>
    </row>
    <row r="35" spans="1:15" ht="15.75" thickBot="1" x14ac:dyDescent="0.3">
      <c r="A35" s="7" t="s">
        <v>128</v>
      </c>
      <c r="B35" s="6">
        <f t="shared" si="0"/>
        <v>44531</v>
      </c>
      <c r="C35" s="6" t="s">
        <v>135</v>
      </c>
      <c r="D35" s="18" t="s">
        <v>136</v>
      </c>
      <c r="E35" s="19" t="s">
        <v>107</v>
      </c>
      <c r="F35" s="38" t="str">
        <f t="shared" si="1"/>
        <v>AELA_A_LOS_MAQUIS_220</v>
      </c>
      <c r="G35" s="20">
        <v>1817.5888861280275</v>
      </c>
      <c r="H35" s="20">
        <v>0</v>
      </c>
      <c r="I35" s="21">
        <v>0</v>
      </c>
      <c r="J35" s="41">
        <v>1818</v>
      </c>
      <c r="K35" s="106">
        <v>63.228999999999999</v>
      </c>
      <c r="L35" s="118">
        <v>114950</v>
      </c>
      <c r="M35" s="114">
        <v>0</v>
      </c>
      <c r="N35" s="107">
        <v>5749.3459000000003</v>
      </c>
      <c r="O35" s="108">
        <v>0</v>
      </c>
    </row>
    <row r="36" spans="1:15" ht="15.75" thickBot="1" x14ac:dyDescent="0.3">
      <c r="A36" s="7" t="s">
        <v>128</v>
      </c>
      <c r="B36" s="6">
        <f t="shared" si="0"/>
        <v>44531</v>
      </c>
      <c r="C36" s="6" t="s">
        <v>135</v>
      </c>
      <c r="D36" s="18" t="s">
        <v>136</v>
      </c>
      <c r="E36" s="19" t="s">
        <v>108</v>
      </c>
      <c r="F36" s="38" t="str">
        <f t="shared" si="1"/>
        <v>AELA_A_NOGALES_220</v>
      </c>
      <c r="G36" s="20">
        <v>776.41888069285824</v>
      </c>
      <c r="H36" s="20">
        <v>0</v>
      </c>
      <c r="I36" s="21">
        <v>0</v>
      </c>
      <c r="J36" s="41">
        <v>776</v>
      </c>
      <c r="K36" s="106">
        <v>57.094000000000001</v>
      </c>
      <c r="L36" s="118">
        <v>44305</v>
      </c>
      <c r="M36" s="114">
        <v>0</v>
      </c>
      <c r="N36" s="107">
        <v>5527.9584999999997</v>
      </c>
      <c r="O36" s="108">
        <v>0</v>
      </c>
    </row>
    <row r="37" spans="1:15" ht="15.75" thickBot="1" x14ac:dyDescent="0.3">
      <c r="A37" s="7" t="s">
        <v>128</v>
      </c>
      <c r="B37" s="6">
        <f t="shared" si="0"/>
        <v>44531</v>
      </c>
      <c r="C37" s="6" t="s">
        <v>135</v>
      </c>
      <c r="D37" s="18" t="s">
        <v>136</v>
      </c>
      <c r="E37" s="19" t="s">
        <v>109</v>
      </c>
      <c r="F37" s="38" t="str">
        <f t="shared" si="1"/>
        <v>AELA_A_POLPAICO_220</v>
      </c>
      <c r="G37" s="20">
        <v>552622.01159661694</v>
      </c>
      <c r="H37" s="20">
        <v>0</v>
      </c>
      <c r="I37" s="21">
        <v>0</v>
      </c>
      <c r="J37" s="41">
        <v>552622</v>
      </c>
      <c r="K37" s="106">
        <v>60.386000000000003</v>
      </c>
      <c r="L37" s="118">
        <v>33370632</v>
      </c>
      <c r="M37" s="114">
        <v>0</v>
      </c>
      <c r="N37" s="107">
        <v>5604.7434999999996</v>
      </c>
      <c r="O37" s="108">
        <v>0</v>
      </c>
    </row>
    <row r="38" spans="1:15" ht="15.75" thickBot="1" x14ac:dyDescent="0.3">
      <c r="A38" s="7" t="s">
        <v>128</v>
      </c>
      <c r="B38" s="6">
        <f t="shared" si="0"/>
        <v>44531</v>
      </c>
      <c r="C38" s="6" t="s">
        <v>135</v>
      </c>
      <c r="D38" s="18" t="s">
        <v>136</v>
      </c>
      <c r="E38" s="19" t="s">
        <v>110</v>
      </c>
      <c r="F38" s="38" t="str">
        <f t="shared" si="1"/>
        <v>AELA_A_QUILLOTA_220</v>
      </c>
      <c r="G38" s="20">
        <v>8031.5858390583817</v>
      </c>
      <c r="H38" s="20">
        <v>0</v>
      </c>
      <c r="I38" s="21">
        <v>0</v>
      </c>
      <c r="J38" s="41">
        <v>8032</v>
      </c>
      <c r="K38" s="106">
        <v>61.316000000000003</v>
      </c>
      <c r="L38" s="118">
        <v>492490</v>
      </c>
      <c r="M38" s="114">
        <v>0</v>
      </c>
      <c r="N38" s="107">
        <v>5616.5133999999998</v>
      </c>
      <c r="O38" s="108">
        <v>0</v>
      </c>
    </row>
    <row r="39" spans="1:15" ht="15.75" thickBot="1" x14ac:dyDescent="0.3">
      <c r="A39" s="7" t="s">
        <v>128</v>
      </c>
      <c r="B39" s="6">
        <f t="shared" si="0"/>
        <v>44531</v>
      </c>
      <c r="C39" s="6" t="s">
        <v>137</v>
      </c>
      <c r="D39" s="18" t="s">
        <v>138</v>
      </c>
      <c r="E39" s="19" t="s">
        <v>104</v>
      </c>
      <c r="F39" s="38" t="str">
        <f t="shared" si="1"/>
        <v>AELA_B_ALTO_JAHUEL_220</v>
      </c>
      <c r="G39" s="20">
        <v>0</v>
      </c>
      <c r="H39" s="20">
        <v>1173596.3754456362</v>
      </c>
      <c r="I39" s="21">
        <v>0</v>
      </c>
      <c r="J39" s="41">
        <v>1173596</v>
      </c>
      <c r="K39" s="106">
        <v>58.893999999999998</v>
      </c>
      <c r="L39" s="118">
        <v>69117763</v>
      </c>
      <c r="M39" s="114">
        <v>0</v>
      </c>
      <c r="N39" s="107">
        <v>5563.2683999999999</v>
      </c>
      <c r="O39" s="108">
        <v>0</v>
      </c>
    </row>
    <row r="40" spans="1:15" ht="15.75" thickBot="1" x14ac:dyDescent="0.3">
      <c r="A40" s="7" t="s">
        <v>128</v>
      </c>
      <c r="B40" s="6">
        <f t="shared" si="0"/>
        <v>44531</v>
      </c>
      <c r="C40" s="6" t="s">
        <v>137</v>
      </c>
      <c r="D40" s="18" t="s">
        <v>138</v>
      </c>
      <c r="E40" s="19" t="s">
        <v>105</v>
      </c>
      <c r="F40" s="38" t="str">
        <f t="shared" si="1"/>
        <v>AELA_B_CERRO_NAVIA_220</v>
      </c>
      <c r="G40" s="20">
        <v>0</v>
      </c>
      <c r="H40" s="20">
        <v>1093609.6307620099</v>
      </c>
      <c r="I40" s="21">
        <v>0</v>
      </c>
      <c r="J40" s="41">
        <v>1093610</v>
      </c>
      <c r="K40" s="106">
        <v>60.101999999999997</v>
      </c>
      <c r="L40" s="118">
        <v>65728148</v>
      </c>
      <c r="M40" s="114">
        <v>0</v>
      </c>
      <c r="N40" s="107">
        <v>5663.5933000000005</v>
      </c>
      <c r="O40" s="108">
        <v>0</v>
      </c>
    </row>
    <row r="41" spans="1:15" ht="15.75" thickBot="1" x14ac:dyDescent="0.3">
      <c r="A41" s="7" t="s">
        <v>128</v>
      </c>
      <c r="B41" s="6">
        <f t="shared" si="0"/>
        <v>44531</v>
      </c>
      <c r="C41" s="6" t="s">
        <v>137</v>
      </c>
      <c r="D41" s="18" t="s">
        <v>138</v>
      </c>
      <c r="E41" s="19" t="s">
        <v>106</v>
      </c>
      <c r="F41" s="38" t="str">
        <f t="shared" si="1"/>
        <v>AELA_B_CHENA_220</v>
      </c>
      <c r="G41" s="20">
        <v>0</v>
      </c>
      <c r="H41" s="20">
        <v>2302851.0614058077</v>
      </c>
      <c r="I41" s="21">
        <v>0</v>
      </c>
      <c r="J41" s="41">
        <v>2302851</v>
      </c>
      <c r="K41" s="106">
        <v>59.74</v>
      </c>
      <c r="L41" s="118">
        <v>137572319</v>
      </c>
      <c r="M41" s="114">
        <v>0</v>
      </c>
      <c r="N41" s="107">
        <v>5664.7142999999996</v>
      </c>
      <c r="O41" s="108">
        <v>0</v>
      </c>
    </row>
    <row r="42" spans="1:15" ht="15.75" thickBot="1" x14ac:dyDescent="0.3">
      <c r="A42" s="7" t="s">
        <v>128</v>
      </c>
      <c r="B42" s="6">
        <f t="shared" si="0"/>
        <v>44531</v>
      </c>
      <c r="C42" s="6" t="s">
        <v>137</v>
      </c>
      <c r="D42" s="18" t="s">
        <v>138</v>
      </c>
      <c r="E42" s="19" t="s">
        <v>107</v>
      </c>
      <c r="F42" s="38" t="str">
        <f t="shared" si="1"/>
        <v>AELA_B_LOS_MAQUIS_220</v>
      </c>
      <c r="G42" s="20">
        <v>0</v>
      </c>
      <c r="H42" s="20">
        <v>2303.3386362461151</v>
      </c>
      <c r="I42" s="21">
        <v>0</v>
      </c>
      <c r="J42" s="41">
        <v>2303</v>
      </c>
      <c r="K42" s="106">
        <v>63.228999999999999</v>
      </c>
      <c r="L42" s="118">
        <v>145616</v>
      </c>
      <c r="M42" s="114">
        <v>0</v>
      </c>
      <c r="N42" s="107">
        <v>5749.3459000000003</v>
      </c>
      <c r="O42" s="108">
        <v>0</v>
      </c>
    </row>
    <row r="43" spans="1:15" ht="15.75" thickBot="1" x14ac:dyDescent="0.3">
      <c r="A43" s="7" t="s">
        <v>128</v>
      </c>
      <c r="B43" s="6">
        <f t="shared" si="0"/>
        <v>44531</v>
      </c>
      <c r="C43" s="6" t="s">
        <v>137</v>
      </c>
      <c r="D43" s="18" t="s">
        <v>138</v>
      </c>
      <c r="E43" s="19" t="s">
        <v>108</v>
      </c>
      <c r="F43" s="38" t="str">
        <f t="shared" si="1"/>
        <v>AELA_B_NOGALES_220</v>
      </c>
      <c r="G43" s="20">
        <v>0</v>
      </c>
      <c r="H43" s="20">
        <v>996.66978679657564</v>
      </c>
      <c r="I43" s="21">
        <v>0</v>
      </c>
      <c r="J43" s="41">
        <v>997</v>
      </c>
      <c r="K43" s="106">
        <v>57.094000000000001</v>
      </c>
      <c r="L43" s="118">
        <v>56923</v>
      </c>
      <c r="M43" s="114">
        <v>0</v>
      </c>
      <c r="N43" s="107">
        <v>5527.9584999999997</v>
      </c>
      <c r="O43" s="108">
        <v>0</v>
      </c>
    </row>
    <row r="44" spans="1:15" ht="15.75" thickBot="1" x14ac:dyDescent="0.3">
      <c r="A44" s="7" t="s">
        <v>128</v>
      </c>
      <c r="B44" s="6">
        <f t="shared" si="0"/>
        <v>44531</v>
      </c>
      <c r="C44" s="6" t="s">
        <v>137</v>
      </c>
      <c r="D44" s="18" t="s">
        <v>138</v>
      </c>
      <c r="E44" s="19" t="s">
        <v>109</v>
      </c>
      <c r="F44" s="38" t="str">
        <f t="shared" si="1"/>
        <v>AELA_B_POLPAICO_220</v>
      </c>
      <c r="G44" s="20">
        <v>0</v>
      </c>
      <c r="H44" s="20">
        <v>901854.60072341433</v>
      </c>
      <c r="I44" s="21">
        <v>0</v>
      </c>
      <c r="J44" s="41">
        <v>901855</v>
      </c>
      <c r="K44" s="106">
        <v>60.386000000000003</v>
      </c>
      <c r="L44" s="118">
        <v>54459416</v>
      </c>
      <c r="M44" s="114">
        <v>0</v>
      </c>
      <c r="N44" s="107">
        <v>5604.7434999999996</v>
      </c>
      <c r="O44" s="108">
        <v>0</v>
      </c>
    </row>
    <row r="45" spans="1:15" ht="15.75" thickBot="1" x14ac:dyDescent="0.3">
      <c r="A45" s="7" t="s">
        <v>128</v>
      </c>
      <c r="B45" s="6">
        <f t="shared" si="0"/>
        <v>44531</v>
      </c>
      <c r="C45" s="6" t="s">
        <v>137</v>
      </c>
      <c r="D45" s="18" t="s">
        <v>138</v>
      </c>
      <c r="E45" s="19" t="s">
        <v>110</v>
      </c>
      <c r="F45" s="38" t="str">
        <f t="shared" si="1"/>
        <v>AELA_B_QUILLOTA_220</v>
      </c>
      <c r="G45" s="20">
        <v>0</v>
      </c>
      <c r="H45" s="20">
        <v>13236.356841979077</v>
      </c>
      <c r="I45" s="21">
        <v>0</v>
      </c>
      <c r="J45" s="41">
        <v>13236</v>
      </c>
      <c r="K45" s="106">
        <v>61.316000000000003</v>
      </c>
      <c r="L45" s="118">
        <v>811579</v>
      </c>
      <c r="M45" s="114">
        <v>0</v>
      </c>
      <c r="N45" s="107">
        <v>5616.5133999999998</v>
      </c>
      <c r="O45" s="108">
        <v>0</v>
      </c>
    </row>
    <row r="46" spans="1:15" ht="15.75" thickBot="1" x14ac:dyDescent="0.3">
      <c r="A46" s="7" t="s">
        <v>112</v>
      </c>
      <c r="B46" s="6">
        <f t="shared" si="0"/>
        <v>44531</v>
      </c>
      <c r="C46" s="6" t="s">
        <v>139</v>
      </c>
      <c r="D46" s="18" t="s">
        <v>140</v>
      </c>
      <c r="E46" s="19" t="s">
        <v>104</v>
      </c>
      <c r="F46" s="38" t="str">
        <f t="shared" si="1"/>
        <v>AELA_C_ALTO_JAHUEL_220</v>
      </c>
      <c r="G46" s="20">
        <v>0</v>
      </c>
      <c r="H46" s="20">
        <v>0</v>
      </c>
      <c r="I46" s="21">
        <v>592374.63439724746</v>
      </c>
      <c r="J46" s="41">
        <v>592375</v>
      </c>
      <c r="K46" s="106">
        <v>58.893999999999998</v>
      </c>
      <c r="L46" s="118">
        <v>34887333</v>
      </c>
      <c r="M46" s="114">
        <v>1360</v>
      </c>
      <c r="N46" s="107">
        <v>5563.2683999999999</v>
      </c>
      <c r="O46" s="108">
        <v>7566045</v>
      </c>
    </row>
    <row r="47" spans="1:15" ht="15.75" thickBot="1" x14ac:dyDescent="0.3">
      <c r="A47" s="7" t="s">
        <v>112</v>
      </c>
      <c r="B47" s="6">
        <f t="shared" si="0"/>
        <v>44531</v>
      </c>
      <c r="C47" s="6" t="s">
        <v>139</v>
      </c>
      <c r="D47" s="18" t="s">
        <v>140</v>
      </c>
      <c r="E47" s="19" t="s">
        <v>105</v>
      </c>
      <c r="F47" s="38" t="str">
        <f t="shared" si="1"/>
        <v>AELA_C_CERRO_NAVIA_220</v>
      </c>
      <c r="G47" s="20">
        <v>0</v>
      </c>
      <c r="H47" s="20">
        <v>0</v>
      </c>
      <c r="I47" s="21">
        <v>553118.28961175552</v>
      </c>
      <c r="J47" s="41">
        <v>553118</v>
      </c>
      <c r="K47" s="106">
        <v>60.101999999999997</v>
      </c>
      <c r="L47" s="118">
        <v>33243498</v>
      </c>
      <c r="M47" s="114">
        <v>1270</v>
      </c>
      <c r="N47" s="107">
        <v>5663.5933000000005</v>
      </c>
      <c r="O47" s="108">
        <v>7192763</v>
      </c>
    </row>
    <row r="48" spans="1:15" ht="15.75" thickBot="1" x14ac:dyDescent="0.3">
      <c r="A48" s="7" t="s">
        <v>112</v>
      </c>
      <c r="B48" s="6">
        <f t="shared" si="0"/>
        <v>44531</v>
      </c>
      <c r="C48" s="6" t="s">
        <v>139</v>
      </c>
      <c r="D48" s="18" t="s">
        <v>140</v>
      </c>
      <c r="E48" s="19" t="s">
        <v>106</v>
      </c>
      <c r="F48" s="38" t="str">
        <f t="shared" si="1"/>
        <v>AELA_C_CHENA_220</v>
      </c>
      <c r="G48" s="20">
        <v>0</v>
      </c>
      <c r="H48" s="20">
        <v>0</v>
      </c>
      <c r="I48" s="21">
        <v>1188449.3109889261</v>
      </c>
      <c r="J48" s="41">
        <v>1188449</v>
      </c>
      <c r="K48" s="106">
        <v>59.74</v>
      </c>
      <c r="L48" s="118">
        <v>70997943</v>
      </c>
      <c r="M48" s="114">
        <v>2728</v>
      </c>
      <c r="N48" s="107">
        <v>5664.7142999999996</v>
      </c>
      <c r="O48" s="108">
        <v>15453341</v>
      </c>
    </row>
    <row r="49" spans="1:15" ht="15.75" thickBot="1" x14ac:dyDescent="0.3">
      <c r="A49" s="7" t="s">
        <v>112</v>
      </c>
      <c r="B49" s="6">
        <f t="shared" si="0"/>
        <v>44531</v>
      </c>
      <c r="C49" s="6" t="s">
        <v>139</v>
      </c>
      <c r="D49" s="18" t="s">
        <v>140</v>
      </c>
      <c r="E49" s="19" t="s">
        <v>107</v>
      </c>
      <c r="F49" s="38" t="str">
        <f t="shared" si="1"/>
        <v>AELA_C_LOS_MAQUIS_220</v>
      </c>
      <c r="G49" s="20">
        <v>0</v>
      </c>
      <c r="H49" s="20">
        <v>0</v>
      </c>
      <c r="I49" s="21">
        <v>1201.8436447385807</v>
      </c>
      <c r="J49" s="41">
        <v>1202</v>
      </c>
      <c r="K49" s="106">
        <v>63.228999999999999</v>
      </c>
      <c r="L49" s="118">
        <v>76001</v>
      </c>
      <c r="M49" s="114">
        <v>3</v>
      </c>
      <c r="N49" s="107">
        <v>5749.3459000000003</v>
      </c>
      <c r="O49" s="108">
        <v>17248</v>
      </c>
    </row>
    <row r="50" spans="1:15" ht="15.75" thickBot="1" x14ac:dyDescent="0.3">
      <c r="A50" s="7" t="s">
        <v>112</v>
      </c>
      <c r="B50" s="6">
        <f t="shared" si="0"/>
        <v>44531</v>
      </c>
      <c r="C50" s="6" t="s">
        <v>139</v>
      </c>
      <c r="D50" s="18" t="s">
        <v>140</v>
      </c>
      <c r="E50" s="19" t="s">
        <v>108</v>
      </c>
      <c r="F50" s="38" t="str">
        <f t="shared" si="1"/>
        <v>AELA_C_NOGALES_220</v>
      </c>
      <c r="G50" s="20">
        <v>0</v>
      </c>
      <c r="H50" s="20">
        <v>0</v>
      </c>
      <c r="I50" s="21">
        <v>523.74920831691463</v>
      </c>
      <c r="J50" s="41">
        <v>524</v>
      </c>
      <c r="K50" s="106">
        <v>57.094000000000001</v>
      </c>
      <c r="L50" s="118">
        <v>29917</v>
      </c>
      <c r="M50" s="114">
        <v>1</v>
      </c>
      <c r="N50" s="107">
        <v>5527.9584999999997</v>
      </c>
      <c r="O50" s="108">
        <v>5528</v>
      </c>
    </row>
    <row r="51" spans="1:15" ht="15.75" thickBot="1" x14ac:dyDescent="0.3">
      <c r="A51" s="7" t="s">
        <v>112</v>
      </c>
      <c r="B51" s="6">
        <f t="shared" si="0"/>
        <v>44531</v>
      </c>
      <c r="C51" s="6" t="s">
        <v>139</v>
      </c>
      <c r="D51" s="18" t="s">
        <v>140</v>
      </c>
      <c r="E51" s="19" t="s">
        <v>109</v>
      </c>
      <c r="F51" s="38" t="str">
        <f t="shared" si="1"/>
        <v>AELA_C_POLPAICO_220</v>
      </c>
      <c r="G51" s="20">
        <v>0</v>
      </c>
      <c r="H51" s="20">
        <v>0</v>
      </c>
      <c r="I51" s="21">
        <v>445919.2305607631</v>
      </c>
      <c r="J51" s="41">
        <v>445919</v>
      </c>
      <c r="K51" s="106">
        <v>60.386000000000003</v>
      </c>
      <c r="L51" s="118">
        <v>26927265</v>
      </c>
      <c r="M51" s="114">
        <v>1024</v>
      </c>
      <c r="N51" s="107">
        <v>5604.7434999999996</v>
      </c>
      <c r="O51" s="108">
        <v>5739257</v>
      </c>
    </row>
    <row r="52" spans="1:15" ht="15.75" thickBot="1" x14ac:dyDescent="0.3">
      <c r="A52" s="7" t="s">
        <v>112</v>
      </c>
      <c r="B52" s="6">
        <f t="shared" si="0"/>
        <v>44531</v>
      </c>
      <c r="C52" s="6" t="s">
        <v>139</v>
      </c>
      <c r="D52" s="18" t="s">
        <v>140</v>
      </c>
      <c r="E52" s="19" t="s">
        <v>110</v>
      </c>
      <c r="F52" s="38" t="str">
        <f t="shared" si="1"/>
        <v>AELA_C_QUILLOTA_220</v>
      </c>
      <c r="G52" s="20">
        <v>0</v>
      </c>
      <c r="H52" s="20">
        <v>0</v>
      </c>
      <c r="I52" s="21">
        <v>6408.508788111486</v>
      </c>
      <c r="J52" s="41">
        <v>6409</v>
      </c>
      <c r="K52" s="106">
        <v>61.316000000000003</v>
      </c>
      <c r="L52" s="118">
        <v>392974</v>
      </c>
      <c r="M52" s="114">
        <v>15</v>
      </c>
      <c r="N52" s="107">
        <v>5616.5133999999998</v>
      </c>
      <c r="O52" s="108">
        <v>84248</v>
      </c>
    </row>
    <row r="53" spans="1:15" ht="15.75" thickBot="1" x14ac:dyDescent="0.3">
      <c r="A53" s="7" t="s">
        <v>128</v>
      </c>
      <c r="B53" s="6">
        <f t="shared" si="0"/>
        <v>44531</v>
      </c>
      <c r="C53" s="6" t="s">
        <v>141</v>
      </c>
      <c r="D53" s="18" t="s">
        <v>142</v>
      </c>
      <c r="E53" s="19" t="s">
        <v>104</v>
      </c>
      <c r="F53" s="38" t="str">
        <f t="shared" si="1"/>
        <v>AMUNCHE_SOLAR_ALTO_JAHUEL_220</v>
      </c>
      <c r="G53" s="20">
        <v>0</v>
      </c>
      <c r="H53" s="20">
        <v>366748.86732676125</v>
      </c>
      <c r="I53" s="21">
        <v>0</v>
      </c>
      <c r="J53" s="41">
        <v>366748.86732676125</v>
      </c>
      <c r="K53" s="106">
        <v>49.889000000000003</v>
      </c>
      <c r="L53" s="118">
        <v>18296734</v>
      </c>
      <c r="M53" s="114">
        <v>0</v>
      </c>
      <c r="N53" s="107">
        <v>5563.2683999999999</v>
      </c>
      <c r="O53" s="108">
        <v>0</v>
      </c>
    </row>
    <row r="54" spans="1:15" ht="15.75" thickBot="1" x14ac:dyDescent="0.3">
      <c r="A54" s="7" t="s">
        <v>128</v>
      </c>
      <c r="B54" s="6">
        <f t="shared" si="0"/>
        <v>44531</v>
      </c>
      <c r="C54" s="6" t="s">
        <v>141</v>
      </c>
      <c r="D54" s="18" t="s">
        <v>142</v>
      </c>
      <c r="E54" s="19" t="s">
        <v>105</v>
      </c>
      <c r="F54" s="38" t="str">
        <f t="shared" si="1"/>
        <v>AMUNCHE_SOLAR_CERRO_NAVIA_220</v>
      </c>
      <c r="G54" s="20">
        <v>0</v>
      </c>
      <c r="H54" s="20">
        <v>341753.00961312797</v>
      </c>
      <c r="I54" s="21">
        <v>0</v>
      </c>
      <c r="J54" s="41">
        <v>341753.00961312797</v>
      </c>
      <c r="K54" s="106">
        <v>50.912999999999997</v>
      </c>
      <c r="L54" s="118">
        <v>17399671</v>
      </c>
      <c r="M54" s="114">
        <v>0</v>
      </c>
      <c r="N54" s="107">
        <v>5663.5933000000005</v>
      </c>
      <c r="O54" s="108">
        <v>0</v>
      </c>
    </row>
    <row r="55" spans="1:15" ht="15.75" thickBot="1" x14ac:dyDescent="0.3">
      <c r="A55" s="7" t="s">
        <v>128</v>
      </c>
      <c r="B55" s="6">
        <f t="shared" si="0"/>
        <v>44531</v>
      </c>
      <c r="C55" s="6" t="s">
        <v>141</v>
      </c>
      <c r="D55" s="18" t="s">
        <v>142</v>
      </c>
      <c r="E55" s="19" t="s">
        <v>106</v>
      </c>
      <c r="F55" s="38" t="str">
        <f t="shared" si="1"/>
        <v>AMUNCHE_SOLAR_CHENA_220</v>
      </c>
      <c r="G55" s="20">
        <v>0</v>
      </c>
      <c r="H55" s="20">
        <v>719640.9566893148</v>
      </c>
      <c r="I55" s="21">
        <v>0</v>
      </c>
      <c r="J55" s="41">
        <v>719640.9566893148</v>
      </c>
      <c r="K55" s="106">
        <v>50.606000000000002</v>
      </c>
      <c r="L55" s="118">
        <v>36418150</v>
      </c>
      <c r="M55" s="114">
        <v>0</v>
      </c>
      <c r="N55" s="107">
        <v>5664.7142999999996</v>
      </c>
      <c r="O55" s="108">
        <v>0</v>
      </c>
    </row>
    <row r="56" spans="1:15" ht="15.75" thickBot="1" x14ac:dyDescent="0.3">
      <c r="A56" s="7" t="s">
        <v>128</v>
      </c>
      <c r="B56" s="6">
        <f t="shared" si="0"/>
        <v>44531</v>
      </c>
      <c r="C56" s="6" t="s">
        <v>141</v>
      </c>
      <c r="D56" s="18" t="s">
        <v>142</v>
      </c>
      <c r="E56" s="19" t="s">
        <v>107</v>
      </c>
      <c r="F56" s="38" t="str">
        <f t="shared" si="1"/>
        <v>AMUNCHE_SOLAR_LOS_MAQUIS_220</v>
      </c>
      <c r="G56" s="20">
        <v>0</v>
      </c>
      <c r="H56" s="20">
        <v>719.79332382691086</v>
      </c>
      <c r="I56" s="21">
        <v>0</v>
      </c>
      <c r="J56" s="41">
        <v>719.79332382691086</v>
      </c>
      <c r="K56" s="106">
        <v>53.561999999999998</v>
      </c>
      <c r="L56" s="118">
        <v>38554</v>
      </c>
      <c r="M56" s="114">
        <v>0</v>
      </c>
      <c r="N56" s="107">
        <v>5749.3459000000003</v>
      </c>
      <c r="O56" s="108">
        <v>0</v>
      </c>
    </row>
    <row r="57" spans="1:15" ht="15.75" thickBot="1" x14ac:dyDescent="0.3">
      <c r="A57" s="7" t="s">
        <v>128</v>
      </c>
      <c r="B57" s="6">
        <f t="shared" si="0"/>
        <v>44531</v>
      </c>
      <c r="C57" s="6" t="s">
        <v>141</v>
      </c>
      <c r="D57" s="18" t="s">
        <v>142</v>
      </c>
      <c r="E57" s="19" t="s">
        <v>108</v>
      </c>
      <c r="F57" s="38" t="str">
        <f t="shared" si="1"/>
        <v>AMUNCHE_SOLAR_NOGALES_220</v>
      </c>
      <c r="G57" s="20">
        <v>0</v>
      </c>
      <c r="H57" s="20">
        <v>311.45930837392984</v>
      </c>
      <c r="I57" s="21">
        <v>0</v>
      </c>
      <c r="J57" s="41">
        <v>311.45930837392984</v>
      </c>
      <c r="K57" s="106">
        <v>48.365000000000002</v>
      </c>
      <c r="L57" s="118">
        <v>15064</v>
      </c>
      <c r="M57" s="114">
        <v>0</v>
      </c>
      <c r="N57" s="107">
        <v>5527.9584999999997</v>
      </c>
      <c r="O57" s="108">
        <v>0</v>
      </c>
    </row>
    <row r="58" spans="1:15" ht="15.75" thickBot="1" x14ac:dyDescent="0.3">
      <c r="A58" s="7" t="s">
        <v>128</v>
      </c>
      <c r="B58" s="6">
        <f t="shared" si="0"/>
        <v>44531</v>
      </c>
      <c r="C58" s="6" t="s">
        <v>141</v>
      </c>
      <c r="D58" s="18" t="s">
        <v>142</v>
      </c>
      <c r="E58" s="19" t="s">
        <v>109</v>
      </c>
      <c r="F58" s="38" t="str">
        <f t="shared" si="1"/>
        <v>AMUNCHE_SOLAR_POLPAICO_220</v>
      </c>
      <c r="G58" s="20">
        <v>0</v>
      </c>
      <c r="H58" s="20">
        <v>281829.56272606691</v>
      </c>
      <c r="I58" s="21">
        <v>0</v>
      </c>
      <c r="J58" s="41">
        <v>281829.56272606691</v>
      </c>
      <c r="K58" s="106">
        <v>51.152999999999999</v>
      </c>
      <c r="L58" s="118">
        <v>14416428</v>
      </c>
      <c r="M58" s="114">
        <v>0</v>
      </c>
      <c r="N58" s="107">
        <v>5604.7434999999996</v>
      </c>
      <c r="O58" s="108">
        <v>0</v>
      </c>
    </row>
    <row r="59" spans="1:15" ht="15.75" thickBot="1" x14ac:dyDescent="0.3">
      <c r="A59" s="7" t="s">
        <v>128</v>
      </c>
      <c r="B59" s="6">
        <f t="shared" si="0"/>
        <v>44531</v>
      </c>
      <c r="C59" s="6" t="s">
        <v>141</v>
      </c>
      <c r="D59" s="18" t="s">
        <v>142</v>
      </c>
      <c r="E59" s="19" t="s">
        <v>110</v>
      </c>
      <c r="F59" s="38" t="str">
        <f t="shared" si="1"/>
        <v>AMUNCHE_SOLAR_QUILLOTA_220</v>
      </c>
      <c r="G59" s="20">
        <v>0</v>
      </c>
      <c r="H59" s="20">
        <v>4136.3615131184606</v>
      </c>
      <c r="I59" s="21">
        <v>0</v>
      </c>
      <c r="J59" s="41">
        <v>4136.3615131184606</v>
      </c>
      <c r="K59" s="106">
        <v>51.94</v>
      </c>
      <c r="L59" s="118">
        <v>214843</v>
      </c>
      <c r="M59" s="114">
        <v>0</v>
      </c>
      <c r="N59" s="107">
        <v>5616.5133999999998</v>
      </c>
      <c r="O59" s="108">
        <v>0</v>
      </c>
    </row>
    <row r="60" spans="1:15" ht="15.75" thickBot="1" x14ac:dyDescent="0.3">
      <c r="A60" s="7" t="s">
        <v>128</v>
      </c>
      <c r="B60" s="6">
        <f t="shared" si="0"/>
        <v>44531</v>
      </c>
      <c r="C60" s="6" t="s">
        <v>143</v>
      </c>
      <c r="D60" s="18" t="s">
        <v>144</v>
      </c>
      <c r="E60" s="19" t="s">
        <v>104</v>
      </c>
      <c r="F60" s="38" t="str">
        <f t="shared" si="1"/>
        <v>CABO_LEONES_A_ALTO_JAHUEL_220</v>
      </c>
      <c r="G60" s="20">
        <v>338818.02659123368</v>
      </c>
      <c r="H60" s="20">
        <v>0</v>
      </c>
      <c r="I60" s="21">
        <v>0</v>
      </c>
      <c r="J60" s="41">
        <v>338818</v>
      </c>
      <c r="K60" s="106">
        <v>65.391999999999996</v>
      </c>
      <c r="L60" s="118">
        <v>22155987</v>
      </c>
      <c r="M60" s="114">
        <v>0</v>
      </c>
      <c r="N60" s="107">
        <v>5563.2683999999999</v>
      </c>
      <c r="O60" s="108">
        <v>0</v>
      </c>
    </row>
    <row r="61" spans="1:15" ht="15.75" thickBot="1" x14ac:dyDescent="0.3">
      <c r="A61" s="7" t="s">
        <v>128</v>
      </c>
      <c r="B61" s="6">
        <f t="shared" si="0"/>
        <v>44531</v>
      </c>
      <c r="C61" s="6" t="s">
        <v>143</v>
      </c>
      <c r="D61" s="18" t="s">
        <v>144</v>
      </c>
      <c r="E61" s="19" t="s">
        <v>105</v>
      </c>
      <c r="F61" s="38" t="str">
        <f t="shared" si="1"/>
        <v>CABO_LEONES_A_CERRO_NAVIA_220</v>
      </c>
      <c r="G61" s="20">
        <v>319424.28131437476</v>
      </c>
      <c r="H61" s="20">
        <v>0</v>
      </c>
      <c r="I61" s="21">
        <v>0</v>
      </c>
      <c r="J61" s="41">
        <v>319424</v>
      </c>
      <c r="K61" s="106">
        <v>66.733000000000004</v>
      </c>
      <c r="L61" s="118">
        <v>21316122</v>
      </c>
      <c r="M61" s="114">
        <v>0</v>
      </c>
      <c r="N61" s="107">
        <v>5663.5933000000005</v>
      </c>
      <c r="O61" s="108">
        <v>0</v>
      </c>
    </row>
    <row r="62" spans="1:15" ht="15.75" thickBot="1" x14ac:dyDescent="0.3">
      <c r="A62" s="7" t="s">
        <v>128</v>
      </c>
      <c r="B62" s="6">
        <f t="shared" si="0"/>
        <v>44531</v>
      </c>
      <c r="C62" s="6" t="s">
        <v>143</v>
      </c>
      <c r="D62" s="18" t="s">
        <v>144</v>
      </c>
      <c r="E62" s="19" t="s">
        <v>106</v>
      </c>
      <c r="F62" s="38" t="str">
        <f t="shared" si="1"/>
        <v>CABO_LEONES_A_CHENA_220</v>
      </c>
      <c r="G62" s="20">
        <v>682051.84934664692</v>
      </c>
      <c r="H62" s="20">
        <v>0</v>
      </c>
      <c r="I62" s="21">
        <v>0</v>
      </c>
      <c r="J62" s="41">
        <v>682052</v>
      </c>
      <c r="K62" s="106">
        <v>66.331000000000003</v>
      </c>
      <c r="L62" s="118">
        <v>45241191</v>
      </c>
      <c r="M62" s="114">
        <v>0</v>
      </c>
      <c r="N62" s="107">
        <v>5664.7142999999996</v>
      </c>
      <c r="O62" s="108">
        <v>0</v>
      </c>
    </row>
    <row r="63" spans="1:15" ht="15.75" thickBot="1" x14ac:dyDescent="0.3">
      <c r="A63" s="7" t="s">
        <v>128</v>
      </c>
      <c r="B63" s="6">
        <f t="shared" si="0"/>
        <v>44531</v>
      </c>
      <c r="C63" s="6" t="s">
        <v>143</v>
      </c>
      <c r="D63" s="18" t="s">
        <v>144</v>
      </c>
      <c r="E63" s="19" t="s">
        <v>107</v>
      </c>
      <c r="F63" s="38" t="str">
        <f t="shared" si="1"/>
        <v>CABO_LEONES_A_LOS_MAQUIS_220</v>
      </c>
      <c r="G63" s="20">
        <v>852.00145941624828</v>
      </c>
      <c r="H63" s="20">
        <v>0</v>
      </c>
      <c r="I63" s="21">
        <v>0</v>
      </c>
      <c r="J63" s="41">
        <v>852</v>
      </c>
      <c r="K63" s="106">
        <v>70.206000000000003</v>
      </c>
      <c r="L63" s="118">
        <v>59816</v>
      </c>
      <c r="M63" s="114">
        <v>0</v>
      </c>
      <c r="N63" s="107">
        <v>5749.3459000000003</v>
      </c>
      <c r="O63" s="108">
        <v>0</v>
      </c>
    </row>
    <row r="64" spans="1:15" ht="15.75" thickBot="1" x14ac:dyDescent="0.3">
      <c r="A64" s="7" t="s">
        <v>128</v>
      </c>
      <c r="B64" s="6">
        <f t="shared" si="0"/>
        <v>44531</v>
      </c>
      <c r="C64" s="6" t="s">
        <v>143</v>
      </c>
      <c r="D64" s="18" t="s">
        <v>144</v>
      </c>
      <c r="E64" s="19" t="s">
        <v>108</v>
      </c>
      <c r="F64" s="38" t="str">
        <f t="shared" si="1"/>
        <v>CABO_LEONES_A_NOGALES_220</v>
      </c>
      <c r="G64" s="20">
        <v>363.94919913812112</v>
      </c>
      <c r="H64" s="20">
        <v>0</v>
      </c>
      <c r="I64" s="21">
        <v>0</v>
      </c>
      <c r="J64" s="41">
        <v>364</v>
      </c>
      <c r="K64" s="106">
        <v>63.393999999999998</v>
      </c>
      <c r="L64" s="118">
        <v>23075</v>
      </c>
      <c r="M64" s="114">
        <v>0</v>
      </c>
      <c r="N64" s="107">
        <v>5527.9584999999997</v>
      </c>
      <c r="O64" s="108">
        <v>0</v>
      </c>
    </row>
    <row r="65" spans="1:15" ht="15.75" thickBot="1" x14ac:dyDescent="0.3">
      <c r="A65" s="7" t="s">
        <v>128</v>
      </c>
      <c r="B65" s="6">
        <f t="shared" si="0"/>
        <v>44531</v>
      </c>
      <c r="C65" s="6" t="s">
        <v>143</v>
      </c>
      <c r="D65" s="18" t="s">
        <v>144</v>
      </c>
      <c r="E65" s="19" t="s">
        <v>109</v>
      </c>
      <c r="F65" s="38" t="str">
        <f t="shared" si="1"/>
        <v>CABO_LEONES_A_POLPAICO_220</v>
      </c>
      <c r="G65" s="20">
        <v>259043.59560036162</v>
      </c>
      <c r="H65" s="20">
        <v>0</v>
      </c>
      <c r="I65" s="21">
        <v>0</v>
      </c>
      <c r="J65" s="41">
        <v>259044</v>
      </c>
      <c r="K65" s="106">
        <v>67.048000000000002</v>
      </c>
      <c r="L65" s="118">
        <v>17368382</v>
      </c>
      <c r="M65" s="114">
        <v>0</v>
      </c>
      <c r="N65" s="107">
        <v>5604.7434999999996</v>
      </c>
      <c r="O65" s="108">
        <v>0</v>
      </c>
    </row>
    <row r="66" spans="1:15" ht="15.75" thickBot="1" x14ac:dyDescent="0.3">
      <c r="A66" s="7" t="s">
        <v>128</v>
      </c>
      <c r="B66" s="6">
        <f t="shared" si="0"/>
        <v>44531</v>
      </c>
      <c r="C66" s="6" t="s">
        <v>143</v>
      </c>
      <c r="D66" s="18" t="s">
        <v>144</v>
      </c>
      <c r="E66" s="19" t="s">
        <v>110</v>
      </c>
      <c r="F66" s="38" t="str">
        <f t="shared" si="1"/>
        <v>CABO_LEONES_A_QUILLOTA_220</v>
      </c>
      <c r="G66" s="20">
        <v>3764.8353313173875</v>
      </c>
      <c r="H66" s="20">
        <v>0</v>
      </c>
      <c r="I66" s="21">
        <v>0</v>
      </c>
      <c r="J66" s="41">
        <v>3765</v>
      </c>
      <c r="K66" s="106">
        <v>68.081000000000003</v>
      </c>
      <c r="L66" s="118">
        <v>256325</v>
      </c>
      <c r="M66" s="114">
        <v>0</v>
      </c>
      <c r="N66" s="107">
        <v>5616.5133999999998</v>
      </c>
      <c r="O66" s="108">
        <v>0</v>
      </c>
    </row>
    <row r="67" spans="1:15" ht="15.75" thickBot="1" x14ac:dyDescent="0.3">
      <c r="A67" s="7" t="s">
        <v>112</v>
      </c>
      <c r="B67" s="6">
        <f t="shared" si="0"/>
        <v>44531</v>
      </c>
      <c r="C67" s="6" t="s">
        <v>145</v>
      </c>
      <c r="D67" s="18" t="s">
        <v>146</v>
      </c>
      <c r="E67" s="19" t="s">
        <v>104</v>
      </c>
      <c r="F67" s="38" t="str">
        <f t="shared" si="1"/>
        <v>CABO_LEONES_C_ALTO_JAHUEL_220</v>
      </c>
      <c r="G67" s="20">
        <v>0</v>
      </c>
      <c r="H67" s="20">
        <v>0</v>
      </c>
      <c r="I67" s="21">
        <v>277677.36507937062</v>
      </c>
      <c r="J67" s="41">
        <v>277677</v>
      </c>
      <c r="K67" s="106">
        <v>73.084999999999994</v>
      </c>
      <c r="L67" s="118">
        <v>20294024</v>
      </c>
      <c r="M67" s="114">
        <v>637</v>
      </c>
      <c r="N67" s="107">
        <v>5563.2683999999999</v>
      </c>
      <c r="O67" s="108">
        <v>3543802</v>
      </c>
    </row>
    <row r="68" spans="1:15" ht="15.75" thickBot="1" x14ac:dyDescent="0.3">
      <c r="A68" s="7" t="s">
        <v>112</v>
      </c>
      <c r="B68" s="6">
        <f t="shared" si="0"/>
        <v>44531</v>
      </c>
      <c r="C68" s="6" t="s">
        <v>145</v>
      </c>
      <c r="D68" s="18" t="s">
        <v>146</v>
      </c>
      <c r="E68" s="19" t="s">
        <v>105</v>
      </c>
      <c r="F68" s="38" t="str">
        <f t="shared" si="1"/>
        <v>CABO_LEONES_C_CERRO_NAVIA_220</v>
      </c>
      <c r="G68" s="20">
        <v>0</v>
      </c>
      <c r="H68" s="20">
        <v>0</v>
      </c>
      <c r="I68" s="21">
        <v>259275.83714464688</v>
      </c>
      <c r="J68" s="41">
        <v>259276</v>
      </c>
      <c r="K68" s="106">
        <v>74.584000000000003</v>
      </c>
      <c r="L68" s="118">
        <v>19337841</v>
      </c>
      <c r="M68" s="114">
        <v>595</v>
      </c>
      <c r="N68" s="107">
        <v>5663.5933000000005</v>
      </c>
      <c r="O68" s="108">
        <v>3369838</v>
      </c>
    </row>
    <row r="69" spans="1:15" ht="15.75" thickBot="1" x14ac:dyDescent="0.3">
      <c r="A69" s="7" t="s">
        <v>112</v>
      </c>
      <c r="B69" s="6">
        <f t="shared" ref="B69:B132" si="2">+$A$1</f>
        <v>44531</v>
      </c>
      <c r="C69" s="6" t="s">
        <v>145</v>
      </c>
      <c r="D69" s="18" t="s">
        <v>146</v>
      </c>
      <c r="E69" s="19" t="s">
        <v>106</v>
      </c>
      <c r="F69" s="38" t="str">
        <f t="shared" ref="F69:F132" si="3">CONCATENATE(D69,"_",E69)</f>
        <v>CABO_LEONES_C_CHENA_220</v>
      </c>
      <c r="G69" s="20">
        <v>0</v>
      </c>
      <c r="H69" s="20">
        <v>0</v>
      </c>
      <c r="I69" s="21">
        <v>557089.13590060337</v>
      </c>
      <c r="J69" s="41">
        <v>557089</v>
      </c>
      <c r="K69" s="106">
        <v>74.135000000000005</v>
      </c>
      <c r="L69" s="118">
        <v>41299793</v>
      </c>
      <c r="M69" s="114">
        <v>1279</v>
      </c>
      <c r="N69" s="107">
        <v>5664.7142999999996</v>
      </c>
      <c r="O69" s="108">
        <v>7245170</v>
      </c>
    </row>
    <row r="70" spans="1:15" ht="15.75" thickBot="1" x14ac:dyDescent="0.3">
      <c r="A70" s="7" t="s">
        <v>112</v>
      </c>
      <c r="B70" s="6">
        <f t="shared" si="2"/>
        <v>44531</v>
      </c>
      <c r="C70" s="6" t="s">
        <v>145</v>
      </c>
      <c r="D70" s="18" t="s">
        <v>146</v>
      </c>
      <c r="E70" s="19" t="s">
        <v>107</v>
      </c>
      <c r="F70" s="38" t="str">
        <f t="shared" si="3"/>
        <v>CABO_LEONES_C_LOS_MAQUIS_220</v>
      </c>
      <c r="G70" s="20">
        <v>0</v>
      </c>
      <c r="H70" s="20">
        <v>0</v>
      </c>
      <c r="I70" s="21">
        <v>563.36776953315632</v>
      </c>
      <c r="J70" s="41">
        <v>563</v>
      </c>
      <c r="K70" s="106">
        <v>78.465999999999994</v>
      </c>
      <c r="L70" s="118">
        <v>44176</v>
      </c>
      <c r="M70" s="114">
        <v>1</v>
      </c>
      <c r="N70" s="107">
        <v>5749.3459000000003</v>
      </c>
      <c r="O70" s="108">
        <v>5749</v>
      </c>
    </row>
    <row r="71" spans="1:15" ht="15.75" thickBot="1" x14ac:dyDescent="0.3">
      <c r="A71" s="7" t="s">
        <v>112</v>
      </c>
      <c r="B71" s="6">
        <f t="shared" si="2"/>
        <v>44531</v>
      </c>
      <c r="C71" s="6" t="s">
        <v>145</v>
      </c>
      <c r="D71" s="18" t="s">
        <v>146</v>
      </c>
      <c r="E71" s="19" t="s">
        <v>108</v>
      </c>
      <c r="F71" s="38" t="str">
        <f t="shared" si="3"/>
        <v>CABO_LEONES_C_NOGALES_220</v>
      </c>
      <c r="G71" s="20">
        <v>0</v>
      </c>
      <c r="H71" s="20">
        <v>0</v>
      </c>
      <c r="I71" s="21">
        <v>245.50899326712121</v>
      </c>
      <c r="J71" s="41">
        <v>246</v>
      </c>
      <c r="K71" s="106">
        <v>70.852000000000004</v>
      </c>
      <c r="L71" s="118">
        <v>17430</v>
      </c>
      <c r="M71" s="114">
        <v>1</v>
      </c>
      <c r="N71" s="107">
        <v>5527.9584999999997</v>
      </c>
      <c r="O71" s="108">
        <v>5528</v>
      </c>
    </row>
    <row r="72" spans="1:15" ht="15.75" thickBot="1" x14ac:dyDescent="0.3">
      <c r="A72" s="7" t="s">
        <v>112</v>
      </c>
      <c r="B72" s="6">
        <f t="shared" si="2"/>
        <v>44531</v>
      </c>
      <c r="C72" s="6" t="s">
        <v>145</v>
      </c>
      <c r="D72" s="18" t="s">
        <v>146</v>
      </c>
      <c r="E72" s="19" t="s">
        <v>109</v>
      </c>
      <c r="F72" s="38" t="str">
        <f t="shared" si="3"/>
        <v>CABO_LEONES_C_POLPAICO_220</v>
      </c>
      <c r="G72" s="20">
        <v>0</v>
      </c>
      <c r="H72" s="20">
        <v>0</v>
      </c>
      <c r="I72" s="21">
        <v>209025.96058375112</v>
      </c>
      <c r="J72" s="41">
        <v>209026</v>
      </c>
      <c r="K72" s="106">
        <v>74.936000000000007</v>
      </c>
      <c r="L72" s="118">
        <v>15663572</v>
      </c>
      <c r="M72" s="114">
        <v>480</v>
      </c>
      <c r="N72" s="107">
        <v>5604.7434999999996</v>
      </c>
      <c r="O72" s="108">
        <v>2690277</v>
      </c>
    </row>
    <row r="73" spans="1:15" ht="15.75" thickBot="1" x14ac:dyDescent="0.3">
      <c r="A73" s="7" t="s">
        <v>112</v>
      </c>
      <c r="B73" s="6">
        <f t="shared" si="2"/>
        <v>44531</v>
      </c>
      <c r="C73" s="6" t="s">
        <v>145</v>
      </c>
      <c r="D73" s="18" t="s">
        <v>146</v>
      </c>
      <c r="E73" s="19" t="s">
        <v>110</v>
      </c>
      <c r="F73" s="38" t="str">
        <f t="shared" si="3"/>
        <v>CABO_LEONES_C_QUILLOTA_220</v>
      </c>
      <c r="G73" s="20">
        <v>0</v>
      </c>
      <c r="H73" s="20">
        <v>0</v>
      </c>
      <c r="I73" s="21">
        <v>3004.0074828346778</v>
      </c>
      <c r="J73" s="41">
        <v>3004</v>
      </c>
      <c r="K73" s="106">
        <v>76.09</v>
      </c>
      <c r="L73" s="118">
        <v>228574</v>
      </c>
      <c r="M73" s="114">
        <v>7</v>
      </c>
      <c r="N73" s="107">
        <v>5616.5133999999998</v>
      </c>
      <c r="O73" s="108">
        <v>39316</v>
      </c>
    </row>
    <row r="74" spans="1:15" ht="15.75" thickBot="1" x14ac:dyDescent="0.3">
      <c r="A74" s="7" t="s">
        <v>112</v>
      </c>
      <c r="B74" s="6">
        <f t="shared" si="2"/>
        <v>44531</v>
      </c>
      <c r="C74" s="6" t="s">
        <v>147</v>
      </c>
      <c r="D74" s="18" t="s">
        <v>148</v>
      </c>
      <c r="E74" s="19" t="s">
        <v>104</v>
      </c>
      <c r="F74" s="38" t="str">
        <f t="shared" si="3"/>
        <v>CAREN_3_ALTO_JAHUEL_220</v>
      </c>
      <c r="G74" s="20">
        <v>48192.228579240531</v>
      </c>
      <c r="H74" s="20">
        <v>78247.774862919818</v>
      </c>
      <c r="I74" s="21">
        <v>39495.450302689482</v>
      </c>
      <c r="J74" s="41">
        <v>165935</v>
      </c>
      <c r="K74" s="106">
        <v>83.838999999999999</v>
      </c>
      <c r="L74" s="118">
        <v>13911824</v>
      </c>
      <c r="M74" s="114">
        <v>381</v>
      </c>
      <c r="N74" s="107">
        <v>5914.4215999999997</v>
      </c>
      <c r="O74" s="108">
        <v>2253395</v>
      </c>
    </row>
    <row r="75" spans="1:15" ht="15.75" thickBot="1" x14ac:dyDescent="0.3">
      <c r="A75" s="7" t="s">
        <v>112</v>
      </c>
      <c r="B75" s="6">
        <f t="shared" si="2"/>
        <v>44531</v>
      </c>
      <c r="C75" s="6" t="s">
        <v>147</v>
      </c>
      <c r="D75" s="18" t="s">
        <v>148</v>
      </c>
      <c r="E75" s="19" t="s">
        <v>105</v>
      </c>
      <c r="F75" s="38" t="str">
        <f t="shared" si="3"/>
        <v>CAREN_3_CERRO_NAVIA_220</v>
      </c>
      <c r="G75" s="20">
        <v>45433.733658551049</v>
      </c>
      <c r="H75" s="20">
        <v>72914.77885085759</v>
      </c>
      <c r="I75" s="21">
        <v>36878.108295602615</v>
      </c>
      <c r="J75" s="41">
        <v>155227</v>
      </c>
      <c r="K75" s="106">
        <v>85.558000000000007</v>
      </c>
      <c r="L75" s="118">
        <v>13280912</v>
      </c>
      <c r="M75" s="114">
        <v>356</v>
      </c>
      <c r="N75" s="107">
        <v>6021.0789999999997</v>
      </c>
      <c r="O75" s="108">
        <v>2143504</v>
      </c>
    </row>
    <row r="76" spans="1:15" ht="15.75" thickBot="1" x14ac:dyDescent="0.3">
      <c r="A76" s="7" t="s">
        <v>112</v>
      </c>
      <c r="B76" s="6">
        <f t="shared" si="2"/>
        <v>44531</v>
      </c>
      <c r="C76" s="6" t="s">
        <v>147</v>
      </c>
      <c r="D76" s="18" t="s">
        <v>148</v>
      </c>
      <c r="E76" s="19" t="s">
        <v>106</v>
      </c>
      <c r="F76" s="38" t="str">
        <f t="shared" si="3"/>
        <v>CAREN_3_CHENA_220</v>
      </c>
      <c r="G76" s="20">
        <v>97012.543745976058</v>
      </c>
      <c r="H76" s="20">
        <v>153539.13420812585</v>
      </c>
      <c r="I76" s="21">
        <v>79237.593870286728</v>
      </c>
      <c r="J76" s="41">
        <v>329789</v>
      </c>
      <c r="K76" s="106">
        <v>85.043000000000006</v>
      </c>
      <c r="L76" s="118">
        <v>28046246</v>
      </c>
      <c r="M76" s="114">
        <v>757</v>
      </c>
      <c r="N76" s="107">
        <v>6022.2707</v>
      </c>
      <c r="O76" s="108">
        <v>4558859</v>
      </c>
    </row>
    <row r="77" spans="1:15" ht="15.75" thickBot="1" x14ac:dyDescent="0.3">
      <c r="A77" s="7" t="s">
        <v>112</v>
      </c>
      <c r="B77" s="6">
        <f t="shared" si="2"/>
        <v>44531</v>
      </c>
      <c r="C77" s="6" t="s">
        <v>147</v>
      </c>
      <c r="D77" s="18" t="s">
        <v>148</v>
      </c>
      <c r="E77" s="19" t="s">
        <v>107</v>
      </c>
      <c r="F77" s="38" t="str">
        <f t="shared" si="3"/>
        <v>CAREN_3_LOS_MAQUIS_220</v>
      </c>
      <c r="G77" s="20">
        <v>121.18555053025833</v>
      </c>
      <c r="H77" s="20">
        <v>153.57164252796341</v>
      </c>
      <c r="I77" s="21">
        <v>80.130635557470725</v>
      </c>
      <c r="J77" s="41">
        <v>355</v>
      </c>
      <c r="K77" s="106">
        <v>90.010999999999996</v>
      </c>
      <c r="L77" s="118">
        <v>31954</v>
      </c>
      <c r="M77" s="114">
        <v>1</v>
      </c>
      <c r="N77" s="107">
        <v>6112.2443000000003</v>
      </c>
      <c r="O77" s="108">
        <v>6112</v>
      </c>
    </row>
    <row r="78" spans="1:15" ht="15.75" thickBot="1" x14ac:dyDescent="0.3">
      <c r="A78" s="7" t="s">
        <v>112</v>
      </c>
      <c r="B78" s="6">
        <f t="shared" si="2"/>
        <v>44531</v>
      </c>
      <c r="C78" s="6" t="s">
        <v>147</v>
      </c>
      <c r="D78" s="18" t="s">
        <v>148</v>
      </c>
      <c r="E78" s="19" t="s">
        <v>108</v>
      </c>
      <c r="F78" s="38" t="str">
        <f t="shared" si="3"/>
        <v>CAREN_3_NOGALES_220</v>
      </c>
      <c r="G78" s="20">
        <v>51.766794029694246</v>
      </c>
      <c r="H78" s="20">
        <v>66.451460418254584</v>
      </c>
      <c r="I78" s="21">
        <v>34.919980746984159</v>
      </c>
      <c r="J78" s="41">
        <v>153</v>
      </c>
      <c r="K78" s="106">
        <v>81.277000000000001</v>
      </c>
      <c r="L78" s="118">
        <v>12435</v>
      </c>
      <c r="M78" s="114">
        <v>0</v>
      </c>
      <c r="N78" s="107">
        <v>5876.8829999999998</v>
      </c>
      <c r="O78" s="108">
        <v>0</v>
      </c>
    </row>
    <row r="79" spans="1:15" ht="15.75" thickBot="1" x14ac:dyDescent="0.3">
      <c r="A79" s="7" t="s">
        <v>112</v>
      </c>
      <c r="B79" s="6">
        <f t="shared" si="2"/>
        <v>44531</v>
      </c>
      <c r="C79" s="6" t="s">
        <v>147</v>
      </c>
      <c r="D79" s="18" t="s">
        <v>148</v>
      </c>
      <c r="E79" s="19" t="s">
        <v>109</v>
      </c>
      <c r="F79" s="38" t="str">
        <f t="shared" si="3"/>
        <v>CAREN_3_POLPAICO_220</v>
      </c>
      <c r="G79" s="20">
        <v>36845.407243405425</v>
      </c>
      <c r="H79" s="20">
        <v>60129.800358064458</v>
      </c>
      <c r="I79" s="21">
        <v>29730.815242530552</v>
      </c>
      <c r="J79" s="41">
        <v>126706</v>
      </c>
      <c r="K79" s="106">
        <v>85.962000000000003</v>
      </c>
      <c r="L79" s="118">
        <v>10891901</v>
      </c>
      <c r="M79" s="114">
        <v>291</v>
      </c>
      <c r="N79" s="107">
        <v>5958.5146000000004</v>
      </c>
      <c r="O79" s="108">
        <v>1733928</v>
      </c>
    </row>
    <row r="80" spans="1:15" ht="15.75" thickBot="1" x14ac:dyDescent="0.3">
      <c r="A80" s="7" t="s">
        <v>112</v>
      </c>
      <c r="B80" s="6">
        <f t="shared" si="2"/>
        <v>44531</v>
      </c>
      <c r="C80" s="6" t="s">
        <v>147</v>
      </c>
      <c r="D80" s="18" t="s">
        <v>148</v>
      </c>
      <c r="E80" s="19" t="s">
        <v>110</v>
      </c>
      <c r="F80" s="38" t="str">
        <f t="shared" si="3"/>
        <v>CAREN_3_QUILLOTA_220</v>
      </c>
      <c r="G80" s="20">
        <v>535.49631545709087</v>
      </c>
      <c r="H80" s="20">
        <v>882.51420321843341</v>
      </c>
      <c r="I80" s="21">
        <v>427.27511554026466</v>
      </c>
      <c r="J80" s="41">
        <v>1845</v>
      </c>
      <c r="K80" s="106">
        <v>87.286000000000001</v>
      </c>
      <c r="L80" s="118">
        <v>161043</v>
      </c>
      <c r="M80" s="114">
        <v>4</v>
      </c>
      <c r="N80" s="107">
        <v>5971.0275000000001</v>
      </c>
      <c r="O80" s="108">
        <v>23884</v>
      </c>
    </row>
    <row r="81" spans="1:15" ht="15.75" thickBot="1" x14ac:dyDescent="0.3">
      <c r="A81" s="7" t="s">
        <v>128</v>
      </c>
      <c r="B81" s="6">
        <f t="shared" si="2"/>
        <v>44531</v>
      </c>
      <c r="C81" s="6" t="s">
        <v>149</v>
      </c>
      <c r="D81" s="18" t="s">
        <v>150</v>
      </c>
      <c r="E81" s="19" t="s">
        <v>104</v>
      </c>
      <c r="F81" s="38" t="str">
        <f t="shared" si="3"/>
        <v>CAREN_A_ALTO_JAHUEL_220</v>
      </c>
      <c r="G81" s="20">
        <v>32122.337335954711</v>
      </c>
      <c r="H81" s="20">
        <v>0</v>
      </c>
      <c r="I81" s="21">
        <v>0</v>
      </c>
      <c r="J81" s="41">
        <v>32122</v>
      </c>
      <c r="K81" s="106">
        <v>85.203000000000003</v>
      </c>
      <c r="L81" s="118">
        <v>2736891</v>
      </c>
      <c r="M81" s="114">
        <v>0</v>
      </c>
      <c r="N81" s="107">
        <v>5914.4215999999997</v>
      </c>
      <c r="O81" s="108">
        <v>0</v>
      </c>
    </row>
    <row r="82" spans="1:15" ht="15.75" thickBot="1" x14ac:dyDescent="0.3">
      <c r="A82" s="7" t="s">
        <v>128</v>
      </c>
      <c r="B82" s="6">
        <f t="shared" si="2"/>
        <v>44531</v>
      </c>
      <c r="C82" s="6" t="s">
        <v>149</v>
      </c>
      <c r="D82" s="18" t="s">
        <v>150</v>
      </c>
      <c r="E82" s="19" t="s">
        <v>105</v>
      </c>
      <c r="F82" s="38" t="str">
        <f t="shared" si="3"/>
        <v>CAREN_A_CERRO_NAVIA_220</v>
      </c>
      <c r="G82" s="20">
        <v>30283.67357222757</v>
      </c>
      <c r="H82" s="20">
        <v>0</v>
      </c>
      <c r="I82" s="21">
        <v>0</v>
      </c>
      <c r="J82" s="41">
        <v>30284</v>
      </c>
      <c r="K82" s="106">
        <v>86.95</v>
      </c>
      <c r="L82" s="118">
        <v>2633194</v>
      </c>
      <c r="M82" s="114">
        <v>0</v>
      </c>
      <c r="N82" s="107">
        <v>6021.0789999999997</v>
      </c>
      <c r="O82" s="108">
        <v>0</v>
      </c>
    </row>
    <row r="83" spans="1:15" ht="15.75" thickBot="1" x14ac:dyDescent="0.3">
      <c r="A83" s="7" t="s">
        <v>128</v>
      </c>
      <c r="B83" s="6">
        <f t="shared" si="2"/>
        <v>44531</v>
      </c>
      <c r="C83" s="6" t="s">
        <v>149</v>
      </c>
      <c r="D83" s="18" t="s">
        <v>150</v>
      </c>
      <c r="E83" s="19" t="s">
        <v>106</v>
      </c>
      <c r="F83" s="38" t="str">
        <f t="shared" si="3"/>
        <v>CAREN_A_CHENA_220</v>
      </c>
      <c r="G83" s="20">
        <v>64663.323276352545</v>
      </c>
      <c r="H83" s="20">
        <v>0</v>
      </c>
      <c r="I83" s="21">
        <v>0</v>
      </c>
      <c r="J83" s="41">
        <v>64663</v>
      </c>
      <c r="K83" s="106">
        <v>86.426000000000002</v>
      </c>
      <c r="L83" s="118">
        <v>5588564</v>
      </c>
      <c r="M83" s="114">
        <v>0</v>
      </c>
      <c r="N83" s="107">
        <v>6022.2707</v>
      </c>
      <c r="O83" s="108">
        <v>0</v>
      </c>
    </row>
    <row r="84" spans="1:15" ht="15.75" thickBot="1" x14ac:dyDescent="0.3">
      <c r="A84" s="7" t="s">
        <v>128</v>
      </c>
      <c r="B84" s="6">
        <f t="shared" si="2"/>
        <v>44531</v>
      </c>
      <c r="C84" s="6" t="s">
        <v>149</v>
      </c>
      <c r="D84" s="18" t="s">
        <v>150</v>
      </c>
      <c r="E84" s="19" t="s">
        <v>107</v>
      </c>
      <c r="F84" s="38" t="str">
        <f t="shared" si="3"/>
        <v>CAREN_A_LOS_MAQUIS_220</v>
      </c>
      <c r="G84" s="20">
        <v>80.775744329308836</v>
      </c>
      <c r="H84" s="20">
        <v>0</v>
      </c>
      <c r="I84" s="21">
        <v>0</v>
      </c>
      <c r="J84" s="41">
        <v>81</v>
      </c>
      <c r="K84" s="106">
        <v>91.474999999999994</v>
      </c>
      <c r="L84" s="118">
        <v>7409</v>
      </c>
      <c r="M84" s="114">
        <v>0</v>
      </c>
      <c r="N84" s="107">
        <v>6112.2443000000003</v>
      </c>
      <c r="O84" s="108">
        <v>0</v>
      </c>
    </row>
    <row r="85" spans="1:15" ht="15.75" thickBot="1" x14ac:dyDescent="0.3">
      <c r="A85" s="7" t="s">
        <v>128</v>
      </c>
      <c r="B85" s="6">
        <f t="shared" si="2"/>
        <v>44531</v>
      </c>
      <c r="C85" s="6" t="s">
        <v>149</v>
      </c>
      <c r="D85" s="18" t="s">
        <v>150</v>
      </c>
      <c r="E85" s="19" t="s">
        <v>108</v>
      </c>
      <c r="F85" s="38" t="str">
        <f t="shared" si="3"/>
        <v>CAREN_A_NOGALES_220</v>
      </c>
      <c r="G85" s="20">
        <v>34.50494964947584</v>
      </c>
      <c r="H85" s="20">
        <v>0</v>
      </c>
      <c r="I85" s="21">
        <v>0</v>
      </c>
      <c r="J85" s="41">
        <v>35</v>
      </c>
      <c r="K85" s="106">
        <v>82.599000000000004</v>
      </c>
      <c r="L85" s="118">
        <v>2891</v>
      </c>
      <c r="M85" s="114">
        <v>0</v>
      </c>
      <c r="N85" s="107">
        <v>5876.8829999999998</v>
      </c>
      <c r="O85" s="108">
        <v>0</v>
      </c>
    </row>
    <row r="86" spans="1:15" ht="15.75" thickBot="1" x14ac:dyDescent="0.3">
      <c r="A86" s="7" t="s">
        <v>128</v>
      </c>
      <c r="B86" s="6">
        <f t="shared" si="2"/>
        <v>44531</v>
      </c>
      <c r="C86" s="6" t="s">
        <v>149</v>
      </c>
      <c r="D86" s="18" t="s">
        <v>150</v>
      </c>
      <c r="E86" s="19" t="s">
        <v>109</v>
      </c>
      <c r="F86" s="38" t="str">
        <f t="shared" si="3"/>
        <v>CAREN_A_POLPAICO_220</v>
      </c>
      <c r="G86" s="20">
        <v>24559.158927610446</v>
      </c>
      <c r="H86" s="20">
        <v>0</v>
      </c>
      <c r="I86" s="21">
        <v>0</v>
      </c>
      <c r="J86" s="41">
        <v>24559</v>
      </c>
      <c r="K86" s="106">
        <v>87.36</v>
      </c>
      <c r="L86" s="118">
        <v>2145474</v>
      </c>
      <c r="M86" s="114">
        <v>0</v>
      </c>
      <c r="N86" s="107">
        <v>5958.5146000000004</v>
      </c>
      <c r="O86" s="108">
        <v>0</v>
      </c>
    </row>
    <row r="87" spans="1:15" ht="15.75" thickBot="1" x14ac:dyDescent="0.3">
      <c r="A87" s="7" t="s">
        <v>128</v>
      </c>
      <c r="B87" s="6">
        <f t="shared" si="2"/>
        <v>44531</v>
      </c>
      <c r="C87" s="6" t="s">
        <v>149</v>
      </c>
      <c r="D87" s="18" t="s">
        <v>150</v>
      </c>
      <c r="E87" s="19" t="s">
        <v>110</v>
      </c>
      <c r="F87" s="38" t="str">
        <f t="shared" si="3"/>
        <v>CAREN_A_QUILLOTA_220</v>
      </c>
      <c r="G87" s="20">
        <v>356.9329286980356</v>
      </c>
      <c r="H87" s="20">
        <v>0</v>
      </c>
      <c r="I87" s="21">
        <v>0</v>
      </c>
      <c r="J87" s="41">
        <v>357</v>
      </c>
      <c r="K87" s="106">
        <v>88.704999999999998</v>
      </c>
      <c r="L87" s="118">
        <v>31668</v>
      </c>
      <c r="M87" s="114">
        <v>0</v>
      </c>
      <c r="N87" s="107">
        <v>5971.0275000000001</v>
      </c>
      <c r="O87" s="108">
        <v>0</v>
      </c>
    </row>
    <row r="88" spans="1:15" ht="15.75" thickBot="1" x14ac:dyDescent="0.3">
      <c r="A88" s="7" t="s">
        <v>128</v>
      </c>
      <c r="B88" s="6">
        <f t="shared" si="2"/>
        <v>44531</v>
      </c>
      <c r="C88" s="6" t="s">
        <v>151</v>
      </c>
      <c r="D88" s="18" t="s">
        <v>152</v>
      </c>
      <c r="E88" s="19" t="s">
        <v>104</v>
      </c>
      <c r="F88" s="38" t="str">
        <f t="shared" si="3"/>
        <v>CAREN_B_ALTO_JAHUEL_220</v>
      </c>
      <c r="G88" s="20">
        <v>0</v>
      </c>
      <c r="H88" s="20">
        <v>26077.870789910652</v>
      </c>
      <c r="I88" s="21">
        <v>0</v>
      </c>
      <c r="J88" s="41">
        <v>26078</v>
      </c>
      <c r="K88" s="106">
        <v>85.203000000000003</v>
      </c>
      <c r="L88" s="118">
        <v>2221924</v>
      </c>
      <c r="M88" s="114">
        <v>0</v>
      </c>
      <c r="N88" s="107">
        <v>5914.4215999999997</v>
      </c>
      <c r="O88" s="108">
        <v>0</v>
      </c>
    </row>
    <row r="89" spans="1:15" ht="15.75" thickBot="1" x14ac:dyDescent="0.3">
      <c r="A89" s="7" t="s">
        <v>128</v>
      </c>
      <c r="B89" s="6">
        <f t="shared" si="2"/>
        <v>44531</v>
      </c>
      <c r="C89" s="6" t="s">
        <v>151</v>
      </c>
      <c r="D89" s="18" t="s">
        <v>152</v>
      </c>
      <c r="E89" s="19" t="s">
        <v>105</v>
      </c>
      <c r="F89" s="38" t="str">
        <f t="shared" si="3"/>
        <v>CAREN_B_CERRO_NAVIA_220</v>
      </c>
      <c r="G89" s="20">
        <v>0</v>
      </c>
      <c r="H89" s="20">
        <v>24300.527201938905</v>
      </c>
      <c r="I89" s="21">
        <v>0</v>
      </c>
      <c r="J89" s="41">
        <v>24301</v>
      </c>
      <c r="K89" s="106">
        <v>86.95</v>
      </c>
      <c r="L89" s="118">
        <v>2112972</v>
      </c>
      <c r="M89" s="114">
        <v>0</v>
      </c>
      <c r="N89" s="107">
        <v>6021.0789999999997</v>
      </c>
      <c r="O89" s="108">
        <v>0</v>
      </c>
    </row>
    <row r="90" spans="1:15" ht="15.75" thickBot="1" x14ac:dyDescent="0.3">
      <c r="A90" s="7" t="s">
        <v>128</v>
      </c>
      <c r="B90" s="6">
        <f t="shared" si="2"/>
        <v>44531</v>
      </c>
      <c r="C90" s="6" t="s">
        <v>151</v>
      </c>
      <c r="D90" s="18" t="s">
        <v>152</v>
      </c>
      <c r="E90" s="19" t="s">
        <v>106</v>
      </c>
      <c r="F90" s="38" t="str">
        <f t="shared" si="3"/>
        <v>CAREN_B_CHENA_220</v>
      </c>
      <c r="G90" s="20">
        <v>0</v>
      </c>
      <c r="H90" s="20">
        <v>51170.448106527125</v>
      </c>
      <c r="I90" s="21">
        <v>0</v>
      </c>
      <c r="J90" s="41">
        <v>51170</v>
      </c>
      <c r="K90" s="106">
        <v>86.426000000000002</v>
      </c>
      <c r="L90" s="118">
        <v>4422418</v>
      </c>
      <c r="M90" s="114">
        <v>0</v>
      </c>
      <c r="N90" s="107">
        <v>6022.2707</v>
      </c>
      <c r="O90" s="108">
        <v>0</v>
      </c>
    </row>
    <row r="91" spans="1:15" ht="15.75" thickBot="1" x14ac:dyDescent="0.3">
      <c r="A91" s="7" t="s">
        <v>128</v>
      </c>
      <c r="B91" s="6">
        <f t="shared" si="2"/>
        <v>44531</v>
      </c>
      <c r="C91" s="6" t="s">
        <v>151</v>
      </c>
      <c r="D91" s="18" t="s">
        <v>152</v>
      </c>
      <c r="E91" s="19" t="s">
        <v>107</v>
      </c>
      <c r="F91" s="38" t="str">
        <f t="shared" si="3"/>
        <v>CAREN_B_LOS_MAQUIS_220</v>
      </c>
      <c r="G91" s="20">
        <v>0</v>
      </c>
      <c r="H91" s="20">
        <v>51.181282251853389</v>
      </c>
      <c r="I91" s="21">
        <v>0</v>
      </c>
      <c r="J91" s="41">
        <v>51</v>
      </c>
      <c r="K91" s="106">
        <v>91.474999999999994</v>
      </c>
      <c r="L91" s="118">
        <v>4665</v>
      </c>
      <c r="M91" s="114">
        <v>0</v>
      </c>
      <c r="N91" s="107">
        <v>6112.2443000000003</v>
      </c>
      <c r="O91" s="108">
        <v>0</v>
      </c>
    </row>
    <row r="92" spans="1:15" ht="15.75" thickBot="1" x14ac:dyDescent="0.3">
      <c r="A92" s="7" t="s">
        <v>128</v>
      </c>
      <c r="B92" s="6">
        <f t="shared" si="2"/>
        <v>44531</v>
      </c>
      <c r="C92" s="6" t="s">
        <v>151</v>
      </c>
      <c r="D92" s="18" t="s">
        <v>152</v>
      </c>
      <c r="E92" s="19" t="s">
        <v>108</v>
      </c>
      <c r="F92" s="38" t="str">
        <f t="shared" si="3"/>
        <v>CAREN_B_NOGALES_220</v>
      </c>
      <c r="G92" s="20">
        <v>0</v>
      </c>
      <c r="H92" s="20">
        <v>22.146477668201406</v>
      </c>
      <c r="I92" s="21">
        <v>0</v>
      </c>
      <c r="J92" s="41">
        <v>22</v>
      </c>
      <c r="K92" s="106">
        <v>82.599000000000004</v>
      </c>
      <c r="L92" s="118">
        <v>1817</v>
      </c>
      <c r="M92" s="114">
        <v>0</v>
      </c>
      <c r="N92" s="107">
        <v>5876.8829999999998</v>
      </c>
      <c r="O92" s="108">
        <v>0</v>
      </c>
    </row>
    <row r="93" spans="1:15" ht="15.75" thickBot="1" x14ac:dyDescent="0.3">
      <c r="A93" s="7" t="s">
        <v>128</v>
      </c>
      <c r="B93" s="6">
        <f t="shared" si="2"/>
        <v>44531</v>
      </c>
      <c r="C93" s="6" t="s">
        <v>151</v>
      </c>
      <c r="D93" s="18" t="s">
        <v>152</v>
      </c>
      <c r="E93" s="19" t="s">
        <v>109</v>
      </c>
      <c r="F93" s="38" t="str">
        <f t="shared" si="3"/>
        <v>CAREN_B_POLPAICO_220</v>
      </c>
      <c r="G93" s="20">
        <v>0</v>
      </c>
      <c r="H93" s="20">
        <v>20039.639045426731</v>
      </c>
      <c r="I93" s="21">
        <v>0</v>
      </c>
      <c r="J93" s="41">
        <v>20040</v>
      </c>
      <c r="K93" s="106">
        <v>87.36</v>
      </c>
      <c r="L93" s="118">
        <v>1750694</v>
      </c>
      <c r="M93" s="114">
        <v>0</v>
      </c>
      <c r="N93" s="107">
        <v>5958.5146000000004</v>
      </c>
      <c r="O93" s="108">
        <v>0</v>
      </c>
    </row>
    <row r="94" spans="1:15" ht="15.75" thickBot="1" x14ac:dyDescent="0.3">
      <c r="A94" s="7" t="s">
        <v>128</v>
      </c>
      <c r="B94" s="6">
        <f t="shared" si="2"/>
        <v>44531</v>
      </c>
      <c r="C94" s="6" t="s">
        <v>151</v>
      </c>
      <c r="D94" s="18" t="s">
        <v>152</v>
      </c>
      <c r="E94" s="19" t="s">
        <v>110</v>
      </c>
      <c r="F94" s="38" t="str">
        <f t="shared" si="3"/>
        <v>CAREN_B_QUILLOTA_220</v>
      </c>
      <c r="G94" s="20">
        <v>0</v>
      </c>
      <c r="H94" s="20">
        <v>294.1181573803093</v>
      </c>
      <c r="I94" s="21">
        <v>0</v>
      </c>
      <c r="J94" s="41">
        <v>294</v>
      </c>
      <c r="K94" s="106">
        <v>88.704999999999998</v>
      </c>
      <c r="L94" s="118">
        <v>26079</v>
      </c>
      <c r="M94" s="114">
        <v>0</v>
      </c>
      <c r="N94" s="107">
        <v>5971.0275000000001</v>
      </c>
      <c r="O94" s="108">
        <v>0</v>
      </c>
    </row>
    <row r="95" spans="1:15" ht="15.75" thickBot="1" x14ac:dyDescent="0.3">
      <c r="A95" s="7" t="s">
        <v>112</v>
      </c>
      <c r="B95" s="6">
        <f t="shared" si="2"/>
        <v>44531</v>
      </c>
      <c r="C95" s="6" t="s">
        <v>153</v>
      </c>
      <c r="D95" s="18" t="s">
        <v>154</v>
      </c>
      <c r="E95" s="19" t="s">
        <v>104</v>
      </c>
      <c r="F95" s="38" t="str">
        <f t="shared" si="3"/>
        <v>CAREN_C_ALTO_JAHUEL_220</v>
      </c>
      <c r="G95" s="20">
        <v>0</v>
      </c>
      <c r="H95" s="20">
        <v>0</v>
      </c>
      <c r="I95" s="21">
        <v>13172.298598688836</v>
      </c>
      <c r="J95" s="41">
        <v>13172</v>
      </c>
      <c r="K95" s="106">
        <v>85.203000000000003</v>
      </c>
      <c r="L95" s="118">
        <v>1122294</v>
      </c>
      <c r="M95" s="114">
        <v>30</v>
      </c>
      <c r="N95" s="107">
        <v>5914.4215999999997</v>
      </c>
      <c r="O95" s="108">
        <v>177433</v>
      </c>
    </row>
    <row r="96" spans="1:15" ht="15.75" thickBot="1" x14ac:dyDescent="0.3">
      <c r="A96" s="7" t="s">
        <v>112</v>
      </c>
      <c r="B96" s="6">
        <f t="shared" si="2"/>
        <v>44531</v>
      </c>
      <c r="C96" s="6" t="s">
        <v>153</v>
      </c>
      <c r="D96" s="18" t="s">
        <v>154</v>
      </c>
      <c r="E96" s="19" t="s">
        <v>105</v>
      </c>
      <c r="F96" s="38" t="str">
        <f t="shared" si="3"/>
        <v>CAREN_C_CERRO_NAVIA_220</v>
      </c>
      <c r="G96" s="20">
        <v>0</v>
      </c>
      <c r="H96" s="20">
        <v>0</v>
      </c>
      <c r="I96" s="21">
        <v>12299.377535933107</v>
      </c>
      <c r="J96" s="41">
        <v>12299</v>
      </c>
      <c r="K96" s="106">
        <v>86.95</v>
      </c>
      <c r="L96" s="118">
        <v>1069398</v>
      </c>
      <c r="M96" s="114">
        <v>28</v>
      </c>
      <c r="N96" s="107">
        <v>6021.0789999999997</v>
      </c>
      <c r="O96" s="108">
        <v>168590</v>
      </c>
    </row>
    <row r="97" spans="1:15" ht="15.75" thickBot="1" x14ac:dyDescent="0.3">
      <c r="A97" s="7" t="s">
        <v>112</v>
      </c>
      <c r="B97" s="6">
        <f t="shared" si="2"/>
        <v>44531</v>
      </c>
      <c r="C97" s="6" t="s">
        <v>153</v>
      </c>
      <c r="D97" s="18" t="s">
        <v>154</v>
      </c>
      <c r="E97" s="19" t="s">
        <v>106</v>
      </c>
      <c r="F97" s="38" t="str">
        <f t="shared" si="3"/>
        <v>CAREN_C_CHENA_220</v>
      </c>
      <c r="G97" s="20">
        <v>0</v>
      </c>
      <c r="H97" s="20">
        <v>0</v>
      </c>
      <c r="I97" s="21">
        <v>26426.872936044951</v>
      </c>
      <c r="J97" s="41">
        <v>26427</v>
      </c>
      <c r="K97" s="106">
        <v>86.426000000000002</v>
      </c>
      <c r="L97" s="118">
        <v>2283980</v>
      </c>
      <c r="M97" s="114">
        <v>61</v>
      </c>
      <c r="N97" s="107">
        <v>6022.2707</v>
      </c>
      <c r="O97" s="108">
        <v>367359</v>
      </c>
    </row>
    <row r="98" spans="1:15" ht="15.75" thickBot="1" x14ac:dyDescent="0.3">
      <c r="A98" s="7" t="s">
        <v>112</v>
      </c>
      <c r="B98" s="6">
        <f t="shared" si="2"/>
        <v>44531</v>
      </c>
      <c r="C98" s="6" t="s">
        <v>153</v>
      </c>
      <c r="D98" s="18" t="s">
        <v>154</v>
      </c>
      <c r="E98" s="19" t="s">
        <v>107</v>
      </c>
      <c r="F98" s="38" t="str">
        <f t="shared" si="3"/>
        <v>CAREN_C_LOS_MAQUIS_220</v>
      </c>
      <c r="G98" s="20">
        <v>0</v>
      </c>
      <c r="H98" s="20">
        <v>0</v>
      </c>
      <c r="I98" s="21">
        <v>26.724715134944088</v>
      </c>
      <c r="J98" s="41">
        <v>27</v>
      </c>
      <c r="K98" s="106">
        <v>91.474999999999994</v>
      </c>
      <c r="L98" s="118">
        <v>2470</v>
      </c>
      <c r="M98" s="114">
        <v>0</v>
      </c>
      <c r="N98" s="107">
        <v>6112.2443000000003</v>
      </c>
      <c r="O98" s="108">
        <v>0</v>
      </c>
    </row>
    <row r="99" spans="1:15" ht="15.75" thickBot="1" x14ac:dyDescent="0.3">
      <c r="A99" s="7" t="s">
        <v>112</v>
      </c>
      <c r="B99" s="6">
        <f t="shared" si="2"/>
        <v>44531</v>
      </c>
      <c r="C99" s="6" t="s">
        <v>153</v>
      </c>
      <c r="D99" s="18" t="s">
        <v>154</v>
      </c>
      <c r="E99" s="19" t="s">
        <v>108</v>
      </c>
      <c r="F99" s="38" t="str">
        <f t="shared" si="3"/>
        <v>CAREN_C_NOGALES_220</v>
      </c>
      <c r="G99" s="20">
        <v>0</v>
      </c>
      <c r="H99" s="20">
        <v>0</v>
      </c>
      <c r="I99" s="21">
        <v>11.646313940834295</v>
      </c>
      <c r="J99" s="41">
        <v>12</v>
      </c>
      <c r="K99" s="106">
        <v>82.599000000000004</v>
      </c>
      <c r="L99" s="118">
        <v>991</v>
      </c>
      <c r="M99" s="114">
        <v>0</v>
      </c>
      <c r="N99" s="107">
        <v>5876.8829999999998</v>
      </c>
      <c r="O99" s="108">
        <v>0</v>
      </c>
    </row>
    <row r="100" spans="1:15" ht="15.75" thickBot="1" x14ac:dyDescent="0.3">
      <c r="A100" s="7" t="s">
        <v>112</v>
      </c>
      <c r="B100" s="6">
        <f t="shared" si="2"/>
        <v>44531</v>
      </c>
      <c r="C100" s="6" t="s">
        <v>153</v>
      </c>
      <c r="D100" s="18" t="s">
        <v>154</v>
      </c>
      <c r="E100" s="19" t="s">
        <v>109</v>
      </c>
      <c r="F100" s="38" t="str">
        <f t="shared" si="3"/>
        <v>CAREN_C_POLPAICO_220</v>
      </c>
      <c r="G100" s="20">
        <v>0</v>
      </c>
      <c r="H100" s="20">
        <v>0</v>
      </c>
      <c r="I100" s="21">
        <v>9915.6528905405085</v>
      </c>
      <c r="J100" s="41">
        <v>9916</v>
      </c>
      <c r="K100" s="106">
        <v>87.36</v>
      </c>
      <c r="L100" s="118">
        <v>866262</v>
      </c>
      <c r="M100" s="114">
        <v>23</v>
      </c>
      <c r="N100" s="107">
        <v>5958.5146000000004</v>
      </c>
      <c r="O100" s="108">
        <v>137046</v>
      </c>
    </row>
    <row r="101" spans="1:15" ht="15.75" thickBot="1" x14ac:dyDescent="0.3">
      <c r="A101" s="7" t="s">
        <v>112</v>
      </c>
      <c r="B101" s="6">
        <f t="shared" si="2"/>
        <v>44531</v>
      </c>
      <c r="C101" s="6" t="s">
        <v>153</v>
      </c>
      <c r="D101" s="18" t="s">
        <v>154</v>
      </c>
      <c r="E101" s="19" t="s">
        <v>110</v>
      </c>
      <c r="F101" s="38" t="str">
        <f t="shared" si="3"/>
        <v>CAREN_C_QUILLOTA_220</v>
      </c>
      <c r="G101" s="20">
        <v>0</v>
      </c>
      <c r="H101" s="20">
        <v>0</v>
      </c>
      <c r="I101" s="21">
        <v>142.5023733759628</v>
      </c>
      <c r="J101" s="41">
        <v>143</v>
      </c>
      <c r="K101" s="106">
        <v>88.704999999999998</v>
      </c>
      <c r="L101" s="118">
        <v>12685</v>
      </c>
      <c r="M101" s="114">
        <v>0</v>
      </c>
      <c r="N101" s="107">
        <v>5971.0275000000001</v>
      </c>
      <c r="O101" s="108">
        <v>0</v>
      </c>
    </row>
    <row r="102" spans="1:15" ht="15.75" thickBot="1" x14ac:dyDescent="0.3">
      <c r="A102" s="7" t="s">
        <v>128</v>
      </c>
      <c r="B102" s="6">
        <f t="shared" si="2"/>
        <v>44531</v>
      </c>
      <c r="C102" s="6" t="s">
        <v>155</v>
      </c>
      <c r="D102" s="18" t="s">
        <v>156</v>
      </c>
      <c r="E102" s="19" t="s">
        <v>104</v>
      </c>
      <c r="F102" s="38" t="str">
        <f t="shared" si="3"/>
        <v>CERRO_EL_MORADO_ALTO_JAHUEL_220</v>
      </c>
      <c r="G102" s="20">
        <v>0</v>
      </c>
      <c r="H102" s="20">
        <v>104330.36648389311</v>
      </c>
      <c r="I102" s="21">
        <v>0</v>
      </c>
      <c r="J102" s="41">
        <v>104330</v>
      </c>
      <c r="K102" s="106">
        <v>89.373000000000005</v>
      </c>
      <c r="L102" s="118">
        <v>9324285</v>
      </c>
      <c r="M102" s="114">
        <v>0</v>
      </c>
      <c r="N102" s="107">
        <v>5914.4215999999997</v>
      </c>
      <c r="O102" s="108">
        <v>0</v>
      </c>
    </row>
    <row r="103" spans="1:15" ht="15.75" thickBot="1" x14ac:dyDescent="0.3">
      <c r="A103" s="7" t="s">
        <v>128</v>
      </c>
      <c r="B103" s="6">
        <f t="shared" si="2"/>
        <v>44531</v>
      </c>
      <c r="C103" s="6" t="s">
        <v>155</v>
      </c>
      <c r="D103" s="18" t="s">
        <v>156</v>
      </c>
      <c r="E103" s="19" t="s">
        <v>105</v>
      </c>
      <c r="F103" s="38" t="str">
        <f t="shared" si="3"/>
        <v>CERRO_EL_MORADO_CERRO_NAVIA_220</v>
      </c>
      <c r="G103" s="20">
        <v>0</v>
      </c>
      <c r="H103" s="20">
        <v>97219.705134476812</v>
      </c>
      <c r="I103" s="21">
        <v>0</v>
      </c>
      <c r="J103" s="41">
        <v>97220</v>
      </c>
      <c r="K103" s="106">
        <v>91.204999999999998</v>
      </c>
      <c r="L103" s="118">
        <v>8866950</v>
      </c>
      <c r="M103" s="114">
        <v>0</v>
      </c>
      <c r="N103" s="107">
        <v>6021.0789999999997</v>
      </c>
      <c r="O103" s="108">
        <v>0</v>
      </c>
    </row>
    <row r="104" spans="1:15" ht="15.75" thickBot="1" x14ac:dyDescent="0.3">
      <c r="A104" s="7" t="s">
        <v>128</v>
      </c>
      <c r="B104" s="6">
        <f t="shared" si="2"/>
        <v>44531</v>
      </c>
      <c r="C104" s="6" t="s">
        <v>155</v>
      </c>
      <c r="D104" s="18" t="s">
        <v>156</v>
      </c>
      <c r="E104" s="19" t="s">
        <v>106</v>
      </c>
      <c r="F104" s="38" t="str">
        <f t="shared" si="3"/>
        <v>CERRO_EL_MORADO_CHENA_220</v>
      </c>
      <c r="G104" s="20">
        <v>0</v>
      </c>
      <c r="H104" s="20">
        <v>204718.84561083448</v>
      </c>
      <c r="I104" s="21">
        <v>0</v>
      </c>
      <c r="J104" s="41">
        <v>204719</v>
      </c>
      <c r="K104" s="106">
        <v>90.656000000000006</v>
      </c>
      <c r="L104" s="118">
        <v>18559006</v>
      </c>
      <c r="M104" s="114">
        <v>0</v>
      </c>
      <c r="N104" s="107">
        <v>6022.2707</v>
      </c>
      <c r="O104" s="108">
        <v>0</v>
      </c>
    </row>
    <row r="105" spans="1:15" ht="15.75" thickBot="1" x14ac:dyDescent="0.3">
      <c r="A105" s="7" t="s">
        <v>128</v>
      </c>
      <c r="B105" s="6">
        <f t="shared" si="2"/>
        <v>44531</v>
      </c>
      <c r="C105" s="6" t="s">
        <v>155</v>
      </c>
      <c r="D105" s="18" t="s">
        <v>156</v>
      </c>
      <c r="E105" s="19" t="s">
        <v>107</v>
      </c>
      <c r="F105" s="38" t="str">
        <f t="shared" si="3"/>
        <v>CERRO_EL_MORADO_LOS_MAQUIS_220</v>
      </c>
      <c r="G105" s="20">
        <v>0</v>
      </c>
      <c r="H105" s="20">
        <v>204.7621900372846</v>
      </c>
      <c r="I105" s="21">
        <v>0</v>
      </c>
      <c r="J105" s="41">
        <v>205</v>
      </c>
      <c r="K105" s="106">
        <v>95.951999999999998</v>
      </c>
      <c r="L105" s="118">
        <v>19670</v>
      </c>
      <c r="M105" s="114">
        <v>0</v>
      </c>
      <c r="N105" s="107">
        <v>6112.2443000000003</v>
      </c>
      <c r="O105" s="108">
        <v>0</v>
      </c>
    </row>
    <row r="106" spans="1:15" ht="15.75" thickBot="1" x14ac:dyDescent="0.3">
      <c r="A106" s="7" t="s">
        <v>128</v>
      </c>
      <c r="B106" s="6">
        <f t="shared" si="2"/>
        <v>44531</v>
      </c>
      <c r="C106" s="6" t="s">
        <v>155</v>
      </c>
      <c r="D106" s="18" t="s">
        <v>156</v>
      </c>
      <c r="E106" s="19" t="s">
        <v>108</v>
      </c>
      <c r="F106" s="38" t="str">
        <f t="shared" si="3"/>
        <v>CERRO_EL_MORADO_NOGALES_220</v>
      </c>
      <c r="G106" s="20">
        <v>0</v>
      </c>
      <c r="H106" s="20">
        <v>88.601947224339455</v>
      </c>
      <c r="I106" s="21">
        <v>0</v>
      </c>
      <c r="J106" s="41">
        <v>89</v>
      </c>
      <c r="K106" s="106">
        <v>86.641999999999996</v>
      </c>
      <c r="L106" s="118">
        <v>7711</v>
      </c>
      <c r="M106" s="114">
        <v>0</v>
      </c>
      <c r="N106" s="107">
        <v>5876.8829999999998</v>
      </c>
      <c r="O106" s="108">
        <v>0</v>
      </c>
    </row>
    <row r="107" spans="1:15" ht="15.75" thickBot="1" x14ac:dyDescent="0.3">
      <c r="A107" s="7" t="s">
        <v>128</v>
      </c>
      <c r="B107" s="6">
        <f t="shared" si="2"/>
        <v>44531</v>
      </c>
      <c r="C107" s="6" t="s">
        <v>155</v>
      </c>
      <c r="D107" s="18" t="s">
        <v>156</v>
      </c>
      <c r="E107" s="19" t="s">
        <v>109</v>
      </c>
      <c r="F107" s="38" t="str">
        <f t="shared" si="3"/>
        <v>CERRO_EL_MORADO_POLPAICO_220</v>
      </c>
      <c r="G107" s="20">
        <v>0</v>
      </c>
      <c r="H107" s="20">
        <v>80173.067144085959</v>
      </c>
      <c r="I107" s="21">
        <v>0</v>
      </c>
      <c r="J107" s="41">
        <v>80173</v>
      </c>
      <c r="K107" s="106">
        <v>91.635999999999996</v>
      </c>
      <c r="L107" s="118">
        <v>7346733</v>
      </c>
      <c r="M107" s="114">
        <v>0</v>
      </c>
      <c r="N107" s="107">
        <v>5958.5146000000004</v>
      </c>
      <c r="O107" s="108">
        <v>0</v>
      </c>
    </row>
    <row r="108" spans="1:15" ht="15.75" thickBot="1" x14ac:dyDescent="0.3">
      <c r="A108" s="7" t="s">
        <v>128</v>
      </c>
      <c r="B108" s="6">
        <f t="shared" si="2"/>
        <v>44531</v>
      </c>
      <c r="C108" s="6" t="s">
        <v>155</v>
      </c>
      <c r="D108" s="18" t="s">
        <v>156</v>
      </c>
      <c r="E108" s="19" t="s">
        <v>110</v>
      </c>
      <c r="F108" s="38" t="str">
        <f t="shared" si="3"/>
        <v>CERRO_EL_MORADO_QUILLOTA_220</v>
      </c>
      <c r="G108" s="20">
        <v>0</v>
      </c>
      <c r="H108" s="20">
        <v>1176.6856042912448</v>
      </c>
      <c r="I108" s="21">
        <v>0</v>
      </c>
      <c r="J108" s="41">
        <v>1177</v>
      </c>
      <c r="K108" s="106">
        <v>93.046999999999997</v>
      </c>
      <c r="L108" s="118">
        <v>109516</v>
      </c>
      <c r="M108" s="114">
        <v>0</v>
      </c>
      <c r="N108" s="107">
        <v>5971.0275000000001</v>
      </c>
      <c r="O108" s="108">
        <v>0</v>
      </c>
    </row>
    <row r="109" spans="1:15" ht="15.75" thickBot="1" x14ac:dyDescent="0.3">
      <c r="A109" s="7" t="s">
        <v>128</v>
      </c>
      <c r="B109" s="6">
        <f t="shared" si="2"/>
        <v>44531</v>
      </c>
      <c r="C109" s="6" t="s">
        <v>157</v>
      </c>
      <c r="D109" s="18" t="s">
        <v>158</v>
      </c>
      <c r="E109" s="19" t="s">
        <v>104</v>
      </c>
      <c r="F109" s="38" t="str">
        <f t="shared" si="3"/>
        <v>CHUNGUNGO_ALTO_JAHUEL_220</v>
      </c>
      <c r="G109" s="20">
        <v>0</v>
      </c>
      <c r="H109" s="20">
        <v>495555.0783053044</v>
      </c>
      <c r="I109" s="21">
        <v>0</v>
      </c>
      <c r="J109" s="41">
        <v>495555</v>
      </c>
      <c r="K109" s="106">
        <v>68.231999999999999</v>
      </c>
      <c r="L109" s="118">
        <v>33812709</v>
      </c>
      <c r="M109" s="114">
        <v>0</v>
      </c>
      <c r="N109" s="107">
        <v>5914.4215999999997</v>
      </c>
      <c r="O109" s="108">
        <v>0</v>
      </c>
    </row>
    <row r="110" spans="1:15" ht="15.75" thickBot="1" x14ac:dyDescent="0.3">
      <c r="A110" s="7" t="s">
        <v>128</v>
      </c>
      <c r="B110" s="6">
        <f t="shared" si="2"/>
        <v>44531</v>
      </c>
      <c r="C110" s="6" t="s">
        <v>157</v>
      </c>
      <c r="D110" s="18" t="s">
        <v>158</v>
      </c>
      <c r="E110" s="19" t="s">
        <v>105</v>
      </c>
      <c r="F110" s="38" t="str">
        <f t="shared" si="3"/>
        <v>CHUNGUNGO_CERRO_NAVIA_220</v>
      </c>
      <c r="G110" s="20">
        <v>0</v>
      </c>
      <c r="H110" s="20">
        <v>461780.40214372397</v>
      </c>
      <c r="I110" s="21">
        <v>0</v>
      </c>
      <c r="J110" s="41">
        <v>461780</v>
      </c>
      <c r="K110" s="106">
        <v>69.632000000000005</v>
      </c>
      <c r="L110" s="118">
        <v>32154665</v>
      </c>
      <c r="M110" s="114">
        <v>0</v>
      </c>
      <c r="N110" s="107">
        <v>6021.0789999999997</v>
      </c>
      <c r="O110" s="108">
        <v>0</v>
      </c>
    </row>
    <row r="111" spans="1:15" ht="15.75" thickBot="1" x14ac:dyDescent="0.3">
      <c r="A111" s="7" t="s">
        <v>128</v>
      </c>
      <c r="B111" s="6">
        <f t="shared" si="2"/>
        <v>44531</v>
      </c>
      <c r="C111" s="6" t="s">
        <v>157</v>
      </c>
      <c r="D111" s="18" t="s">
        <v>158</v>
      </c>
      <c r="E111" s="19" t="s">
        <v>106</v>
      </c>
      <c r="F111" s="38" t="str">
        <f t="shared" si="3"/>
        <v>CHUNGUNGO_CHENA_220</v>
      </c>
      <c r="G111" s="20">
        <v>0</v>
      </c>
      <c r="H111" s="20">
        <v>972386.72676291934</v>
      </c>
      <c r="I111" s="21">
        <v>0</v>
      </c>
      <c r="J111" s="41">
        <v>972387</v>
      </c>
      <c r="K111" s="106">
        <v>69.212000000000003</v>
      </c>
      <c r="L111" s="118">
        <v>67300849</v>
      </c>
      <c r="M111" s="114">
        <v>0</v>
      </c>
      <c r="N111" s="107">
        <v>6022.2707</v>
      </c>
      <c r="O111" s="108">
        <v>0</v>
      </c>
    </row>
    <row r="112" spans="1:15" ht="15.75" thickBot="1" x14ac:dyDescent="0.3">
      <c r="A112" s="7" t="s">
        <v>128</v>
      </c>
      <c r="B112" s="6">
        <f t="shared" si="2"/>
        <v>44531</v>
      </c>
      <c r="C112" s="6" t="s">
        <v>157</v>
      </c>
      <c r="D112" s="18" t="s">
        <v>158</v>
      </c>
      <c r="E112" s="19" t="s">
        <v>107</v>
      </c>
      <c r="F112" s="38" t="str">
        <f t="shared" si="3"/>
        <v>CHUNGUNGO_LOS_MAQUIS_220</v>
      </c>
      <c r="G112" s="20">
        <v>0</v>
      </c>
      <c r="H112" s="20">
        <v>972.59260690469853</v>
      </c>
      <c r="I112" s="21">
        <v>0</v>
      </c>
      <c r="J112" s="41">
        <v>973</v>
      </c>
      <c r="K112" s="106">
        <v>73.256</v>
      </c>
      <c r="L112" s="118">
        <v>71278</v>
      </c>
      <c r="M112" s="114">
        <v>0</v>
      </c>
      <c r="N112" s="107">
        <v>6112.2443000000003</v>
      </c>
      <c r="O112" s="108">
        <v>0</v>
      </c>
    </row>
    <row r="113" spans="1:15" ht="15.75" thickBot="1" x14ac:dyDescent="0.3">
      <c r="A113" s="7" t="s">
        <v>128</v>
      </c>
      <c r="B113" s="6">
        <f t="shared" si="2"/>
        <v>44531</v>
      </c>
      <c r="C113" s="6" t="s">
        <v>157</v>
      </c>
      <c r="D113" s="18" t="s">
        <v>158</v>
      </c>
      <c r="E113" s="19" t="s">
        <v>108</v>
      </c>
      <c r="F113" s="38" t="str">
        <f t="shared" si="3"/>
        <v>CHUNGUNGO_NOGALES_220</v>
      </c>
      <c r="G113" s="20">
        <v>0</v>
      </c>
      <c r="H113" s="20">
        <v>420.84722190196203</v>
      </c>
      <c r="I113" s="21">
        <v>0</v>
      </c>
      <c r="J113" s="41">
        <v>421</v>
      </c>
      <c r="K113" s="106">
        <v>66.147000000000006</v>
      </c>
      <c r="L113" s="118">
        <v>27848</v>
      </c>
      <c r="M113" s="114">
        <v>0</v>
      </c>
      <c r="N113" s="107">
        <v>5876.8829999999998</v>
      </c>
      <c r="O113" s="108">
        <v>0</v>
      </c>
    </row>
    <row r="114" spans="1:15" ht="15.75" thickBot="1" x14ac:dyDescent="0.3">
      <c r="A114" s="7" t="s">
        <v>128</v>
      </c>
      <c r="B114" s="6">
        <f t="shared" si="2"/>
        <v>44531</v>
      </c>
      <c r="C114" s="6" t="s">
        <v>157</v>
      </c>
      <c r="D114" s="18" t="s">
        <v>158</v>
      </c>
      <c r="E114" s="19" t="s">
        <v>109</v>
      </c>
      <c r="F114" s="38" t="str">
        <f t="shared" si="3"/>
        <v>CHUNGUNGO_POLPAICO_220</v>
      </c>
      <c r="G114" s="20">
        <v>0</v>
      </c>
      <c r="H114" s="20">
        <v>380811.18571262399</v>
      </c>
      <c r="I114" s="21">
        <v>0</v>
      </c>
      <c r="J114" s="41">
        <v>380811</v>
      </c>
      <c r="K114" s="106">
        <v>69.959999999999994</v>
      </c>
      <c r="L114" s="118">
        <v>26641538</v>
      </c>
      <c r="M114" s="114">
        <v>0</v>
      </c>
      <c r="N114" s="107">
        <v>5958.5146000000004</v>
      </c>
      <c r="O114" s="108">
        <v>0</v>
      </c>
    </row>
    <row r="115" spans="1:15" ht="15.75" thickBot="1" x14ac:dyDescent="0.3">
      <c r="A115" s="7" t="s">
        <v>128</v>
      </c>
      <c r="B115" s="6">
        <f t="shared" si="2"/>
        <v>44531</v>
      </c>
      <c r="C115" s="6" t="s">
        <v>157</v>
      </c>
      <c r="D115" s="18" t="s">
        <v>158</v>
      </c>
      <c r="E115" s="19" t="s">
        <v>110</v>
      </c>
      <c r="F115" s="38" t="str">
        <f t="shared" si="3"/>
        <v>CHUNGUNGO_QUILLOTA_220</v>
      </c>
      <c r="G115" s="20">
        <v>0</v>
      </c>
      <c r="H115" s="20">
        <v>5589.0968893059071</v>
      </c>
      <c r="I115" s="21">
        <v>0</v>
      </c>
      <c r="J115" s="41">
        <v>5589</v>
      </c>
      <c r="K115" s="106">
        <v>71.037999999999997</v>
      </c>
      <c r="L115" s="118">
        <v>397031</v>
      </c>
      <c r="M115" s="114">
        <v>0</v>
      </c>
      <c r="N115" s="107">
        <v>5971.0275000000001</v>
      </c>
      <c r="O115" s="108">
        <v>0</v>
      </c>
    </row>
    <row r="116" spans="1:15" ht="15.75" thickBot="1" x14ac:dyDescent="0.3">
      <c r="A116" s="7" t="s">
        <v>112</v>
      </c>
      <c r="B116" s="6">
        <f t="shared" si="2"/>
        <v>44531</v>
      </c>
      <c r="C116" s="6" t="s">
        <v>159</v>
      </c>
      <c r="D116" s="18" t="s">
        <v>160</v>
      </c>
      <c r="E116" s="19" t="s">
        <v>104</v>
      </c>
      <c r="F116" s="38" t="str">
        <f t="shared" si="3"/>
        <v>COLBUN_06-2_ALTO_JAHUEL_220</v>
      </c>
      <c r="G116" s="20">
        <v>7162208.3491549613</v>
      </c>
      <c r="H116" s="20">
        <v>11628988.385638045</v>
      </c>
      <c r="I116" s="21">
        <v>5869714.9364329167</v>
      </c>
      <c r="J116" s="41">
        <v>24660912</v>
      </c>
      <c r="K116" s="106">
        <v>49.393999999999998</v>
      </c>
      <c r="L116" s="118">
        <v>1218101087</v>
      </c>
      <c r="M116" s="114">
        <v>56606</v>
      </c>
      <c r="N116" s="107">
        <v>5528.48585</v>
      </c>
      <c r="O116" s="108">
        <v>312945470</v>
      </c>
    </row>
    <row r="117" spans="1:15" ht="15.75" thickBot="1" x14ac:dyDescent="0.3">
      <c r="A117" s="7" t="s">
        <v>112</v>
      </c>
      <c r="B117" s="6">
        <f t="shared" si="2"/>
        <v>44531</v>
      </c>
      <c r="C117" s="6" t="s">
        <v>159</v>
      </c>
      <c r="D117" s="18" t="s">
        <v>160</v>
      </c>
      <c r="E117" s="19" t="s">
        <v>105</v>
      </c>
      <c r="F117" s="38" t="str">
        <f t="shared" si="3"/>
        <v>COLBUN_06-2_CERRO_NAVIA_220</v>
      </c>
      <c r="G117" s="20">
        <v>6752247.7406809572</v>
      </c>
      <c r="H117" s="20">
        <v>10836411.870924724</v>
      </c>
      <c r="I117" s="21">
        <v>5480732.1205639979</v>
      </c>
      <c r="J117" s="41">
        <v>23069392</v>
      </c>
      <c r="K117" s="106">
        <v>50.652000000000001</v>
      </c>
      <c r="L117" s="118">
        <v>1168510844</v>
      </c>
      <c r="M117" s="114">
        <v>52953</v>
      </c>
      <c r="N117" s="107">
        <v>5644.4524600000004</v>
      </c>
      <c r="O117" s="108">
        <v>298890691</v>
      </c>
    </row>
    <row r="118" spans="1:15" ht="15.75" thickBot="1" x14ac:dyDescent="0.3">
      <c r="A118" s="7" t="s">
        <v>112</v>
      </c>
      <c r="B118" s="6">
        <f t="shared" si="2"/>
        <v>44531</v>
      </c>
      <c r="C118" s="6" t="s">
        <v>159</v>
      </c>
      <c r="D118" s="18" t="s">
        <v>160</v>
      </c>
      <c r="E118" s="19" t="s">
        <v>106</v>
      </c>
      <c r="F118" s="38" t="str">
        <f t="shared" si="3"/>
        <v>COLBUN_06-2_CHENA_220</v>
      </c>
      <c r="G118" s="20">
        <v>14417761.35435861</v>
      </c>
      <c r="H118" s="20">
        <v>22818601.699220132</v>
      </c>
      <c r="I118" s="21">
        <v>11776092.808233047</v>
      </c>
      <c r="J118" s="41">
        <v>49012456</v>
      </c>
      <c r="K118" s="106">
        <v>48.988</v>
      </c>
      <c r="L118" s="118">
        <v>2401022195</v>
      </c>
      <c r="M118" s="114">
        <v>112502</v>
      </c>
      <c r="N118" s="107">
        <v>5634.97444</v>
      </c>
      <c r="O118" s="108">
        <v>633945894</v>
      </c>
    </row>
    <row r="119" spans="1:15" ht="15.75" thickBot="1" x14ac:dyDescent="0.3">
      <c r="A119" s="7" t="s">
        <v>112</v>
      </c>
      <c r="B119" s="6">
        <f t="shared" si="2"/>
        <v>44531</v>
      </c>
      <c r="C119" s="6" t="s">
        <v>159</v>
      </c>
      <c r="D119" s="18" t="s">
        <v>160</v>
      </c>
      <c r="E119" s="19" t="s">
        <v>107</v>
      </c>
      <c r="F119" s="38" t="str">
        <f t="shared" si="3"/>
        <v>COLBUN_06-2_LOS_MAQUIS_220</v>
      </c>
      <c r="G119" s="20">
        <v>18010.293098971579</v>
      </c>
      <c r="H119" s="20">
        <v>22823.433004321014</v>
      </c>
      <c r="I119" s="21">
        <v>11908.814427810688</v>
      </c>
      <c r="J119" s="41">
        <v>52743</v>
      </c>
      <c r="K119" s="106">
        <v>51.85</v>
      </c>
      <c r="L119" s="118">
        <v>2734725</v>
      </c>
      <c r="M119" s="114">
        <v>121</v>
      </c>
      <c r="N119" s="107">
        <v>5719.1617399999996</v>
      </c>
      <c r="O119" s="108">
        <v>692019</v>
      </c>
    </row>
    <row r="120" spans="1:15" ht="15.75" thickBot="1" x14ac:dyDescent="0.3">
      <c r="A120" s="7" t="s">
        <v>112</v>
      </c>
      <c r="B120" s="6">
        <f t="shared" si="2"/>
        <v>44531</v>
      </c>
      <c r="C120" s="6" t="s">
        <v>159</v>
      </c>
      <c r="D120" s="18" t="s">
        <v>160</v>
      </c>
      <c r="E120" s="19" t="s">
        <v>108</v>
      </c>
      <c r="F120" s="38" t="str">
        <f t="shared" si="3"/>
        <v>COLBUN_06-2_NOGALES_220</v>
      </c>
      <c r="G120" s="20">
        <v>7693.4513165090129</v>
      </c>
      <c r="H120" s="20">
        <v>9875.8496681388333</v>
      </c>
      <c r="I120" s="21">
        <v>5189.7201069907824</v>
      </c>
      <c r="J120" s="41">
        <v>22759</v>
      </c>
      <c r="K120" s="106">
        <v>46.819000000000003</v>
      </c>
      <c r="L120" s="118">
        <v>1065554</v>
      </c>
      <c r="M120" s="114">
        <v>52</v>
      </c>
      <c r="N120" s="107">
        <v>5498.9366399999999</v>
      </c>
      <c r="O120" s="108">
        <v>285945</v>
      </c>
    </row>
    <row r="121" spans="1:15" ht="15.75" thickBot="1" x14ac:dyDescent="0.3">
      <c r="A121" s="7" t="s">
        <v>112</v>
      </c>
      <c r="B121" s="6">
        <f t="shared" si="2"/>
        <v>44531</v>
      </c>
      <c r="C121" s="6" t="s">
        <v>159</v>
      </c>
      <c r="D121" s="18" t="s">
        <v>160</v>
      </c>
      <c r="E121" s="19" t="s">
        <v>109</v>
      </c>
      <c r="F121" s="38" t="str">
        <f t="shared" si="3"/>
        <v>COLBUN_06-2_POLPAICO_220</v>
      </c>
      <c r="G121" s="20">
        <v>5475872.1720623896</v>
      </c>
      <c r="H121" s="20">
        <v>8936340.3779808581</v>
      </c>
      <c r="I121" s="21">
        <v>4418519.322199638</v>
      </c>
      <c r="J121" s="41">
        <v>18830732</v>
      </c>
      <c r="K121" s="106">
        <v>49.518000000000001</v>
      </c>
      <c r="L121" s="118">
        <v>932460187</v>
      </c>
      <c r="M121" s="114">
        <v>43224</v>
      </c>
      <c r="N121" s="107">
        <v>5575.3185100000001</v>
      </c>
      <c r="O121" s="108">
        <v>240987567</v>
      </c>
    </row>
    <row r="122" spans="1:15" ht="15.75" thickBot="1" x14ac:dyDescent="0.3">
      <c r="A122" s="7" t="s">
        <v>112</v>
      </c>
      <c r="B122" s="6">
        <f t="shared" si="2"/>
        <v>44531</v>
      </c>
      <c r="C122" s="6" t="s">
        <v>159</v>
      </c>
      <c r="D122" s="18" t="s">
        <v>160</v>
      </c>
      <c r="E122" s="19" t="s">
        <v>110</v>
      </c>
      <c r="F122" s="38" t="str">
        <f t="shared" si="3"/>
        <v>COLBUN_06-2_QUILLOTA_220</v>
      </c>
      <c r="G122" s="20">
        <v>79584.121643227336</v>
      </c>
      <c r="H122" s="20">
        <v>131157.05126908477</v>
      </c>
      <c r="I122" s="21">
        <v>63500.557872662321</v>
      </c>
      <c r="J122" s="41">
        <v>274242</v>
      </c>
      <c r="K122" s="106">
        <v>48.508000000000003</v>
      </c>
      <c r="L122" s="118">
        <v>13302931</v>
      </c>
      <c r="M122" s="114">
        <v>629</v>
      </c>
      <c r="N122" s="107">
        <v>5389.1028800000004</v>
      </c>
      <c r="O122" s="108">
        <v>3389746</v>
      </c>
    </row>
    <row r="123" spans="1:15" ht="15.75" thickBot="1" x14ac:dyDescent="0.3">
      <c r="A123" s="7" t="s">
        <v>112</v>
      </c>
      <c r="B123" s="6">
        <f t="shared" si="2"/>
        <v>44531</v>
      </c>
      <c r="C123" s="6" t="s">
        <v>161</v>
      </c>
      <c r="D123" s="18" t="s">
        <v>162</v>
      </c>
      <c r="E123" s="19" t="s">
        <v>104</v>
      </c>
      <c r="F123" s="38" t="str">
        <f t="shared" si="3"/>
        <v>EL_CAMPESINO_ALTO_JAHUEL_220</v>
      </c>
      <c r="G123" s="20">
        <v>3212733.8279131562</v>
      </c>
      <c r="H123" s="20">
        <v>5216386.1409249017</v>
      </c>
      <c r="I123" s="21">
        <v>2632963.3008665699</v>
      </c>
      <c r="J123" s="41">
        <v>11062083</v>
      </c>
      <c r="K123" s="106">
        <v>64.805999999999997</v>
      </c>
      <c r="L123" s="118">
        <v>716889351</v>
      </c>
      <c r="M123" s="114">
        <v>25392</v>
      </c>
      <c r="N123" s="107">
        <v>5914.4215999999997</v>
      </c>
      <c r="O123" s="108">
        <v>150178993</v>
      </c>
    </row>
    <row r="124" spans="1:15" ht="15.75" thickBot="1" x14ac:dyDescent="0.3">
      <c r="A124" s="7" t="s">
        <v>112</v>
      </c>
      <c r="B124" s="6">
        <f t="shared" si="2"/>
        <v>44531</v>
      </c>
      <c r="C124" s="6" t="s">
        <v>161</v>
      </c>
      <c r="D124" s="18" t="s">
        <v>162</v>
      </c>
      <c r="E124" s="19" t="s">
        <v>105</v>
      </c>
      <c r="F124" s="38" t="str">
        <f t="shared" si="3"/>
        <v>EL_CAMPESINO_CERRO_NAVIA_220</v>
      </c>
      <c r="G124" s="20">
        <v>3028838.8264347794</v>
      </c>
      <c r="H124" s="20">
        <v>4860862.0824367926</v>
      </c>
      <c r="I124" s="21">
        <v>2458478.2551800064</v>
      </c>
      <c r="J124" s="41">
        <v>10348179</v>
      </c>
      <c r="K124" s="106">
        <v>66.135000000000005</v>
      </c>
      <c r="L124" s="118">
        <v>684376818</v>
      </c>
      <c r="M124" s="114">
        <v>23753</v>
      </c>
      <c r="N124" s="107">
        <v>6021.0789999999997</v>
      </c>
      <c r="O124" s="108">
        <v>143018689</v>
      </c>
    </row>
    <row r="125" spans="1:15" ht="15.75" thickBot="1" x14ac:dyDescent="0.3">
      <c r="A125" s="7" t="s">
        <v>112</v>
      </c>
      <c r="B125" s="6">
        <f t="shared" si="2"/>
        <v>44531</v>
      </c>
      <c r="C125" s="6" t="s">
        <v>161</v>
      </c>
      <c r="D125" s="18" t="s">
        <v>162</v>
      </c>
      <c r="E125" s="19" t="s">
        <v>106</v>
      </c>
      <c r="F125" s="38" t="str">
        <f t="shared" si="3"/>
        <v>EL_CAMPESINO_CHENA_220</v>
      </c>
      <c r="G125" s="20">
        <v>6467339.0339715621</v>
      </c>
      <c r="H125" s="20">
        <v>10235682.908248642</v>
      </c>
      <c r="I125" s="21">
        <v>5282372.4026569203</v>
      </c>
      <c r="J125" s="41">
        <v>21985394</v>
      </c>
      <c r="K125" s="106">
        <v>65.734999999999999</v>
      </c>
      <c r="L125" s="118">
        <v>1445209875</v>
      </c>
      <c r="M125" s="114">
        <v>50465</v>
      </c>
      <c r="N125" s="107">
        <v>6022.2707</v>
      </c>
      <c r="O125" s="108">
        <v>303913891</v>
      </c>
    </row>
    <row r="126" spans="1:15" ht="15.75" thickBot="1" x14ac:dyDescent="0.3">
      <c r="A126" s="7" t="s">
        <v>112</v>
      </c>
      <c r="B126" s="6">
        <f t="shared" si="2"/>
        <v>44531</v>
      </c>
      <c r="C126" s="6" t="s">
        <v>161</v>
      </c>
      <c r="D126" s="18" t="s">
        <v>162</v>
      </c>
      <c r="E126" s="19" t="s">
        <v>107</v>
      </c>
      <c r="F126" s="38" t="str">
        <f t="shared" si="3"/>
        <v>EL_CAMPESINO_LOS_MAQUIS_220</v>
      </c>
      <c r="G126" s="20">
        <v>8078.8319843451345</v>
      </c>
      <c r="H126" s="20">
        <v>10237.850074655133</v>
      </c>
      <c r="I126" s="21">
        <v>5341.9070065284786</v>
      </c>
      <c r="J126" s="41">
        <v>23659</v>
      </c>
      <c r="K126" s="106">
        <v>69.575999999999993</v>
      </c>
      <c r="L126" s="118">
        <v>1646099</v>
      </c>
      <c r="M126" s="114">
        <v>54</v>
      </c>
      <c r="N126" s="107">
        <v>6112.2443000000003</v>
      </c>
      <c r="O126" s="108">
        <v>330061</v>
      </c>
    </row>
    <row r="127" spans="1:15" ht="15.75" thickBot="1" x14ac:dyDescent="0.3">
      <c r="A127" s="7" t="s">
        <v>112</v>
      </c>
      <c r="B127" s="6">
        <f t="shared" si="2"/>
        <v>44531</v>
      </c>
      <c r="C127" s="6" t="s">
        <v>161</v>
      </c>
      <c r="D127" s="18" t="s">
        <v>162</v>
      </c>
      <c r="E127" s="19" t="s">
        <v>108</v>
      </c>
      <c r="F127" s="38" t="str">
        <f t="shared" si="3"/>
        <v>EL_CAMPESINO_NOGALES_220</v>
      </c>
      <c r="G127" s="20">
        <v>3451.0321527951319</v>
      </c>
      <c r="H127" s="20">
        <v>4429.9851053562361</v>
      </c>
      <c r="I127" s="21">
        <v>2327.9397264528852</v>
      </c>
      <c r="J127" s="41">
        <v>10209</v>
      </c>
      <c r="K127" s="106">
        <v>62.826000000000001</v>
      </c>
      <c r="L127" s="118">
        <v>641391</v>
      </c>
      <c r="M127" s="114">
        <v>23</v>
      </c>
      <c r="N127" s="107">
        <v>5876.8829999999998</v>
      </c>
      <c r="O127" s="108">
        <v>135168</v>
      </c>
    </row>
    <row r="128" spans="1:15" ht="15.75" thickBot="1" x14ac:dyDescent="0.3">
      <c r="A128" s="7" t="s">
        <v>112</v>
      </c>
      <c r="B128" s="6">
        <f t="shared" si="2"/>
        <v>44531</v>
      </c>
      <c r="C128" s="6" t="s">
        <v>161</v>
      </c>
      <c r="D128" s="18" t="s">
        <v>162</v>
      </c>
      <c r="E128" s="19" t="s">
        <v>109</v>
      </c>
      <c r="F128" s="38" t="str">
        <f t="shared" si="3"/>
        <v>EL_CAMPESINO_POLPAICO_220</v>
      </c>
      <c r="G128" s="20">
        <v>2456298.2402751241</v>
      </c>
      <c r="H128" s="20">
        <v>4008551.7804676443</v>
      </c>
      <c r="I128" s="21">
        <v>1982004.1255004203</v>
      </c>
      <c r="J128" s="41">
        <v>8446854</v>
      </c>
      <c r="K128" s="106">
        <v>66.447000000000003</v>
      </c>
      <c r="L128" s="118">
        <v>561268108</v>
      </c>
      <c r="M128" s="114">
        <v>19389</v>
      </c>
      <c r="N128" s="107">
        <v>5958.5146000000004</v>
      </c>
      <c r="O128" s="108">
        <v>115529640</v>
      </c>
    </row>
    <row r="129" spans="1:15" ht="15.75" thickBot="1" x14ac:dyDescent="0.3">
      <c r="A129" s="7" t="s">
        <v>112</v>
      </c>
      <c r="B129" s="6">
        <f t="shared" si="2"/>
        <v>44531</v>
      </c>
      <c r="C129" s="6" t="s">
        <v>161</v>
      </c>
      <c r="D129" s="18" t="s">
        <v>162</v>
      </c>
      <c r="E129" s="19" t="s">
        <v>110</v>
      </c>
      <c r="F129" s="38" t="str">
        <f t="shared" si="3"/>
        <v>EL_CAMPESINO_QUILLOTA_220</v>
      </c>
      <c r="G129" s="20">
        <v>35698.849754645707</v>
      </c>
      <c r="H129" s="20">
        <v>58832.789391172184</v>
      </c>
      <c r="I129" s="21">
        <v>28484.285910633927</v>
      </c>
      <c r="J129" s="41">
        <v>123016</v>
      </c>
      <c r="K129" s="106">
        <v>67.47</v>
      </c>
      <c r="L129" s="118">
        <v>8299890</v>
      </c>
      <c r="M129" s="114">
        <v>282</v>
      </c>
      <c r="N129" s="107">
        <v>5971.0275000000001</v>
      </c>
      <c r="O129" s="108">
        <v>1683830</v>
      </c>
    </row>
    <row r="130" spans="1:15" ht="15.75" thickBot="1" x14ac:dyDescent="0.3">
      <c r="A130" s="7" t="s">
        <v>112</v>
      </c>
      <c r="B130" s="6">
        <f t="shared" si="2"/>
        <v>44531</v>
      </c>
      <c r="C130" s="6" t="s">
        <v>163</v>
      </c>
      <c r="D130" s="18" t="s">
        <v>164</v>
      </c>
      <c r="E130" s="19" t="s">
        <v>104</v>
      </c>
      <c r="F130" s="38" t="str">
        <f t="shared" si="3"/>
        <v>ENEL_GX_06-1_ALTO_JAHUEL_220</v>
      </c>
      <c r="G130" s="20">
        <v>3628591.3283192869</v>
      </c>
      <c r="H130" s="20">
        <v>5891597.1661492577</v>
      </c>
      <c r="I130" s="21">
        <v>2973775.0816142666</v>
      </c>
      <c r="J130" s="41">
        <v>12493964</v>
      </c>
      <c r="K130" s="106">
        <v>40.430999999999997</v>
      </c>
      <c r="L130" s="118">
        <v>505143458</v>
      </c>
      <c r="M130" s="114">
        <v>28678</v>
      </c>
      <c r="N130" s="107">
        <v>5633.3773000000001</v>
      </c>
      <c r="O130" s="108">
        <v>161553994</v>
      </c>
    </row>
    <row r="131" spans="1:15" ht="15.75" thickBot="1" x14ac:dyDescent="0.3">
      <c r="A131" s="7" t="s">
        <v>112</v>
      </c>
      <c r="B131" s="6">
        <f t="shared" si="2"/>
        <v>44531</v>
      </c>
      <c r="C131" s="6" t="s">
        <v>163</v>
      </c>
      <c r="D131" s="18" t="s">
        <v>164</v>
      </c>
      <c r="E131" s="19" t="s">
        <v>105</v>
      </c>
      <c r="F131" s="38" t="str">
        <f t="shared" si="3"/>
        <v>ENEL_GX_06-1_CERRO_NAVIA_220</v>
      </c>
      <c r="G131" s="20">
        <v>3420892.8872320787</v>
      </c>
      <c r="H131" s="20">
        <v>5490053.937005749</v>
      </c>
      <c r="I131" s="21">
        <v>2776704.624610079</v>
      </c>
      <c r="J131" s="41">
        <v>11687651</v>
      </c>
      <c r="K131" s="106">
        <v>42.094000000000001</v>
      </c>
      <c r="L131" s="118">
        <v>491979981</v>
      </c>
      <c r="M131" s="114">
        <v>26828</v>
      </c>
      <c r="N131" s="107">
        <v>5810.8773000000001</v>
      </c>
      <c r="O131" s="108">
        <v>155894216</v>
      </c>
    </row>
    <row r="132" spans="1:15" ht="15.75" thickBot="1" x14ac:dyDescent="0.3">
      <c r="A132" s="7" t="s">
        <v>112</v>
      </c>
      <c r="B132" s="6">
        <f t="shared" si="2"/>
        <v>44531</v>
      </c>
      <c r="C132" s="6" t="s">
        <v>163</v>
      </c>
      <c r="D132" s="18" t="s">
        <v>164</v>
      </c>
      <c r="E132" s="19" t="s">
        <v>106</v>
      </c>
      <c r="F132" s="38" t="str">
        <f t="shared" si="3"/>
        <v>ENEL_GX_06-1_CHENA_220</v>
      </c>
      <c r="G132" s="20">
        <v>7304473.882049961</v>
      </c>
      <c r="H132" s="20">
        <v>11560593.634494182</v>
      </c>
      <c r="I132" s="21">
        <v>5966124.7149392357</v>
      </c>
      <c r="J132" s="41">
        <v>24831192</v>
      </c>
      <c r="K132" s="106">
        <v>39.823</v>
      </c>
      <c r="L132" s="118">
        <v>988852559</v>
      </c>
      <c r="M132" s="114">
        <v>56997</v>
      </c>
      <c r="N132" s="107">
        <v>5677.1905999999999</v>
      </c>
      <c r="O132" s="108">
        <v>323582833</v>
      </c>
    </row>
    <row r="133" spans="1:15" ht="15.75" thickBot="1" x14ac:dyDescent="0.3">
      <c r="A133" s="7" t="s">
        <v>112</v>
      </c>
      <c r="B133" s="6">
        <f t="shared" ref="B133:B196" si="4">+$A$1</f>
        <v>44531</v>
      </c>
      <c r="C133" s="6" t="s">
        <v>163</v>
      </c>
      <c r="D133" s="18" t="s">
        <v>164</v>
      </c>
      <c r="E133" s="19" t="s">
        <v>107</v>
      </c>
      <c r="F133" s="38" t="str">
        <f t="shared" ref="F133:F196" si="5">CONCATENATE(D133,"_",E133)</f>
        <v>ENEL_GX_06-1_LOS_MAQUIS_220</v>
      </c>
      <c r="G133" s="20">
        <v>9124.5590987488613</v>
      </c>
      <c r="H133" s="20">
        <v>11563.041319752541</v>
      </c>
      <c r="I133" s="21">
        <v>6033.3655007977959</v>
      </c>
      <c r="J133" s="41">
        <v>26721</v>
      </c>
      <c r="K133" s="106">
        <v>42.15</v>
      </c>
      <c r="L133" s="118">
        <v>1126290</v>
      </c>
      <c r="M133" s="114">
        <v>61</v>
      </c>
      <c r="N133" s="107">
        <v>5762.0086000000001</v>
      </c>
      <c r="O133" s="108">
        <v>351483</v>
      </c>
    </row>
    <row r="134" spans="1:15" ht="15.75" thickBot="1" x14ac:dyDescent="0.3">
      <c r="A134" s="7" t="s">
        <v>112</v>
      </c>
      <c r="B134" s="6">
        <f t="shared" si="4"/>
        <v>44531</v>
      </c>
      <c r="C134" s="6" t="s">
        <v>163</v>
      </c>
      <c r="D134" s="18" t="s">
        <v>164</v>
      </c>
      <c r="E134" s="19" t="s">
        <v>108</v>
      </c>
      <c r="F134" s="38" t="str">
        <f t="shared" si="5"/>
        <v>ENEL_GX_06-1_NOGALES_220</v>
      </c>
      <c r="G134" s="20">
        <v>3897.7350798828606</v>
      </c>
      <c r="H134" s="20">
        <v>5003.4040785509333</v>
      </c>
      <c r="I134" s="21">
        <v>2629.269138596454</v>
      </c>
      <c r="J134" s="41">
        <v>11530</v>
      </c>
      <c r="K134" s="106">
        <v>38.06</v>
      </c>
      <c r="L134" s="118">
        <v>438832</v>
      </c>
      <c r="M134" s="114">
        <v>26</v>
      </c>
      <c r="N134" s="107">
        <v>5540.1336000000001</v>
      </c>
      <c r="O134" s="108">
        <v>144043</v>
      </c>
    </row>
    <row r="135" spans="1:15" ht="15.75" thickBot="1" x14ac:dyDescent="0.3">
      <c r="A135" s="7" t="s">
        <v>112</v>
      </c>
      <c r="B135" s="6">
        <f t="shared" si="4"/>
        <v>44531</v>
      </c>
      <c r="C135" s="6" t="s">
        <v>163</v>
      </c>
      <c r="D135" s="18" t="s">
        <v>164</v>
      </c>
      <c r="E135" s="19" t="s">
        <v>109</v>
      </c>
      <c r="F135" s="38" t="str">
        <f t="shared" si="5"/>
        <v>ENEL_GX_06-1_POLPAICO_220</v>
      </c>
      <c r="G135" s="20">
        <v>2774242.4277387615</v>
      </c>
      <c r="H135" s="20">
        <v>4527420.2622542651</v>
      </c>
      <c r="I135" s="21">
        <v>2238555.5006140652</v>
      </c>
      <c r="J135" s="41">
        <v>9540218</v>
      </c>
      <c r="K135" s="106">
        <v>40.253999999999998</v>
      </c>
      <c r="L135" s="118">
        <v>384031935</v>
      </c>
      <c r="M135" s="114">
        <v>21898</v>
      </c>
      <c r="N135" s="107">
        <v>5617.0878000000002</v>
      </c>
      <c r="O135" s="108">
        <v>123002989</v>
      </c>
    </row>
    <row r="136" spans="1:15" ht="15.75" thickBot="1" x14ac:dyDescent="0.3">
      <c r="A136" s="7" t="s">
        <v>112</v>
      </c>
      <c r="B136" s="6">
        <f t="shared" si="4"/>
        <v>44531</v>
      </c>
      <c r="C136" s="6" t="s">
        <v>163</v>
      </c>
      <c r="D136" s="18" t="s">
        <v>164</v>
      </c>
      <c r="E136" s="19" t="s">
        <v>110</v>
      </c>
      <c r="F136" s="38" t="str">
        <f t="shared" si="5"/>
        <v>ENEL_GX_06-1_QUILLOTA_220</v>
      </c>
      <c r="G136" s="20">
        <v>40319.722575592728</v>
      </c>
      <c r="H136" s="20">
        <v>66448.128242329112</v>
      </c>
      <c r="I136" s="21">
        <v>32171.302817149342</v>
      </c>
      <c r="J136" s="41">
        <v>138939</v>
      </c>
      <c r="K136" s="106">
        <v>39.927</v>
      </c>
      <c r="L136" s="118">
        <v>5547417</v>
      </c>
      <c r="M136" s="114">
        <v>319</v>
      </c>
      <c r="N136" s="107">
        <v>5503.0609000000004</v>
      </c>
      <c r="O136" s="108">
        <v>1755476</v>
      </c>
    </row>
    <row r="137" spans="1:15" ht="15.75" thickBot="1" x14ac:dyDescent="0.3">
      <c r="A137" s="7" t="s">
        <v>112</v>
      </c>
      <c r="B137" s="6">
        <f t="shared" si="4"/>
        <v>44531</v>
      </c>
      <c r="C137" s="6" t="s">
        <v>165</v>
      </c>
      <c r="D137" s="18" t="s">
        <v>166</v>
      </c>
      <c r="E137" s="19" t="s">
        <v>104</v>
      </c>
      <c r="F137" s="38" t="str">
        <f t="shared" si="5"/>
        <v>ENEL_GX_06-2_ALTO_JAHUEL_220</v>
      </c>
      <c r="G137" s="20">
        <v>9167618.5458480623</v>
      </c>
      <c r="H137" s="20">
        <v>14885091.915289721</v>
      </c>
      <c r="I137" s="21">
        <v>7513228.4467028594</v>
      </c>
      <c r="J137" s="41">
        <v>31565939</v>
      </c>
      <c r="K137" s="106">
        <v>39.686999999999998</v>
      </c>
      <c r="L137" s="118">
        <v>1252757421</v>
      </c>
      <c r="M137" s="114">
        <v>72456</v>
      </c>
      <c r="N137" s="107">
        <v>5528.4858000000004</v>
      </c>
      <c r="O137" s="108">
        <v>400571967</v>
      </c>
    </row>
    <row r="138" spans="1:15" ht="15.75" thickBot="1" x14ac:dyDescent="0.3">
      <c r="A138" s="7" t="s">
        <v>112</v>
      </c>
      <c r="B138" s="6">
        <f t="shared" si="4"/>
        <v>44531</v>
      </c>
      <c r="C138" s="6" t="s">
        <v>165</v>
      </c>
      <c r="D138" s="18" t="s">
        <v>166</v>
      </c>
      <c r="E138" s="19" t="s">
        <v>105</v>
      </c>
      <c r="F138" s="38" t="str">
        <f t="shared" si="5"/>
        <v>ENEL_GX_06-2_CERRO_NAVIA_220</v>
      </c>
      <c r="G138" s="20">
        <v>8642869.4329914283</v>
      </c>
      <c r="H138" s="20">
        <v>13870594.87735494</v>
      </c>
      <c r="I138" s="21">
        <v>7015330.8845358994</v>
      </c>
      <c r="J138" s="41">
        <v>29528795</v>
      </c>
      <c r="K138" s="106">
        <v>40.697000000000003</v>
      </c>
      <c r="L138" s="118">
        <v>1201733370</v>
      </c>
      <c r="M138" s="114">
        <v>67780</v>
      </c>
      <c r="N138" s="107">
        <v>5644.4525000000003</v>
      </c>
      <c r="O138" s="108">
        <v>382580990</v>
      </c>
    </row>
    <row r="139" spans="1:15" ht="15.75" thickBot="1" x14ac:dyDescent="0.3">
      <c r="A139" s="7" t="s">
        <v>112</v>
      </c>
      <c r="B139" s="6">
        <f t="shared" si="4"/>
        <v>44531</v>
      </c>
      <c r="C139" s="6" t="s">
        <v>165</v>
      </c>
      <c r="D139" s="18" t="s">
        <v>166</v>
      </c>
      <c r="E139" s="19" t="s">
        <v>106</v>
      </c>
      <c r="F139" s="38" t="str">
        <f t="shared" si="5"/>
        <v>ENEL_GX_06-2_CHENA_220</v>
      </c>
      <c r="G139" s="20">
        <v>18454718.145336334</v>
      </c>
      <c r="H139" s="20">
        <v>29207784.237772457</v>
      </c>
      <c r="I139" s="21">
        <v>15073385.409002079</v>
      </c>
      <c r="J139" s="41">
        <v>62735888</v>
      </c>
      <c r="K139" s="106">
        <v>39.36</v>
      </c>
      <c r="L139" s="118">
        <v>2469284552</v>
      </c>
      <c r="M139" s="114">
        <v>144002</v>
      </c>
      <c r="N139" s="107">
        <v>5634.9744000000001</v>
      </c>
      <c r="O139" s="108">
        <v>811447584</v>
      </c>
    </row>
    <row r="140" spans="1:15" ht="15.75" thickBot="1" x14ac:dyDescent="0.3">
      <c r="A140" s="7" t="s">
        <v>112</v>
      </c>
      <c r="B140" s="6">
        <f t="shared" si="4"/>
        <v>44531</v>
      </c>
      <c r="C140" s="6" t="s">
        <v>165</v>
      </c>
      <c r="D140" s="18" t="s">
        <v>166</v>
      </c>
      <c r="E140" s="19" t="s">
        <v>107</v>
      </c>
      <c r="F140" s="38" t="str">
        <f t="shared" si="5"/>
        <v>ENEL_GX_06-2_LOS_MAQUIS_220</v>
      </c>
      <c r="G140" s="20">
        <v>23053.154694916411</v>
      </c>
      <c r="H140" s="20">
        <v>29213.968302809983</v>
      </c>
      <c r="I140" s="21">
        <v>15243.268931200722</v>
      </c>
      <c r="J140" s="41">
        <v>67510</v>
      </c>
      <c r="K140" s="106">
        <v>41.66</v>
      </c>
      <c r="L140" s="118">
        <v>2812467</v>
      </c>
      <c r="M140" s="114">
        <v>155</v>
      </c>
      <c r="N140" s="107">
        <v>5719.1616999999997</v>
      </c>
      <c r="O140" s="108">
        <v>886470</v>
      </c>
    </row>
    <row r="141" spans="1:15" ht="15.75" thickBot="1" x14ac:dyDescent="0.3">
      <c r="A141" s="7" t="s">
        <v>112</v>
      </c>
      <c r="B141" s="6">
        <f t="shared" si="4"/>
        <v>44531</v>
      </c>
      <c r="C141" s="6" t="s">
        <v>165</v>
      </c>
      <c r="D141" s="18" t="s">
        <v>166</v>
      </c>
      <c r="E141" s="19" t="s">
        <v>108</v>
      </c>
      <c r="F141" s="38" t="str">
        <f t="shared" si="5"/>
        <v>ENEL_GX_06-2_NOGALES_220</v>
      </c>
      <c r="G141" s="20">
        <v>9847.6089402130874</v>
      </c>
      <c r="H141" s="20">
        <v>12641.07634963163</v>
      </c>
      <c r="I141" s="21">
        <v>6642.8358379469282</v>
      </c>
      <c r="J141" s="41">
        <v>29132</v>
      </c>
      <c r="K141" s="106">
        <v>37.618000000000002</v>
      </c>
      <c r="L141" s="118">
        <v>1095888</v>
      </c>
      <c r="M141" s="114">
        <v>67</v>
      </c>
      <c r="N141" s="107">
        <v>5498.9367000000002</v>
      </c>
      <c r="O141" s="108">
        <v>368429</v>
      </c>
    </row>
    <row r="142" spans="1:15" ht="15.75" thickBot="1" x14ac:dyDescent="0.3">
      <c r="A142" s="7" t="s">
        <v>112</v>
      </c>
      <c r="B142" s="6">
        <f t="shared" si="4"/>
        <v>44531</v>
      </c>
      <c r="C142" s="6" t="s">
        <v>165</v>
      </c>
      <c r="D142" s="18" t="s">
        <v>166</v>
      </c>
      <c r="E142" s="19" t="s">
        <v>109</v>
      </c>
      <c r="F142" s="38" t="str">
        <f t="shared" si="5"/>
        <v>ENEL_GX_06-2_POLPAICO_220</v>
      </c>
      <c r="G142" s="20">
        <v>7009110.1559780017</v>
      </c>
      <c r="H142" s="20">
        <v>11438505.526141832</v>
      </c>
      <c r="I142" s="21">
        <v>5655699.7100153742</v>
      </c>
      <c r="J142" s="41">
        <v>24103315</v>
      </c>
      <c r="K142" s="106">
        <v>39.786000000000001</v>
      </c>
      <c r="L142" s="118">
        <v>958974491</v>
      </c>
      <c r="M142" s="114">
        <v>55326</v>
      </c>
      <c r="N142" s="107">
        <v>5575.3185000000003</v>
      </c>
      <c r="O142" s="108">
        <v>308460071</v>
      </c>
    </row>
    <row r="143" spans="1:15" ht="15.75" thickBot="1" x14ac:dyDescent="0.3">
      <c r="A143" s="7" t="s">
        <v>112</v>
      </c>
      <c r="B143" s="6">
        <f t="shared" si="4"/>
        <v>44531</v>
      </c>
      <c r="C143" s="6" t="s">
        <v>165</v>
      </c>
      <c r="D143" s="18" t="s">
        <v>166</v>
      </c>
      <c r="E143" s="19" t="s">
        <v>110</v>
      </c>
      <c r="F143" s="38" t="str">
        <f t="shared" si="5"/>
        <v>ENEL_GX_06-2_QUILLOTA_220</v>
      </c>
      <c r="G143" s="20">
        <v>101867.58524241495</v>
      </c>
      <c r="H143" s="20">
        <v>167880.87654208945</v>
      </c>
      <c r="I143" s="21">
        <v>81280.641897802721</v>
      </c>
      <c r="J143" s="41">
        <v>351029</v>
      </c>
      <c r="K143" s="106">
        <v>38.975000000000001</v>
      </c>
      <c r="L143" s="118">
        <v>13681355</v>
      </c>
      <c r="M143" s="114">
        <v>806</v>
      </c>
      <c r="N143" s="107">
        <v>5389.1028999999999</v>
      </c>
      <c r="O143" s="108">
        <v>4343617</v>
      </c>
    </row>
    <row r="144" spans="1:15" ht="15.75" thickBot="1" x14ac:dyDescent="0.3">
      <c r="A144" s="7" t="s">
        <v>112</v>
      </c>
      <c r="B144" s="6">
        <f t="shared" si="4"/>
        <v>44531</v>
      </c>
      <c r="C144" s="6" t="s">
        <v>167</v>
      </c>
      <c r="D144" s="18" t="s">
        <v>168</v>
      </c>
      <c r="E144" s="19" t="s">
        <v>104</v>
      </c>
      <c r="F144" s="38" t="str">
        <f t="shared" si="5"/>
        <v>ENEL_GX_10-1_ALTO_JAHUEL_220</v>
      </c>
      <c r="G144" s="20">
        <v>4317674.7776876129</v>
      </c>
      <c r="H144" s="20">
        <v>7010434.1279901024</v>
      </c>
      <c r="I144" s="21">
        <v>3538506.4072092832</v>
      </c>
      <c r="J144" s="41">
        <v>14866615</v>
      </c>
      <c r="K144" s="106">
        <v>65.244</v>
      </c>
      <c r="L144" s="118">
        <v>969957429</v>
      </c>
      <c r="M144" s="114">
        <v>34124</v>
      </c>
      <c r="N144" s="107">
        <v>6784.0761000000002</v>
      </c>
      <c r="O144" s="108">
        <v>231499813</v>
      </c>
    </row>
    <row r="145" spans="1:15" ht="15.75" thickBot="1" x14ac:dyDescent="0.3">
      <c r="A145" s="7" t="s">
        <v>112</v>
      </c>
      <c r="B145" s="6">
        <f t="shared" si="4"/>
        <v>44531</v>
      </c>
      <c r="C145" s="6" t="s">
        <v>167</v>
      </c>
      <c r="D145" s="18" t="s">
        <v>168</v>
      </c>
      <c r="E145" s="19" t="s">
        <v>105</v>
      </c>
      <c r="F145" s="38" t="str">
        <f t="shared" si="5"/>
        <v>ENEL_GX_10-1_CERRO_NAVIA_220</v>
      </c>
      <c r="G145" s="20">
        <v>4070533.6037977864</v>
      </c>
      <c r="H145" s="20">
        <v>6532636.2952352064</v>
      </c>
      <c r="I145" s="21">
        <v>3304011.5124567044</v>
      </c>
      <c r="J145" s="41">
        <v>13907181</v>
      </c>
      <c r="K145" s="106">
        <v>66.569999999999993</v>
      </c>
      <c r="L145" s="118">
        <v>925801039</v>
      </c>
      <c r="M145" s="114">
        <v>31922</v>
      </c>
      <c r="N145" s="107">
        <v>6937.1103000000003</v>
      </c>
      <c r="O145" s="108">
        <v>221446435</v>
      </c>
    </row>
    <row r="146" spans="1:15" ht="15.75" thickBot="1" x14ac:dyDescent="0.3">
      <c r="A146" s="7" t="s">
        <v>112</v>
      </c>
      <c r="B146" s="6">
        <f t="shared" si="4"/>
        <v>44531</v>
      </c>
      <c r="C146" s="6" t="s">
        <v>167</v>
      </c>
      <c r="D146" s="18" t="s">
        <v>168</v>
      </c>
      <c r="E146" s="19" t="s">
        <v>106</v>
      </c>
      <c r="F146" s="38" t="str">
        <f t="shared" si="5"/>
        <v>ENEL_GX_10-1_CHENA_220</v>
      </c>
      <c r="G146" s="20">
        <v>8691621.5663815644</v>
      </c>
      <c r="H146" s="20">
        <v>13755994.829506299</v>
      </c>
      <c r="I146" s="21">
        <v>7099114.7449397156</v>
      </c>
      <c r="J146" s="41">
        <v>29546731</v>
      </c>
      <c r="K146" s="106">
        <v>66.126000000000005</v>
      </c>
      <c r="L146" s="118">
        <v>1953807134</v>
      </c>
      <c r="M146" s="114">
        <v>67821</v>
      </c>
      <c r="N146" s="107">
        <v>6880.6256000000003</v>
      </c>
      <c r="O146" s="108">
        <v>466650909</v>
      </c>
    </row>
    <row r="147" spans="1:15" ht="15.75" thickBot="1" x14ac:dyDescent="0.3">
      <c r="A147" s="7" t="s">
        <v>112</v>
      </c>
      <c r="B147" s="6">
        <f t="shared" si="4"/>
        <v>44531</v>
      </c>
      <c r="C147" s="6" t="s">
        <v>167</v>
      </c>
      <c r="D147" s="18" t="s">
        <v>168</v>
      </c>
      <c r="E147" s="19" t="s">
        <v>107</v>
      </c>
      <c r="F147" s="38" t="str">
        <f t="shared" si="5"/>
        <v>ENEL_GX_10-1_LOS_MAQUIS_220</v>
      </c>
      <c r="G147" s="20">
        <v>10857.347966059344</v>
      </c>
      <c r="H147" s="20">
        <v>13758.907339609394</v>
      </c>
      <c r="I147" s="21">
        <v>7179.1248146512235</v>
      </c>
      <c r="J147" s="41">
        <v>31795</v>
      </c>
      <c r="K147" s="106">
        <v>66.456000000000003</v>
      </c>
      <c r="L147" s="118">
        <v>2112969</v>
      </c>
      <c r="M147" s="114">
        <v>73</v>
      </c>
      <c r="N147" s="107">
        <v>6737.4434000000001</v>
      </c>
      <c r="O147" s="108">
        <v>491833</v>
      </c>
    </row>
    <row r="148" spans="1:15" ht="15.75" thickBot="1" x14ac:dyDescent="0.3">
      <c r="A148" s="7" t="s">
        <v>112</v>
      </c>
      <c r="B148" s="6">
        <f t="shared" si="4"/>
        <v>44531</v>
      </c>
      <c r="C148" s="6" t="s">
        <v>167</v>
      </c>
      <c r="D148" s="18" t="s">
        <v>168</v>
      </c>
      <c r="E148" s="19" t="s">
        <v>108</v>
      </c>
      <c r="F148" s="38" t="str">
        <f t="shared" si="5"/>
        <v>ENEL_GX_10-1_NOGALES_220</v>
      </c>
      <c r="G148" s="20">
        <v>4637.9299628413846</v>
      </c>
      <c r="H148" s="20">
        <v>5953.5697569295962</v>
      </c>
      <c r="I148" s="21">
        <v>3128.5774605895303</v>
      </c>
      <c r="J148" s="41">
        <v>13720</v>
      </c>
      <c r="K148" s="106">
        <v>60.008000000000003</v>
      </c>
      <c r="L148" s="118">
        <v>823310</v>
      </c>
      <c r="M148" s="114">
        <v>31</v>
      </c>
      <c r="N148" s="107">
        <v>6478.0078000000003</v>
      </c>
      <c r="O148" s="108">
        <v>200818</v>
      </c>
    </row>
    <row r="149" spans="1:15" ht="15.75" thickBot="1" x14ac:dyDescent="0.3">
      <c r="A149" s="7" t="s">
        <v>112</v>
      </c>
      <c r="B149" s="6">
        <f t="shared" si="4"/>
        <v>44531</v>
      </c>
      <c r="C149" s="6" t="s">
        <v>167</v>
      </c>
      <c r="D149" s="18" t="s">
        <v>168</v>
      </c>
      <c r="E149" s="19" t="s">
        <v>109</v>
      </c>
      <c r="F149" s="38" t="str">
        <f t="shared" si="5"/>
        <v>ENEL_GX_10-1_POLPAICO_220</v>
      </c>
      <c r="G149" s="20">
        <v>3301081.734929536</v>
      </c>
      <c r="H149" s="20">
        <v>5387194.7832112052</v>
      </c>
      <c r="I149" s="21">
        <v>2663665.8000095244</v>
      </c>
      <c r="J149" s="41">
        <v>11351942</v>
      </c>
      <c r="K149" s="106">
        <v>63.466000000000001</v>
      </c>
      <c r="L149" s="118">
        <v>720462351</v>
      </c>
      <c r="M149" s="114">
        <v>26057</v>
      </c>
      <c r="N149" s="107">
        <v>6567.9893000000002</v>
      </c>
      <c r="O149" s="108">
        <v>171142097</v>
      </c>
    </row>
    <row r="150" spans="1:15" ht="15.75" thickBot="1" x14ac:dyDescent="0.3">
      <c r="A150" s="7" t="s">
        <v>112</v>
      </c>
      <c r="B150" s="6">
        <f t="shared" si="4"/>
        <v>44531</v>
      </c>
      <c r="C150" s="6" t="s">
        <v>167</v>
      </c>
      <c r="D150" s="18" t="s">
        <v>168</v>
      </c>
      <c r="E150" s="19" t="s">
        <v>110</v>
      </c>
      <c r="F150" s="38" t="str">
        <f t="shared" si="5"/>
        <v>ENEL_GX_10-1_QUILLOTA_220</v>
      </c>
      <c r="G150" s="20">
        <v>47976.59296855385</v>
      </c>
      <c r="H150" s="20">
        <v>79066.883365271424</v>
      </c>
      <c r="I150" s="21">
        <v>38280.756957906066</v>
      </c>
      <c r="J150" s="41">
        <v>165324</v>
      </c>
      <c r="K150" s="106">
        <v>62.692</v>
      </c>
      <c r="L150" s="118">
        <v>10364492</v>
      </c>
      <c r="M150" s="114">
        <v>379</v>
      </c>
      <c r="N150" s="107">
        <v>6388.0263999999997</v>
      </c>
      <c r="O150" s="108">
        <v>2421062</v>
      </c>
    </row>
    <row r="151" spans="1:15" ht="15.75" thickBot="1" x14ac:dyDescent="0.3">
      <c r="A151" s="7" t="s">
        <v>112</v>
      </c>
      <c r="B151" s="6">
        <f t="shared" si="4"/>
        <v>44531</v>
      </c>
      <c r="C151" s="6" t="s">
        <v>169</v>
      </c>
      <c r="D151" s="18" t="s">
        <v>170</v>
      </c>
      <c r="E151" s="19" t="s">
        <v>104</v>
      </c>
      <c r="F151" s="38" t="str">
        <f t="shared" si="5"/>
        <v>ENEL_GX_13-1_ALTO_JAHUEL_220</v>
      </c>
      <c r="G151" s="20">
        <v>2138272.4637915613</v>
      </c>
      <c r="H151" s="20">
        <v>3471826.6258891425</v>
      </c>
      <c r="I151" s="21">
        <v>1752399.4286428969</v>
      </c>
      <c r="J151" s="41">
        <v>7362499</v>
      </c>
      <c r="K151" s="106">
        <v>59.18</v>
      </c>
      <c r="L151" s="118">
        <v>435712691</v>
      </c>
      <c r="M151" s="114">
        <v>16900</v>
      </c>
      <c r="N151" s="107">
        <v>5943.3275999999996</v>
      </c>
      <c r="O151" s="108">
        <v>100442236</v>
      </c>
    </row>
    <row r="152" spans="1:15" ht="15.75" thickBot="1" x14ac:dyDescent="0.3">
      <c r="A152" s="7" t="s">
        <v>112</v>
      </c>
      <c r="B152" s="6">
        <f t="shared" si="4"/>
        <v>44531</v>
      </c>
      <c r="C152" s="6" t="s">
        <v>169</v>
      </c>
      <c r="D152" s="18" t="s">
        <v>170</v>
      </c>
      <c r="E152" s="19" t="s">
        <v>105</v>
      </c>
      <c r="F152" s="38" t="str">
        <f t="shared" si="5"/>
        <v>ENEL_GX_13-1_CERRO_NAVIA_220</v>
      </c>
      <c r="G152" s="20">
        <v>2015879.0011045081</v>
      </c>
      <c r="H152" s="20">
        <v>3235203.44289289</v>
      </c>
      <c r="I152" s="21">
        <v>1636268.8717653179</v>
      </c>
      <c r="J152" s="41">
        <v>6887351</v>
      </c>
      <c r="K152" s="106">
        <v>60.393999999999998</v>
      </c>
      <c r="L152" s="118">
        <v>415954676</v>
      </c>
      <c r="M152" s="114">
        <v>15809</v>
      </c>
      <c r="N152" s="107">
        <v>6050.5063</v>
      </c>
      <c r="O152" s="108">
        <v>95652454</v>
      </c>
    </row>
    <row r="153" spans="1:15" ht="15.75" thickBot="1" x14ac:dyDescent="0.3">
      <c r="A153" s="7" t="s">
        <v>112</v>
      </c>
      <c r="B153" s="6">
        <f t="shared" si="4"/>
        <v>44531</v>
      </c>
      <c r="C153" s="6" t="s">
        <v>169</v>
      </c>
      <c r="D153" s="18" t="s">
        <v>170</v>
      </c>
      <c r="E153" s="19" t="s">
        <v>106</v>
      </c>
      <c r="F153" s="38" t="str">
        <f t="shared" si="5"/>
        <v>ENEL_GX_13-1_CHENA_220</v>
      </c>
      <c r="G153" s="20">
        <v>4304412.9115820173</v>
      </c>
      <c r="H153" s="20">
        <v>6812478.1208615005</v>
      </c>
      <c r="I153" s="21">
        <v>3515744.551869886</v>
      </c>
      <c r="J153" s="41">
        <v>14632636</v>
      </c>
      <c r="K153" s="106">
        <v>60.03</v>
      </c>
      <c r="L153" s="118">
        <v>878397139</v>
      </c>
      <c r="M153" s="114">
        <v>33587</v>
      </c>
      <c r="N153" s="107">
        <v>6051.7038000000002</v>
      </c>
      <c r="O153" s="108">
        <v>203258576</v>
      </c>
    </row>
    <row r="154" spans="1:15" ht="15.75" thickBot="1" x14ac:dyDescent="0.3">
      <c r="A154" s="7" t="s">
        <v>112</v>
      </c>
      <c r="B154" s="6">
        <f t="shared" si="4"/>
        <v>44531</v>
      </c>
      <c r="C154" s="6" t="s">
        <v>169</v>
      </c>
      <c r="D154" s="18" t="s">
        <v>170</v>
      </c>
      <c r="E154" s="19" t="s">
        <v>107</v>
      </c>
      <c r="F154" s="38" t="str">
        <f t="shared" si="5"/>
        <v>ENEL_GX_13-1_LOS_MAQUIS_220</v>
      </c>
      <c r="G154" s="20">
        <v>5376.9608367913297</v>
      </c>
      <c r="H154" s="20">
        <v>6813.9205037352976</v>
      </c>
      <c r="I154" s="21">
        <v>3555.3685017269399</v>
      </c>
      <c r="J154" s="41">
        <v>15746</v>
      </c>
      <c r="K154" s="106">
        <v>63.536999999999999</v>
      </c>
      <c r="L154" s="118">
        <v>1000454</v>
      </c>
      <c r="M154" s="114">
        <v>36</v>
      </c>
      <c r="N154" s="107">
        <v>6142.1171000000004</v>
      </c>
      <c r="O154" s="108">
        <v>221116</v>
      </c>
    </row>
    <row r="155" spans="1:15" ht="15.75" thickBot="1" x14ac:dyDescent="0.3">
      <c r="A155" s="7" t="s">
        <v>112</v>
      </c>
      <c r="B155" s="6">
        <f t="shared" si="4"/>
        <v>44531</v>
      </c>
      <c r="C155" s="6" t="s">
        <v>169</v>
      </c>
      <c r="D155" s="18" t="s">
        <v>170</v>
      </c>
      <c r="E155" s="19" t="s">
        <v>108</v>
      </c>
      <c r="F155" s="38" t="str">
        <f t="shared" si="5"/>
        <v>ENEL_GX_13-1_NOGALES_220</v>
      </c>
      <c r="G155" s="20">
        <v>2296.8746927828629</v>
      </c>
      <c r="H155" s="20">
        <v>2948.4282462151259</v>
      </c>
      <c r="I155" s="21">
        <v>1549.3874317232169</v>
      </c>
      <c r="J155" s="41">
        <v>6795</v>
      </c>
      <c r="K155" s="106">
        <v>57.372</v>
      </c>
      <c r="L155" s="118">
        <v>389843</v>
      </c>
      <c r="M155" s="114">
        <v>16</v>
      </c>
      <c r="N155" s="107">
        <v>5905.6054999999997</v>
      </c>
      <c r="O155" s="108">
        <v>94490</v>
      </c>
    </row>
    <row r="156" spans="1:15" ht="15.75" thickBot="1" x14ac:dyDescent="0.3">
      <c r="A156" s="7" t="s">
        <v>112</v>
      </c>
      <c r="B156" s="6">
        <f t="shared" si="4"/>
        <v>44531</v>
      </c>
      <c r="C156" s="6" t="s">
        <v>169</v>
      </c>
      <c r="D156" s="18" t="s">
        <v>170</v>
      </c>
      <c r="E156" s="19" t="s">
        <v>109</v>
      </c>
      <c r="F156" s="38" t="str">
        <f t="shared" si="5"/>
        <v>ENEL_GX_13-1_POLPAICO_220</v>
      </c>
      <c r="G156" s="20">
        <v>1634817.937423585</v>
      </c>
      <c r="H156" s="20">
        <v>2667938.3823789004</v>
      </c>
      <c r="I156" s="21">
        <v>1319145.9584536059</v>
      </c>
      <c r="J156" s="41">
        <v>5621902</v>
      </c>
      <c r="K156" s="106">
        <v>60.677999999999997</v>
      </c>
      <c r="L156" s="118">
        <v>341125770</v>
      </c>
      <c r="M156" s="114">
        <v>12904</v>
      </c>
      <c r="N156" s="107">
        <v>5987.6360999999997</v>
      </c>
      <c r="O156" s="108">
        <v>77264456</v>
      </c>
    </row>
    <row r="157" spans="1:15" ht="15.75" thickBot="1" x14ac:dyDescent="0.3">
      <c r="A157" s="7" t="s">
        <v>112</v>
      </c>
      <c r="B157" s="6">
        <f t="shared" si="4"/>
        <v>44531</v>
      </c>
      <c r="C157" s="6" t="s">
        <v>169</v>
      </c>
      <c r="D157" s="18" t="s">
        <v>170</v>
      </c>
      <c r="E157" s="19" t="s">
        <v>110</v>
      </c>
      <c r="F157" s="38" t="str">
        <f t="shared" si="5"/>
        <v>ENEL_GX_13-1_QUILLOTA_220</v>
      </c>
      <c r="G157" s="20">
        <v>23759.785748878552</v>
      </c>
      <c r="H157" s="20">
        <v>39156.849045570008</v>
      </c>
      <c r="I157" s="21">
        <v>18958.048651368339</v>
      </c>
      <c r="J157" s="41">
        <v>81875</v>
      </c>
      <c r="K157" s="106">
        <v>61.613999999999997</v>
      </c>
      <c r="L157" s="118">
        <v>5044646</v>
      </c>
      <c r="M157" s="114">
        <v>188</v>
      </c>
      <c r="N157" s="107">
        <v>6000.2102000000004</v>
      </c>
      <c r="O157" s="108">
        <v>1128040</v>
      </c>
    </row>
    <row r="158" spans="1:15" ht="15.75" thickBot="1" x14ac:dyDescent="0.3">
      <c r="A158" s="7" t="s">
        <v>112</v>
      </c>
      <c r="B158" s="6">
        <f t="shared" si="4"/>
        <v>44531</v>
      </c>
      <c r="C158" s="6" t="s">
        <v>171</v>
      </c>
      <c r="D158" s="18" t="s">
        <v>172</v>
      </c>
      <c r="E158" s="19" t="s">
        <v>104</v>
      </c>
      <c r="F158" s="38" t="str">
        <f t="shared" si="5"/>
        <v>ENEL_GX_13-3_ALTO_JAHUEL_220</v>
      </c>
      <c r="G158" s="20">
        <v>438004.11911431007</v>
      </c>
      <c r="H158" s="20">
        <v>711169.59542832908</v>
      </c>
      <c r="I158" s="21">
        <v>358961.81664245279</v>
      </c>
      <c r="J158" s="41">
        <v>1508136</v>
      </c>
      <c r="K158" s="106">
        <v>84.664000000000001</v>
      </c>
      <c r="L158" s="118">
        <v>127684826</v>
      </c>
      <c r="M158" s="114">
        <v>3462</v>
      </c>
      <c r="N158" s="107">
        <v>5974.8460999999998</v>
      </c>
      <c r="O158" s="108">
        <v>20684917</v>
      </c>
    </row>
    <row r="159" spans="1:15" ht="15.75" thickBot="1" x14ac:dyDescent="0.3">
      <c r="A159" s="7" t="s">
        <v>112</v>
      </c>
      <c r="B159" s="6">
        <f t="shared" si="4"/>
        <v>44531</v>
      </c>
      <c r="C159" s="6" t="s">
        <v>171</v>
      </c>
      <c r="D159" s="18" t="s">
        <v>172</v>
      </c>
      <c r="E159" s="19" t="s">
        <v>105</v>
      </c>
      <c r="F159" s="38" t="str">
        <f t="shared" si="5"/>
        <v>ENEL_GX_13-3_CERRO_NAVIA_220</v>
      </c>
      <c r="G159" s="20">
        <v>412933.02002970874</v>
      </c>
      <c r="H159" s="20">
        <v>662699.65972774918</v>
      </c>
      <c r="I159" s="21">
        <v>335173.61231921898</v>
      </c>
      <c r="J159" s="41">
        <v>1410806</v>
      </c>
      <c r="K159" s="106">
        <v>86.4</v>
      </c>
      <c r="L159" s="118">
        <v>121893638</v>
      </c>
      <c r="M159" s="114">
        <v>3238</v>
      </c>
      <c r="N159" s="107">
        <v>6082.5932000000003</v>
      </c>
      <c r="O159" s="108">
        <v>19695437</v>
      </c>
    </row>
    <row r="160" spans="1:15" ht="15.75" thickBot="1" x14ac:dyDescent="0.3">
      <c r="A160" s="7" t="s">
        <v>112</v>
      </c>
      <c r="B160" s="6">
        <f t="shared" si="4"/>
        <v>44531</v>
      </c>
      <c r="C160" s="6" t="s">
        <v>171</v>
      </c>
      <c r="D160" s="18" t="s">
        <v>172</v>
      </c>
      <c r="E160" s="19" t="s">
        <v>106</v>
      </c>
      <c r="F160" s="38" t="str">
        <f t="shared" si="5"/>
        <v>ENEL_GX_13-3_CHENA_220</v>
      </c>
      <c r="G160" s="20">
        <v>881716.72112292983</v>
      </c>
      <c r="H160" s="20">
        <v>1395469.2532599163</v>
      </c>
      <c r="I160" s="21">
        <v>720165.75134777324</v>
      </c>
      <c r="J160" s="41">
        <v>2997352</v>
      </c>
      <c r="K160" s="106">
        <v>85.88</v>
      </c>
      <c r="L160" s="118">
        <v>257412590</v>
      </c>
      <c r="M160" s="114">
        <v>6880</v>
      </c>
      <c r="N160" s="107">
        <v>6083.7970999999998</v>
      </c>
      <c r="O160" s="108">
        <v>41856524</v>
      </c>
    </row>
    <row r="161" spans="1:15" ht="15.75" thickBot="1" x14ac:dyDescent="0.3">
      <c r="A161" s="7" t="s">
        <v>112</v>
      </c>
      <c r="B161" s="6">
        <f t="shared" si="4"/>
        <v>44531</v>
      </c>
      <c r="C161" s="6" t="s">
        <v>171</v>
      </c>
      <c r="D161" s="18" t="s">
        <v>172</v>
      </c>
      <c r="E161" s="19" t="s">
        <v>107</v>
      </c>
      <c r="F161" s="38" t="str">
        <f t="shared" si="5"/>
        <v>ENEL_GX_13-3_LOS_MAQUIS_220</v>
      </c>
      <c r="G161" s="20">
        <v>1101.4176325569088</v>
      </c>
      <c r="H161" s="20">
        <v>1395.7647112292639</v>
      </c>
      <c r="I161" s="21">
        <v>728.28232841961847</v>
      </c>
      <c r="J161" s="41">
        <v>3225</v>
      </c>
      <c r="K161" s="106">
        <v>90.897000000000006</v>
      </c>
      <c r="L161" s="118">
        <v>293143</v>
      </c>
      <c r="M161" s="114">
        <v>7</v>
      </c>
      <c r="N161" s="107">
        <v>6174.6899000000003</v>
      </c>
      <c r="O161" s="108">
        <v>43223</v>
      </c>
    </row>
    <row r="162" spans="1:15" ht="15.75" thickBot="1" x14ac:dyDescent="0.3">
      <c r="A162" s="7" t="s">
        <v>112</v>
      </c>
      <c r="B162" s="6">
        <f t="shared" si="4"/>
        <v>44531</v>
      </c>
      <c r="C162" s="6" t="s">
        <v>171</v>
      </c>
      <c r="D162" s="18" t="s">
        <v>172</v>
      </c>
      <c r="E162" s="19" t="s">
        <v>108</v>
      </c>
      <c r="F162" s="38" t="str">
        <f t="shared" si="5"/>
        <v>ENEL_GX_13-3_NOGALES_220</v>
      </c>
      <c r="G162" s="20">
        <v>470.49222845268713</v>
      </c>
      <c r="H162" s="20">
        <v>603.95657645296899</v>
      </c>
      <c r="I162" s="21">
        <v>317.37680239091566</v>
      </c>
      <c r="J162" s="41">
        <v>1392</v>
      </c>
      <c r="K162" s="106">
        <v>82.076999999999998</v>
      </c>
      <c r="L162" s="118">
        <v>114251</v>
      </c>
      <c r="M162" s="114">
        <v>3</v>
      </c>
      <c r="N162" s="107">
        <v>5936.924</v>
      </c>
      <c r="O162" s="108">
        <v>17811</v>
      </c>
    </row>
    <row r="163" spans="1:15" ht="15.75" thickBot="1" x14ac:dyDescent="0.3">
      <c r="A163" s="7" t="s">
        <v>112</v>
      </c>
      <c r="B163" s="6">
        <f t="shared" si="4"/>
        <v>44531</v>
      </c>
      <c r="C163" s="6" t="s">
        <v>171</v>
      </c>
      <c r="D163" s="18" t="s">
        <v>172</v>
      </c>
      <c r="E163" s="19" t="s">
        <v>109</v>
      </c>
      <c r="F163" s="38" t="str">
        <f t="shared" si="5"/>
        <v>ENEL_GX_13-3_POLPAICO_220</v>
      </c>
      <c r="G163" s="20">
        <v>334876.40266562958</v>
      </c>
      <c r="H163" s="20">
        <v>546500.98189686995</v>
      </c>
      <c r="I163" s="21">
        <v>270214.09726763284</v>
      </c>
      <c r="J163" s="41">
        <v>1151591</v>
      </c>
      <c r="K163" s="106">
        <v>86.808000000000007</v>
      </c>
      <c r="L163" s="118">
        <v>99967312</v>
      </c>
      <c r="M163" s="114">
        <v>2643</v>
      </c>
      <c r="N163" s="107">
        <v>6019.3896000000004</v>
      </c>
      <c r="O163" s="108">
        <v>15909247</v>
      </c>
    </row>
    <row r="164" spans="1:15" ht="15.75" thickBot="1" x14ac:dyDescent="0.3">
      <c r="A164" s="7" t="s">
        <v>112</v>
      </c>
      <c r="B164" s="6">
        <f t="shared" si="4"/>
        <v>44531</v>
      </c>
      <c r="C164" s="6" t="s">
        <v>171</v>
      </c>
      <c r="D164" s="18" t="s">
        <v>172</v>
      </c>
      <c r="E164" s="19" t="s">
        <v>110</v>
      </c>
      <c r="F164" s="38" t="str">
        <f t="shared" si="5"/>
        <v>ENEL_GX_13-3_QUILLOTA_220</v>
      </c>
      <c r="G164" s="20">
        <v>4866.9588200321841</v>
      </c>
      <c r="H164" s="20">
        <v>8020.896056943644</v>
      </c>
      <c r="I164" s="21">
        <v>3883.3701225075815</v>
      </c>
      <c r="J164" s="41">
        <v>16771</v>
      </c>
      <c r="K164" s="106">
        <v>88.144999999999996</v>
      </c>
      <c r="L164" s="118">
        <v>1478280</v>
      </c>
      <c r="M164" s="114">
        <v>38</v>
      </c>
      <c r="N164" s="107">
        <v>6032.0303000000004</v>
      </c>
      <c r="O164" s="108">
        <v>229217</v>
      </c>
    </row>
    <row r="165" spans="1:15" ht="15.75" thickBot="1" x14ac:dyDescent="0.3">
      <c r="A165" s="7" t="s">
        <v>112</v>
      </c>
      <c r="B165" s="6">
        <f t="shared" si="4"/>
        <v>44531</v>
      </c>
      <c r="C165" s="6" t="s">
        <v>173</v>
      </c>
      <c r="D165" s="18" t="s">
        <v>174</v>
      </c>
      <c r="E165" s="19" t="s">
        <v>104</v>
      </c>
      <c r="F165" s="38" t="str">
        <f t="shared" si="5"/>
        <v>ENGIE_ENERGIA_ALTO_JAHUEL_220</v>
      </c>
      <c r="G165" s="20">
        <v>4048013.4545014747</v>
      </c>
      <c r="H165" s="20">
        <v>6572595.9302563835</v>
      </c>
      <c r="I165" s="21">
        <v>3317508.2151264334</v>
      </c>
      <c r="J165" s="41">
        <v>13938118</v>
      </c>
      <c r="K165" s="106">
        <v>72.251999999999995</v>
      </c>
      <c r="L165" s="118">
        <v>1007056902</v>
      </c>
      <c r="M165" s="114">
        <v>31993</v>
      </c>
      <c r="N165" s="107">
        <v>5914.4215999999997</v>
      </c>
      <c r="O165" s="108">
        <v>189220090</v>
      </c>
    </row>
    <row r="166" spans="1:15" ht="15.75" thickBot="1" x14ac:dyDescent="0.3">
      <c r="A166" s="7" t="s">
        <v>112</v>
      </c>
      <c r="B166" s="6">
        <f t="shared" si="4"/>
        <v>44531</v>
      </c>
      <c r="C166" s="6" t="s">
        <v>173</v>
      </c>
      <c r="D166" s="18" t="s">
        <v>174</v>
      </c>
      <c r="E166" s="19" t="s">
        <v>105</v>
      </c>
      <c r="F166" s="38" t="str">
        <f t="shared" si="5"/>
        <v>ENGIE_ENERGIA_CERRO_NAVIA_220</v>
      </c>
      <c r="G166" s="20">
        <v>3816307.536715073</v>
      </c>
      <c r="H166" s="20">
        <v>6124639.0657147439</v>
      </c>
      <c r="I166" s="21">
        <v>3097658.7503460585</v>
      </c>
      <c r="J166" s="41">
        <v>13038605</v>
      </c>
      <c r="K166" s="106">
        <v>73.733999999999995</v>
      </c>
      <c r="L166" s="118">
        <v>961388501</v>
      </c>
      <c r="M166" s="114">
        <v>29928</v>
      </c>
      <c r="N166" s="107">
        <v>6021.0789999999997</v>
      </c>
      <c r="O166" s="108">
        <v>180198852</v>
      </c>
    </row>
    <row r="167" spans="1:15" ht="15.75" thickBot="1" x14ac:dyDescent="0.3">
      <c r="A167" s="7" t="s">
        <v>112</v>
      </c>
      <c r="B167" s="6">
        <f t="shared" si="4"/>
        <v>44531</v>
      </c>
      <c r="C167" s="6" t="s">
        <v>173</v>
      </c>
      <c r="D167" s="18" t="s">
        <v>174</v>
      </c>
      <c r="E167" s="19" t="s">
        <v>106</v>
      </c>
      <c r="F167" s="38" t="str">
        <f t="shared" si="5"/>
        <v>ENGIE_ENERGIA_CHENA_220</v>
      </c>
      <c r="G167" s="20">
        <v>8148784.4392464645</v>
      </c>
      <c r="H167" s="20">
        <v>12896861.161858222</v>
      </c>
      <c r="I167" s="21">
        <v>6655737.9798661945</v>
      </c>
      <c r="J167" s="41">
        <v>27701384</v>
      </c>
      <c r="K167" s="106">
        <v>73.289000000000001</v>
      </c>
      <c r="L167" s="118">
        <v>2030206732</v>
      </c>
      <c r="M167" s="114">
        <v>63585</v>
      </c>
      <c r="N167" s="107">
        <v>6022.2707</v>
      </c>
      <c r="O167" s="108">
        <v>382926082</v>
      </c>
    </row>
    <row r="168" spans="1:15" ht="15.75" thickBot="1" x14ac:dyDescent="0.3">
      <c r="A168" s="7" t="s">
        <v>112</v>
      </c>
      <c r="B168" s="6">
        <f t="shared" si="4"/>
        <v>44531</v>
      </c>
      <c r="C168" s="6" t="s">
        <v>173</v>
      </c>
      <c r="D168" s="18" t="s">
        <v>174</v>
      </c>
      <c r="E168" s="19" t="s">
        <v>107</v>
      </c>
      <c r="F168" s="38" t="str">
        <f t="shared" si="5"/>
        <v>ENGIE_ENERGIA_LOS_MAQUIS_220</v>
      </c>
      <c r="G168" s="20">
        <v>10179.249922651841</v>
      </c>
      <c r="H168" s="20">
        <v>12899.591770505409</v>
      </c>
      <c r="I168" s="21">
        <v>6730.7510031632492</v>
      </c>
      <c r="J168" s="41">
        <v>29810</v>
      </c>
      <c r="K168" s="106">
        <v>77.570999999999998</v>
      </c>
      <c r="L168" s="118">
        <v>2312392</v>
      </c>
      <c r="M168" s="114">
        <v>68</v>
      </c>
      <c r="N168" s="107">
        <v>6112.2443000000003</v>
      </c>
      <c r="O168" s="108">
        <v>415633</v>
      </c>
    </row>
    <row r="169" spans="1:15" ht="15.75" thickBot="1" x14ac:dyDescent="0.3">
      <c r="A169" s="7" t="s">
        <v>112</v>
      </c>
      <c r="B169" s="6">
        <f t="shared" si="4"/>
        <v>44531</v>
      </c>
      <c r="C169" s="6" t="s">
        <v>173</v>
      </c>
      <c r="D169" s="18" t="s">
        <v>174</v>
      </c>
      <c r="E169" s="19" t="s">
        <v>108</v>
      </c>
      <c r="F169" s="38" t="str">
        <f t="shared" si="5"/>
        <v>ENGIE_ENERGIA_NOGALES_220</v>
      </c>
      <c r="G169" s="20">
        <v>4348.2670319769495</v>
      </c>
      <c r="H169" s="20">
        <v>5581.7382547907455</v>
      </c>
      <c r="I169" s="21">
        <v>2933.1814705829065</v>
      </c>
      <c r="J169" s="41">
        <v>12863</v>
      </c>
      <c r="K169" s="106">
        <v>70.045000000000002</v>
      </c>
      <c r="L169" s="118">
        <v>900989</v>
      </c>
      <c r="M169" s="114">
        <v>30</v>
      </c>
      <c r="N169" s="107">
        <v>5876.8829999999998</v>
      </c>
      <c r="O169" s="108">
        <v>176306</v>
      </c>
    </row>
    <row r="170" spans="1:15" ht="15.75" thickBot="1" x14ac:dyDescent="0.3">
      <c r="A170" s="7" t="s">
        <v>112</v>
      </c>
      <c r="B170" s="6">
        <f t="shared" si="4"/>
        <v>44531</v>
      </c>
      <c r="C170" s="6" t="s">
        <v>173</v>
      </c>
      <c r="D170" s="18" t="s">
        <v>174</v>
      </c>
      <c r="E170" s="19" t="s">
        <v>109</v>
      </c>
      <c r="F170" s="38" t="str">
        <f t="shared" si="5"/>
        <v>ENGIE_ENERGIA_POLPAICO_220</v>
      </c>
      <c r="G170" s="20">
        <v>3094911.9527155464</v>
      </c>
      <c r="H170" s="20">
        <v>5050736.3540100558</v>
      </c>
      <c r="I170" s="21">
        <v>2497305.9695127681</v>
      </c>
      <c r="J170" s="41">
        <v>10642954</v>
      </c>
      <c r="K170" s="106">
        <v>74.081000000000003</v>
      </c>
      <c r="L170" s="118">
        <v>788440675</v>
      </c>
      <c r="M170" s="114">
        <v>24430</v>
      </c>
      <c r="N170" s="107">
        <v>5958.5146000000004</v>
      </c>
      <c r="O170" s="108">
        <v>145566512</v>
      </c>
    </row>
    <row r="171" spans="1:15" ht="15.75" thickBot="1" x14ac:dyDescent="0.3">
      <c r="A171" s="7" t="s">
        <v>112</v>
      </c>
      <c r="B171" s="6">
        <f t="shared" si="4"/>
        <v>44531</v>
      </c>
      <c r="C171" s="6" t="s">
        <v>173</v>
      </c>
      <c r="D171" s="18" t="s">
        <v>174</v>
      </c>
      <c r="E171" s="19" t="s">
        <v>110</v>
      </c>
      <c r="F171" s="38" t="str">
        <f t="shared" si="5"/>
        <v>ENGIE_ENERGIA_QUILLOTA_220</v>
      </c>
      <c r="G171" s="20">
        <v>44980.204354775065</v>
      </c>
      <c r="H171" s="20">
        <v>74128.743860493312</v>
      </c>
      <c r="I171" s="21">
        <v>35889.923904156603</v>
      </c>
      <c r="J171" s="41">
        <v>154999</v>
      </c>
      <c r="K171" s="106">
        <v>75.222999999999999</v>
      </c>
      <c r="L171" s="118">
        <v>11659490</v>
      </c>
      <c r="M171" s="114">
        <v>356</v>
      </c>
      <c r="N171" s="107">
        <v>5971.0275000000001</v>
      </c>
      <c r="O171" s="108">
        <v>2125686</v>
      </c>
    </row>
    <row r="172" spans="1:15" ht="15.75" thickBot="1" x14ac:dyDescent="0.3">
      <c r="A172" s="7" t="s">
        <v>128</v>
      </c>
      <c r="B172" s="6">
        <f t="shared" si="4"/>
        <v>44531</v>
      </c>
      <c r="C172" s="6" t="s">
        <v>175</v>
      </c>
      <c r="D172" s="18" t="s">
        <v>176</v>
      </c>
      <c r="E172" s="19" t="s">
        <v>104</v>
      </c>
      <c r="F172" s="38" t="str">
        <f t="shared" si="5"/>
        <v>ERNC-1_A_ALTO_JAHUEL_220</v>
      </c>
      <c r="G172" s="20">
        <v>128512.60954464144</v>
      </c>
      <c r="H172" s="20">
        <v>0</v>
      </c>
      <c r="I172" s="21">
        <v>0</v>
      </c>
      <c r="J172" s="123">
        <v>128513</v>
      </c>
      <c r="K172" s="106">
        <v>84.34</v>
      </c>
      <c r="L172" s="118">
        <v>10838786</v>
      </c>
      <c r="M172" s="114">
        <v>0</v>
      </c>
      <c r="N172" s="107">
        <v>5914.4215999999997</v>
      </c>
      <c r="O172" s="108">
        <v>0</v>
      </c>
    </row>
    <row r="173" spans="1:15" ht="15.75" thickBot="1" x14ac:dyDescent="0.3">
      <c r="A173" s="7" t="s">
        <v>128</v>
      </c>
      <c r="B173" s="6">
        <f t="shared" si="4"/>
        <v>44531</v>
      </c>
      <c r="C173" s="6" t="s">
        <v>175</v>
      </c>
      <c r="D173" s="18" t="s">
        <v>176</v>
      </c>
      <c r="E173" s="19" t="s">
        <v>105</v>
      </c>
      <c r="F173" s="38" t="str">
        <f t="shared" si="5"/>
        <v>ERNC-1_A_CERRO_NAVIA_220</v>
      </c>
      <c r="G173" s="20">
        <v>121156.62308946949</v>
      </c>
      <c r="H173" s="20">
        <v>0</v>
      </c>
      <c r="I173" s="21">
        <v>0</v>
      </c>
      <c r="J173" s="41">
        <v>121157</v>
      </c>
      <c r="K173" s="106">
        <v>86.069000000000003</v>
      </c>
      <c r="L173" s="118">
        <v>10427862</v>
      </c>
      <c r="M173" s="114">
        <v>0</v>
      </c>
      <c r="N173" s="107">
        <v>6021.0789999999997</v>
      </c>
      <c r="O173" s="108">
        <v>0</v>
      </c>
    </row>
    <row r="174" spans="1:15" ht="15.75" thickBot="1" x14ac:dyDescent="0.3">
      <c r="A174" s="7" t="s">
        <v>128</v>
      </c>
      <c r="B174" s="6">
        <f t="shared" si="4"/>
        <v>44531</v>
      </c>
      <c r="C174" s="6" t="s">
        <v>175</v>
      </c>
      <c r="D174" s="18" t="s">
        <v>176</v>
      </c>
      <c r="E174" s="19" t="s">
        <v>106</v>
      </c>
      <c r="F174" s="38" t="str">
        <f t="shared" si="5"/>
        <v>ERNC-1_A_CHENA_220</v>
      </c>
      <c r="G174" s="20">
        <v>258700.11665593617</v>
      </c>
      <c r="H174" s="20">
        <v>0</v>
      </c>
      <c r="I174" s="21">
        <v>0</v>
      </c>
      <c r="J174" s="41">
        <v>258700</v>
      </c>
      <c r="K174" s="106">
        <v>85.55</v>
      </c>
      <c r="L174" s="118">
        <v>22131785</v>
      </c>
      <c r="M174" s="114">
        <v>0</v>
      </c>
      <c r="N174" s="107">
        <v>6022.2707</v>
      </c>
      <c r="O174" s="108">
        <v>0</v>
      </c>
    </row>
    <row r="175" spans="1:15" ht="15.75" thickBot="1" x14ac:dyDescent="0.3">
      <c r="A175" s="7" t="s">
        <v>128</v>
      </c>
      <c r="B175" s="6">
        <f t="shared" si="4"/>
        <v>44531</v>
      </c>
      <c r="C175" s="6" t="s">
        <v>175</v>
      </c>
      <c r="D175" s="18" t="s">
        <v>176</v>
      </c>
      <c r="E175" s="19" t="s">
        <v>107</v>
      </c>
      <c r="F175" s="38" t="str">
        <f t="shared" si="5"/>
        <v>ERNC-1_A_LOS_MAQUIS_220</v>
      </c>
      <c r="G175" s="20">
        <v>323.16146808068891</v>
      </c>
      <c r="H175" s="20">
        <v>0</v>
      </c>
      <c r="I175" s="21">
        <v>0</v>
      </c>
      <c r="J175" s="41">
        <v>323</v>
      </c>
      <c r="K175" s="106">
        <v>90.549000000000007</v>
      </c>
      <c r="L175" s="118">
        <v>29247</v>
      </c>
      <c r="M175" s="114">
        <v>0</v>
      </c>
      <c r="N175" s="107">
        <v>6112.2443000000003</v>
      </c>
      <c r="O175" s="108">
        <v>0</v>
      </c>
    </row>
    <row r="176" spans="1:15" ht="15.75" thickBot="1" x14ac:dyDescent="0.3">
      <c r="A176" s="7" t="s">
        <v>128</v>
      </c>
      <c r="B176" s="6">
        <f t="shared" si="4"/>
        <v>44531</v>
      </c>
      <c r="C176" s="6" t="s">
        <v>175</v>
      </c>
      <c r="D176" s="18" t="s">
        <v>176</v>
      </c>
      <c r="E176" s="19" t="s">
        <v>108</v>
      </c>
      <c r="F176" s="38" t="str">
        <f t="shared" si="5"/>
        <v>ERNC-1_A_NOGALES_220</v>
      </c>
      <c r="G176" s="20">
        <v>138.04478407918469</v>
      </c>
      <c r="H176" s="20">
        <v>0</v>
      </c>
      <c r="I176" s="21">
        <v>0</v>
      </c>
      <c r="J176" s="41">
        <v>138</v>
      </c>
      <c r="K176" s="106">
        <v>81.763000000000005</v>
      </c>
      <c r="L176" s="118">
        <v>11283</v>
      </c>
      <c r="M176" s="114">
        <v>0</v>
      </c>
      <c r="N176" s="107">
        <v>5876.8829999999998</v>
      </c>
      <c r="O176" s="108">
        <v>0</v>
      </c>
    </row>
    <row r="177" spans="1:15" ht="15.75" thickBot="1" x14ac:dyDescent="0.3">
      <c r="A177" s="7" t="s">
        <v>128</v>
      </c>
      <c r="B177" s="6">
        <f t="shared" si="4"/>
        <v>44531</v>
      </c>
      <c r="C177" s="6" t="s">
        <v>175</v>
      </c>
      <c r="D177" s="18" t="s">
        <v>176</v>
      </c>
      <c r="E177" s="19" t="s">
        <v>109</v>
      </c>
      <c r="F177" s="38" t="str">
        <f t="shared" si="5"/>
        <v>ERNC-1_A_POLPAICO_220</v>
      </c>
      <c r="G177" s="20">
        <v>98254.419315747815</v>
      </c>
      <c r="H177" s="20">
        <v>0</v>
      </c>
      <c r="I177" s="21">
        <v>0</v>
      </c>
      <c r="J177" s="41">
        <v>98254</v>
      </c>
      <c r="K177" s="106">
        <v>86.475999999999999</v>
      </c>
      <c r="L177" s="118">
        <v>8496613</v>
      </c>
      <c r="M177" s="114">
        <v>0</v>
      </c>
      <c r="N177" s="107">
        <v>5958.5146000000004</v>
      </c>
      <c r="O177" s="108">
        <v>0</v>
      </c>
    </row>
    <row r="178" spans="1:15" ht="15.75" thickBot="1" x14ac:dyDescent="0.3">
      <c r="A178" s="7" t="s">
        <v>128</v>
      </c>
      <c r="B178" s="6">
        <f t="shared" si="4"/>
        <v>44531</v>
      </c>
      <c r="C178" s="6" t="s">
        <v>175</v>
      </c>
      <c r="D178" s="18" t="s">
        <v>176</v>
      </c>
      <c r="E178" s="19" t="s">
        <v>110</v>
      </c>
      <c r="F178" s="38" t="str">
        <f t="shared" si="5"/>
        <v>ERNC-1_A_QUILLOTA_220</v>
      </c>
      <c r="G178" s="20">
        <v>1427.9901745522427</v>
      </c>
      <c r="H178" s="20">
        <v>0</v>
      </c>
      <c r="I178" s="21">
        <v>0</v>
      </c>
      <c r="J178" s="41">
        <v>1428</v>
      </c>
      <c r="K178" s="106">
        <v>87.807000000000002</v>
      </c>
      <c r="L178" s="118">
        <v>125388</v>
      </c>
      <c r="M178" s="114">
        <v>0</v>
      </c>
      <c r="N178" s="107">
        <v>5971.0275000000001</v>
      </c>
      <c r="O178" s="108">
        <v>0</v>
      </c>
    </row>
    <row r="179" spans="1:15" ht="15.75" thickBot="1" x14ac:dyDescent="0.3">
      <c r="A179" s="7" t="s">
        <v>128</v>
      </c>
      <c r="B179" s="6">
        <f t="shared" si="4"/>
        <v>44531</v>
      </c>
      <c r="C179" s="6" t="s">
        <v>177</v>
      </c>
      <c r="D179" s="18" t="s">
        <v>178</v>
      </c>
      <c r="E179" s="19" t="s">
        <v>104</v>
      </c>
      <c r="F179" s="38" t="str">
        <f t="shared" si="5"/>
        <v>ERNC-1_B_ALTO_JAHUEL_220</v>
      </c>
      <c r="G179" s="20">
        <v>0</v>
      </c>
      <c r="H179" s="20">
        <v>26077.870789910652</v>
      </c>
      <c r="I179" s="21">
        <v>0</v>
      </c>
      <c r="J179" s="41">
        <v>26078</v>
      </c>
      <c r="K179" s="106">
        <v>91.924000000000007</v>
      </c>
      <c r="L179" s="118">
        <v>2397194</v>
      </c>
      <c r="M179" s="114">
        <v>0</v>
      </c>
      <c r="N179" s="107">
        <v>5914.4215999999997</v>
      </c>
      <c r="O179" s="108">
        <v>0</v>
      </c>
    </row>
    <row r="180" spans="1:15" ht="15.75" thickBot="1" x14ac:dyDescent="0.3">
      <c r="A180" s="7" t="s">
        <v>128</v>
      </c>
      <c r="B180" s="6">
        <f t="shared" si="4"/>
        <v>44531</v>
      </c>
      <c r="C180" s="6" t="s">
        <v>177</v>
      </c>
      <c r="D180" s="18" t="s">
        <v>178</v>
      </c>
      <c r="E180" s="19" t="s">
        <v>105</v>
      </c>
      <c r="F180" s="38" t="str">
        <f t="shared" si="5"/>
        <v>ERNC-1_B_CERRO_NAVIA_220</v>
      </c>
      <c r="G180" s="20">
        <v>0</v>
      </c>
      <c r="H180" s="20">
        <v>24300.527201938905</v>
      </c>
      <c r="I180" s="21">
        <v>0</v>
      </c>
      <c r="J180" s="41">
        <v>24301</v>
      </c>
      <c r="K180" s="106">
        <v>93.808999999999997</v>
      </c>
      <c r="L180" s="118">
        <v>2279653</v>
      </c>
      <c r="M180" s="114">
        <v>0</v>
      </c>
      <c r="N180" s="107">
        <v>6021.0789999999997</v>
      </c>
      <c r="O180" s="108">
        <v>0</v>
      </c>
    </row>
    <row r="181" spans="1:15" ht="15.75" thickBot="1" x14ac:dyDescent="0.3">
      <c r="A181" s="7" t="s">
        <v>128</v>
      </c>
      <c r="B181" s="6">
        <f t="shared" si="4"/>
        <v>44531</v>
      </c>
      <c r="C181" s="6" t="s">
        <v>177</v>
      </c>
      <c r="D181" s="18" t="s">
        <v>178</v>
      </c>
      <c r="E181" s="19" t="s">
        <v>106</v>
      </c>
      <c r="F181" s="38" t="str">
        <f t="shared" si="5"/>
        <v>ERNC-1_B_CHENA_220</v>
      </c>
      <c r="G181" s="20">
        <v>0</v>
      </c>
      <c r="H181" s="20">
        <v>51170.448106527125</v>
      </c>
      <c r="I181" s="21">
        <v>0</v>
      </c>
      <c r="J181" s="41">
        <v>51170</v>
      </c>
      <c r="K181" s="106">
        <v>93.244</v>
      </c>
      <c r="L181" s="118">
        <v>4771295</v>
      </c>
      <c r="M181" s="114">
        <v>0</v>
      </c>
      <c r="N181" s="107">
        <v>6022.2707</v>
      </c>
      <c r="O181" s="108">
        <v>0</v>
      </c>
    </row>
    <row r="182" spans="1:15" ht="15.75" thickBot="1" x14ac:dyDescent="0.3">
      <c r="A182" s="7" t="s">
        <v>128</v>
      </c>
      <c r="B182" s="6">
        <f t="shared" si="4"/>
        <v>44531</v>
      </c>
      <c r="C182" s="6" t="s">
        <v>177</v>
      </c>
      <c r="D182" s="18" t="s">
        <v>178</v>
      </c>
      <c r="E182" s="19" t="s">
        <v>107</v>
      </c>
      <c r="F182" s="38" t="str">
        <f t="shared" si="5"/>
        <v>ERNC-1_B_LOS_MAQUIS_220</v>
      </c>
      <c r="G182" s="20">
        <v>0</v>
      </c>
      <c r="H182" s="20">
        <v>51.181282251853389</v>
      </c>
      <c r="I182" s="21">
        <v>0</v>
      </c>
      <c r="J182" s="41">
        <v>51</v>
      </c>
      <c r="K182" s="106">
        <v>98.691999999999993</v>
      </c>
      <c r="L182" s="118">
        <v>5033</v>
      </c>
      <c r="M182" s="114">
        <v>0</v>
      </c>
      <c r="N182" s="107">
        <v>6112.2443000000003</v>
      </c>
      <c r="O182" s="108">
        <v>0</v>
      </c>
    </row>
    <row r="183" spans="1:15" ht="15.75" thickBot="1" x14ac:dyDescent="0.3">
      <c r="A183" s="7" t="s">
        <v>128</v>
      </c>
      <c r="B183" s="6">
        <f t="shared" si="4"/>
        <v>44531</v>
      </c>
      <c r="C183" s="6" t="s">
        <v>177</v>
      </c>
      <c r="D183" s="18" t="s">
        <v>178</v>
      </c>
      <c r="E183" s="19" t="s">
        <v>108</v>
      </c>
      <c r="F183" s="38" t="str">
        <f t="shared" si="5"/>
        <v>ERNC-1_B_NOGALES_220</v>
      </c>
      <c r="G183" s="20">
        <v>0</v>
      </c>
      <c r="H183" s="20">
        <v>22.146477668201406</v>
      </c>
      <c r="I183" s="21">
        <v>0</v>
      </c>
      <c r="J183" s="41">
        <v>22</v>
      </c>
      <c r="K183" s="106">
        <v>89.114999999999995</v>
      </c>
      <c r="L183" s="118">
        <v>1961</v>
      </c>
      <c r="M183" s="114">
        <v>0</v>
      </c>
      <c r="N183" s="107">
        <v>5876.8829999999998</v>
      </c>
      <c r="O183" s="108">
        <v>0</v>
      </c>
    </row>
    <row r="184" spans="1:15" ht="15.75" thickBot="1" x14ac:dyDescent="0.3">
      <c r="A184" s="7" t="s">
        <v>128</v>
      </c>
      <c r="B184" s="6">
        <f t="shared" si="4"/>
        <v>44531</v>
      </c>
      <c r="C184" s="6" t="s">
        <v>177</v>
      </c>
      <c r="D184" s="18" t="s">
        <v>178</v>
      </c>
      <c r="E184" s="19" t="s">
        <v>109</v>
      </c>
      <c r="F184" s="38" t="str">
        <f t="shared" si="5"/>
        <v>ERNC-1_B_POLPAICO_220</v>
      </c>
      <c r="G184" s="20">
        <v>0</v>
      </c>
      <c r="H184" s="20">
        <v>20039.639045426731</v>
      </c>
      <c r="I184" s="21">
        <v>0</v>
      </c>
      <c r="J184" s="41">
        <v>20040</v>
      </c>
      <c r="K184" s="106">
        <v>94.251999999999995</v>
      </c>
      <c r="L184" s="118">
        <v>1888810</v>
      </c>
      <c r="M184" s="114">
        <v>0</v>
      </c>
      <c r="N184" s="107">
        <v>5958.5146000000004</v>
      </c>
      <c r="O184" s="108">
        <v>0</v>
      </c>
    </row>
    <row r="185" spans="1:15" ht="15.75" thickBot="1" x14ac:dyDescent="0.3">
      <c r="A185" s="7" t="s">
        <v>128</v>
      </c>
      <c r="B185" s="6">
        <f t="shared" si="4"/>
        <v>44531</v>
      </c>
      <c r="C185" s="6" t="s">
        <v>177</v>
      </c>
      <c r="D185" s="18" t="s">
        <v>178</v>
      </c>
      <c r="E185" s="19" t="s">
        <v>110</v>
      </c>
      <c r="F185" s="38" t="str">
        <f t="shared" si="5"/>
        <v>ERNC-1_B_QUILLOTA_220</v>
      </c>
      <c r="G185" s="20">
        <v>0</v>
      </c>
      <c r="H185" s="20">
        <v>294.1181573803093</v>
      </c>
      <c r="I185" s="21">
        <v>0</v>
      </c>
      <c r="J185" s="41">
        <v>294</v>
      </c>
      <c r="K185" s="106">
        <v>95.703000000000003</v>
      </c>
      <c r="L185" s="118">
        <v>28137</v>
      </c>
      <c r="M185" s="114">
        <v>0</v>
      </c>
      <c r="N185" s="107">
        <v>5971.0275000000001</v>
      </c>
      <c r="O185" s="108">
        <v>0</v>
      </c>
    </row>
    <row r="186" spans="1:15" ht="15.75" thickBot="1" x14ac:dyDescent="0.3">
      <c r="A186" s="7" t="s">
        <v>112</v>
      </c>
      <c r="B186" s="6">
        <f t="shared" si="4"/>
        <v>44531</v>
      </c>
      <c r="C186" s="6" t="s">
        <v>179</v>
      </c>
      <c r="D186" s="18" t="s">
        <v>180</v>
      </c>
      <c r="E186" s="19" t="s">
        <v>104</v>
      </c>
      <c r="F186" s="38" t="str">
        <f t="shared" si="5"/>
        <v>ERNC-1_C_ALTO_JAHUEL_220</v>
      </c>
      <c r="G186" s="20">
        <v>0</v>
      </c>
      <c r="H186" s="20">
        <v>0</v>
      </c>
      <c r="I186" s="21">
        <v>26325.53453659809</v>
      </c>
      <c r="J186" s="41">
        <v>26326</v>
      </c>
      <c r="K186" s="106">
        <v>91.924000000000007</v>
      </c>
      <c r="L186" s="118">
        <v>2419991</v>
      </c>
      <c r="M186" s="114">
        <v>60</v>
      </c>
      <c r="N186" s="107">
        <v>5914.4215999999997</v>
      </c>
      <c r="O186" s="108">
        <v>354865</v>
      </c>
    </row>
    <row r="187" spans="1:15" ht="15.75" thickBot="1" x14ac:dyDescent="0.3">
      <c r="A187" s="7" t="s">
        <v>112</v>
      </c>
      <c r="B187" s="6">
        <f t="shared" si="4"/>
        <v>44531</v>
      </c>
      <c r="C187" s="6" t="s">
        <v>179</v>
      </c>
      <c r="D187" s="18" t="s">
        <v>180</v>
      </c>
      <c r="E187" s="19" t="s">
        <v>105</v>
      </c>
      <c r="F187" s="38" t="str">
        <f t="shared" si="5"/>
        <v>ERNC-1_C_CERRO_NAVIA_220</v>
      </c>
      <c r="G187" s="20">
        <v>0</v>
      </c>
      <c r="H187" s="20">
        <v>0</v>
      </c>
      <c r="I187" s="21">
        <v>24580.955683246917</v>
      </c>
      <c r="J187" s="41">
        <v>24581</v>
      </c>
      <c r="K187" s="106">
        <v>93.808999999999997</v>
      </c>
      <c r="L187" s="118">
        <v>2305919</v>
      </c>
      <c r="M187" s="114">
        <v>56</v>
      </c>
      <c r="N187" s="107">
        <v>6021.0789999999997</v>
      </c>
      <c r="O187" s="108">
        <v>337180</v>
      </c>
    </row>
    <row r="188" spans="1:15" ht="15.75" thickBot="1" x14ac:dyDescent="0.3">
      <c r="A188" s="7" t="s">
        <v>112</v>
      </c>
      <c r="B188" s="6">
        <f t="shared" si="4"/>
        <v>44531</v>
      </c>
      <c r="C188" s="6" t="s">
        <v>179</v>
      </c>
      <c r="D188" s="18" t="s">
        <v>180</v>
      </c>
      <c r="E188" s="19" t="s">
        <v>106</v>
      </c>
      <c r="F188" s="38" t="str">
        <f t="shared" si="5"/>
        <v>ERNC-1_C_CHENA_220</v>
      </c>
      <c r="G188" s="20">
        <v>0</v>
      </c>
      <c r="H188" s="20">
        <v>0</v>
      </c>
      <c r="I188" s="21">
        <v>52815.501482891574</v>
      </c>
      <c r="J188" s="41">
        <v>52816</v>
      </c>
      <c r="K188" s="106">
        <v>93.244</v>
      </c>
      <c r="L188" s="118">
        <v>4924775</v>
      </c>
      <c r="M188" s="114">
        <v>121</v>
      </c>
      <c r="N188" s="107">
        <v>6022.3019999999997</v>
      </c>
      <c r="O188" s="108">
        <v>728699</v>
      </c>
    </row>
    <row r="189" spans="1:15" ht="15.75" thickBot="1" x14ac:dyDescent="0.3">
      <c r="A189" s="7" t="s">
        <v>112</v>
      </c>
      <c r="B189" s="6">
        <f t="shared" si="4"/>
        <v>44531</v>
      </c>
      <c r="C189" s="6" t="s">
        <v>179</v>
      </c>
      <c r="D189" s="18" t="s">
        <v>180</v>
      </c>
      <c r="E189" s="19" t="s">
        <v>107</v>
      </c>
      <c r="F189" s="38" t="str">
        <f t="shared" si="5"/>
        <v>ERNC-1_C_LOS_MAQUIS_220</v>
      </c>
      <c r="G189" s="20">
        <v>0</v>
      </c>
      <c r="H189" s="20">
        <v>0</v>
      </c>
      <c r="I189" s="21">
        <v>53.410754850011259</v>
      </c>
      <c r="J189" s="41">
        <v>53</v>
      </c>
      <c r="K189" s="106">
        <v>98.691999999999993</v>
      </c>
      <c r="L189" s="118">
        <v>5231</v>
      </c>
      <c r="M189" s="114">
        <v>0</v>
      </c>
      <c r="N189" s="107">
        <v>6112.2443000000003</v>
      </c>
      <c r="O189" s="108">
        <v>0</v>
      </c>
    </row>
    <row r="190" spans="1:15" ht="15.75" thickBot="1" x14ac:dyDescent="0.3">
      <c r="A190" s="7" t="s">
        <v>112</v>
      </c>
      <c r="B190" s="6">
        <f t="shared" si="4"/>
        <v>44531</v>
      </c>
      <c r="C190" s="6" t="s">
        <v>179</v>
      </c>
      <c r="D190" s="18" t="s">
        <v>180</v>
      </c>
      <c r="E190" s="19" t="s">
        <v>108</v>
      </c>
      <c r="F190" s="38" t="str">
        <f t="shared" si="5"/>
        <v>ERNC-1_C_NOGALES_220</v>
      </c>
      <c r="G190" s="20">
        <v>0</v>
      </c>
      <c r="H190" s="20">
        <v>0</v>
      </c>
      <c r="I190" s="21">
        <v>23.275773592318611</v>
      </c>
      <c r="J190" s="41">
        <v>23</v>
      </c>
      <c r="K190" s="106">
        <v>89.114999999999995</v>
      </c>
      <c r="L190" s="118">
        <v>2050</v>
      </c>
      <c r="M190" s="114">
        <v>0</v>
      </c>
      <c r="N190" s="107">
        <v>5876.8829999999998</v>
      </c>
      <c r="O190" s="108">
        <v>0</v>
      </c>
    </row>
    <row r="191" spans="1:15" ht="15.75" thickBot="1" x14ac:dyDescent="0.3">
      <c r="A191" s="7" t="s">
        <v>112</v>
      </c>
      <c r="B191" s="6">
        <f t="shared" si="4"/>
        <v>44531</v>
      </c>
      <c r="C191" s="6" t="s">
        <v>179</v>
      </c>
      <c r="D191" s="18" t="s">
        <v>180</v>
      </c>
      <c r="E191" s="19" t="s">
        <v>109</v>
      </c>
      <c r="F191" s="38" t="str">
        <f t="shared" si="5"/>
        <v>ERNC-1_C_POLPAICO_220</v>
      </c>
      <c r="G191" s="20">
        <v>0</v>
      </c>
      <c r="H191" s="20">
        <v>0</v>
      </c>
      <c r="I191" s="21">
        <v>19816.956066333489</v>
      </c>
      <c r="J191" s="41">
        <v>19817</v>
      </c>
      <c r="K191" s="106">
        <v>94.251999999999995</v>
      </c>
      <c r="L191" s="118">
        <v>1867792</v>
      </c>
      <c r="M191" s="114">
        <v>45</v>
      </c>
      <c r="N191" s="107">
        <v>5958.5146000000004</v>
      </c>
      <c r="O191" s="108">
        <v>268133</v>
      </c>
    </row>
    <row r="192" spans="1:15" ht="15.75" thickBot="1" x14ac:dyDescent="0.3">
      <c r="A192" s="7" t="s">
        <v>112</v>
      </c>
      <c r="B192" s="6">
        <f t="shared" si="4"/>
        <v>44531</v>
      </c>
      <c r="C192" s="6" t="s">
        <v>179</v>
      </c>
      <c r="D192" s="18" t="s">
        <v>180</v>
      </c>
      <c r="E192" s="19" t="s">
        <v>110</v>
      </c>
      <c r="F192" s="38" t="str">
        <f t="shared" si="5"/>
        <v>ERNC-1_C_QUILLOTA_220</v>
      </c>
      <c r="G192" s="20">
        <v>0</v>
      </c>
      <c r="H192" s="20">
        <v>0</v>
      </c>
      <c r="I192" s="21">
        <v>284.79852045181565</v>
      </c>
      <c r="J192" s="41">
        <v>285</v>
      </c>
      <c r="K192" s="106">
        <v>95.703000000000003</v>
      </c>
      <c r="L192" s="118">
        <v>27275</v>
      </c>
      <c r="M192" s="114">
        <v>1</v>
      </c>
      <c r="N192" s="107">
        <v>5971.0275000000001</v>
      </c>
      <c r="O192" s="108">
        <v>5971</v>
      </c>
    </row>
    <row r="193" spans="1:15" ht="15.75" thickBot="1" x14ac:dyDescent="0.3">
      <c r="A193" s="7" t="s">
        <v>112</v>
      </c>
      <c r="B193" s="6">
        <f t="shared" si="4"/>
        <v>44531</v>
      </c>
      <c r="C193" s="6" t="s">
        <v>181</v>
      </c>
      <c r="D193" s="18" t="s">
        <v>182</v>
      </c>
      <c r="E193" s="19" t="s">
        <v>104</v>
      </c>
      <c r="F193" s="38" t="str">
        <f t="shared" si="5"/>
        <v>GENER_06-1_ALTO_JAHUEL_220</v>
      </c>
      <c r="G193" s="20">
        <v>2419060.8855461916</v>
      </c>
      <c r="H193" s="20">
        <v>3927731.4440995045</v>
      </c>
      <c r="I193" s="21">
        <v>1982516.7210761779</v>
      </c>
      <c r="J193" s="41">
        <v>8329309</v>
      </c>
      <c r="K193" s="106">
        <v>51.512999999999998</v>
      </c>
      <c r="L193" s="118">
        <v>429067695</v>
      </c>
      <c r="M193" s="114">
        <v>19119</v>
      </c>
      <c r="N193" s="107">
        <v>5633.3773000000001</v>
      </c>
      <c r="O193" s="108">
        <v>107704541</v>
      </c>
    </row>
    <row r="194" spans="1:15" ht="15.75" thickBot="1" x14ac:dyDescent="0.3">
      <c r="A194" s="7" t="s">
        <v>112</v>
      </c>
      <c r="B194" s="6">
        <f t="shared" si="4"/>
        <v>44531</v>
      </c>
      <c r="C194" s="6" t="s">
        <v>181</v>
      </c>
      <c r="D194" s="18" t="s">
        <v>182</v>
      </c>
      <c r="E194" s="19" t="s">
        <v>105</v>
      </c>
      <c r="F194" s="38" t="str">
        <f t="shared" si="5"/>
        <v>GENER_06-1_CERRO_NAVIA_220</v>
      </c>
      <c r="G194" s="20">
        <v>2280595.2581547196</v>
      </c>
      <c r="H194" s="20">
        <v>3660035.9580038325</v>
      </c>
      <c r="I194" s="21">
        <v>1851136.4164067195</v>
      </c>
      <c r="J194" s="41">
        <v>7791768</v>
      </c>
      <c r="K194" s="106">
        <v>53.631</v>
      </c>
      <c r="L194" s="118">
        <v>417880310</v>
      </c>
      <c r="M194" s="114">
        <v>17885</v>
      </c>
      <c r="N194" s="107">
        <v>5810.8773000000001</v>
      </c>
      <c r="O194" s="108">
        <v>103927541</v>
      </c>
    </row>
    <row r="195" spans="1:15" ht="15.75" thickBot="1" x14ac:dyDescent="0.3">
      <c r="A195" s="7" t="s">
        <v>112</v>
      </c>
      <c r="B195" s="6">
        <f t="shared" si="4"/>
        <v>44531</v>
      </c>
      <c r="C195" s="6" t="s">
        <v>181</v>
      </c>
      <c r="D195" s="18" t="s">
        <v>182</v>
      </c>
      <c r="E195" s="19" t="s">
        <v>106</v>
      </c>
      <c r="F195" s="38" t="str">
        <f t="shared" si="5"/>
        <v>GENER_06-1_CHENA_220</v>
      </c>
      <c r="G195" s="20">
        <v>4869649.2546999743</v>
      </c>
      <c r="H195" s="20">
        <v>7707062.4229961205</v>
      </c>
      <c r="I195" s="21">
        <v>3977416.4766261573</v>
      </c>
      <c r="J195" s="41">
        <v>16554128</v>
      </c>
      <c r="K195" s="106">
        <v>50.738</v>
      </c>
      <c r="L195" s="118">
        <v>839923346</v>
      </c>
      <c r="M195" s="114">
        <v>37998</v>
      </c>
      <c r="N195" s="107">
        <v>5677.1905999999999</v>
      </c>
      <c r="O195" s="108">
        <v>215721888</v>
      </c>
    </row>
    <row r="196" spans="1:15" ht="15.75" thickBot="1" x14ac:dyDescent="0.3">
      <c r="A196" s="7" t="s">
        <v>112</v>
      </c>
      <c r="B196" s="6">
        <f t="shared" si="4"/>
        <v>44531</v>
      </c>
      <c r="C196" s="6" t="s">
        <v>181</v>
      </c>
      <c r="D196" s="18" t="s">
        <v>182</v>
      </c>
      <c r="E196" s="19" t="s">
        <v>107</v>
      </c>
      <c r="F196" s="38" t="str">
        <f t="shared" si="5"/>
        <v>GENER_06-1_LOS_MAQUIS_220</v>
      </c>
      <c r="G196" s="20">
        <v>6083.0393991659084</v>
      </c>
      <c r="H196" s="20">
        <v>7708.69421316836</v>
      </c>
      <c r="I196" s="21">
        <v>4022.2436671985311</v>
      </c>
      <c r="J196" s="41">
        <v>17814</v>
      </c>
      <c r="K196" s="106">
        <v>53.703000000000003</v>
      </c>
      <c r="L196" s="118">
        <v>956665</v>
      </c>
      <c r="M196" s="114">
        <v>41</v>
      </c>
      <c r="N196" s="107">
        <v>5762.0086000000001</v>
      </c>
      <c r="O196" s="108">
        <v>236242</v>
      </c>
    </row>
    <row r="197" spans="1:15" ht="15.75" thickBot="1" x14ac:dyDescent="0.3">
      <c r="A197" s="7" t="s">
        <v>112</v>
      </c>
      <c r="B197" s="6">
        <f t="shared" ref="B197:B260" si="6">+$A$1</f>
        <v>44531</v>
      </c>
      <c r="C197" s="6" t="s">
        <v>181</v>
      </c>
      <c r="D197" s="18" t="s">
        <v>182</v>
      </c>
      <c r="E197" s="19" t="s">
        <v>108</v>
      </c>
      <c r="F197" s="38" t="str">
        <f t="shared" ref="F197:F260" si="7">CONCATENATE(D197,"_",E197)</f>
        <v>GENER_06-1_NOGALES_220</v>
      </c>
      <c r="G197" s="20">
        <v>2598.4900532552406</v>
      </c>
      <c r="H197" s="20">
        <v>3335.6027190339555</v>
      </c>
      <c r="I197" s="21">
        <v>1752.8460923976361</v>
      </c>
      <c r="J197" s="41">
        <v>7687</v>
      </c>
      <c r="K197" s="106">
        <v>48.491999999999997</v>
      </c>
      <c r="L197" s="118">
        <v>372758</v>
      </c>
      <c r="M197" s="114">
        <v>18</v>
      </c>
      <c r="N197" s="107">
        <v>5540.1336000000001</v>
      </c>
      <c r="O197" s="108">
        <v>99722</v>
      </c>
    </row>
    <row r="198" spans="1:15" ht="15.75" thickBot="1" x14ac:dyDescent="0.3">
      <c r="A198" s="7" t="s">
        <v>112</v>
      </c>
      <c r="B198" s="6">
        <f t="shared" si="6"/>
        <v>44531</v>
      </c>
      <c r="C198" s="6" t="s">
        <v>181</v>
      </c>
      <c r="D198" s="18" t="s">
        <v>182</v>
      </c>
      <c r="E198" s="19" t="s">
        <v>109</v>
      </c>
      <c r="F198" s="38" t="str">
        <f t="shared" si="7"/>
        <v>GENER_06-1_POLPAICO_220</v>
      </c>
      <c r="G198" s="20">
        <v>1849494.9518258411</v>
      </c>
      <c r="H198" s="20">
        <v>3018280.1748361769</v>
      </c>
      <c r="I198" s="21">
        <v>1492370.3337427103</v>
      </c>
      <c r="J198" s="41">
        <v>6360145</v>
      </c>
      <c r="K198" s="106">
        <v>51.286999999999999</v>
      </c>
      <c r="L198" s="118">
        <v>326192757</v>
      </c>
      <c r="M198" s="114">
        <v>14599</v>
      </c>
      <c r="N198" s="107">
        <v>5617.0878000000002</v>
      </c>
      <c r="O198" s="108">
        <v>82003865</v>
      </c>
    </row>
    <row r="199" spans="1:15" ht="15.75" thickBot="1" x14ac:dyDescent="0.3">
      <c r="A199" s="7" t="s">
        <v>112</v>
      </c>
      <c r="B199" s="6">
        <f t="shared" si="6"/>
        <v>44531</v>
      </c>
      <c r="C199" s="6" t="s">
        <v>181</v>
      </c>
      <c r="D199" s="18" t="s">
        <v>182</v>
      </c>
      <c r="E199" s="19" t="s">
        <v>110</v>
      </c>
      <c r="F199" s="38" t="str">
        <f t="shared" si="7"/>
        <v>GENER_06-1_QUILLOTA_220</v>
      </c>
      <c r="G199" s="20">
        <v>26879.815050395155</v>
      </c>
      <c r="H199" s="20">
        <v>44298.752161552737</v>
      </c>
      <c r="I199" s="21">
        <v>21447.535211432896</v>
      </c>
      <c r="J199" s="41">
        <v>92626</v>
      </c>
      <c r="K199" s="106">
        <v>50.872</v>
      </c>
      <c r="L199" s="118">
        <v>4712070</v>
      </c>
      <c r="M199" s="114">
        <v>213</v>
      </c>
      <c r="N199" s="107">
        <v>5503.0609000000004</v>
      </c>
      <c r="O199" s="108">
        <v>1172152</v>
      </c>
    </row>
    <row r="200" spans="1:15" ht="15.75" thickBot="1" x14ac:dyDescent="0.3">
      <c r="A200" s="7" t="s">
        <v>112</v>
      </c>
      <c r="B200" s="6">
        <f t="shared" si="6"/>
        <v>44531</v>
      </c>
      <c r="C200" s="6" t="s">
        <v>183</v>
      </c>
      <c r="D200" s="18" t="s">
        <v>184</v>
      </c>
      <c r="E200" s="19" t="s">
        <v>104</v>
      </c>
      <c r="F200" s="38" t="str">
        <f t="shared" si="7"/>
        <v>GENER_06-2_ALTO_JAHUEL_220</v>
      </c>
      <c r="G200" s="20">
        <v>5156786.522361448</v>
      </c>
      <c r="H200" s="20">
        <v>8372865.9726621173</v>
      </c>
      <c r="I200" s="21">
        <v>4226191.8948325822</v>
      </c>
      <c r="J200" s="41">
        <v>17755844</v>
      </c>
      <c r="K200" s="106">
        <v>58.444000000000003</v>
      </c>
      <c r="L200" s="118">
        <v>1037722547</v>
      </c>
      <c r="M200" s="114">
        <v>40756</v>
      </c>
      <c r="N200" s="107">
        <v>5528.4858999999997</v>
      </c>
      <c r="O200" s="108">
        <v>225318971</v>
      </c>
    </row>
    <row r="201" spans="1:15" ht="15.75" thickBot="1" x14ac:dyDescent="0.3">
      <c r="A201" s="7" t="s">
        <v>112</v>
      </c>
      <c r="B201" s="6">
        <f t="shared" si="6"/>
        <v>44531</v>
      </c>
      <c r="C201" s="6" t="s">
        <v>183</v>
      </c>
      <c r="D201" s="18" t="s">
        <v>184</v>
      </c>
      <c r="E201" s="19" t="s">
        <v>105</v>
      </c>
      <c r="F201" s="38" t="str">
        <f t="shared" si="7"/>
        <v>GENER_06-2_CERRO_NAVIA_220</v>
      </c>
      <c r="G201" s="20">
        <v>4861615.0839702049</v>
      </c>
      <c r="H201" s="20">
        <v>7802211.2681677854</v>
      </c>
      <c r="I201" s="21">
        <v>3946124.456897785</v>
      </c>
      <c r="J201" s="41">
        <v>16609951</v>
      </c>
      <c r="K201" s="106">
        <v>59.932000000000002</v>
      </c>
      <c r="L201" s="118">
        <v>995467583</v>
      </c>
      <c r="M201" s="114">
        <v>38126</v>
      </c>
      <c r="N201" s="107">
        <v>5644.4525000000003</v>
      </c>
      <c r="O201" s="108">
        <v>215200396</v>
      </c>
    </row>
    <row r="202" spans="1:15" ht="15.75" thickBot="1" x14ac:dyDescent="0.3">
      <c r="A202" s="7" t="s">
        <v>112</v>
      </c>
      <c r="B202" s="6">
        <f t="shared" si="6"/>
        <v>44531</v>
      </c>
      <c r="C202" s="6" t="s">
        <v>183</v>
      </c>
      <c r="D202" s="18" t="s">
        <v>184</v>
      </c>
      <c r="E202" s="19" t="s">
        <v>106</v>
      </c>
      <c r="F202" s="38" t="str">
        <f t="shared" si="7"/>
        <v>GENER_06-2_CHENA_220</v>
      </c>
      <c r="G202" s="20">
        <v>10380781.151605619</v>
      </c>
      <c r="H202" s="20">
        <v>16429382.107483076</v>
      </c>
      <c r="I202" s="21">
        <v>8478781.0852694139</v>
      </c>
      <c r="J202" s="41">
        <v>35288944</v>
      </c>
      <c r="K202" s="106">
        <v>57.963000000000001</v>
      </c>
      <c r="L202" s="118">
        <v>2045453061</v>
      </c>
      <c r="M202" s="114">
        <v>81001</v>
      </c>
      <c r="N202" s="107">
        <v>5634.9744000000001</v>
      </c>
      <c r="O202" s="108">
        <v>456438561</v>
      </c>
    </row>
    <row r="203" spans="1:15" ht="15.75" thickBot="1" x14ac:dyDescent="0.3">
      <c r="A203" s="7" t="s">
        <v>112</v>
      </c>
      <c r="B203" s="6">
        <f t="shared" si="6"/>
        <v>44531</v>
      </c>
      <c r="C203" s="6" t="s">
        <v>183</v>
      </c>
      <c r="D203" s="18" t="s">
        <v>184</v>
      </c>
      <c r="E203" s="19" t="s">
        <v>107</v>
      </c>
      <c r="F203" s="38" t="str">
        <f t="shared" si="7"/>
        <v>GENER_06-2_LOS_MAQUIS_220</v>
      </c>
      <c r="G203" s="20">
        <v>12967.402257645019</v>
      </c>
      <c r="H203" s="20">
        <v>16432.860644802167</v>
      </c>
      <c r="I203" s="21">
        <v>8574.340586710714</v>
      </c>
      <c r="J203" s="41">
        <v>37975</v>
      </c>
      <c r="K203" s="106">
        <v>61.35</v>
      </c>
      <c r="L203" s="118">
        <v>2329766</v>
      </c>
      <c r="M203" s="114">
        <v>87</v>
      </c>
      <c r="N203" s="107">
        <v>5719.1616999999997</v>
      </c>
      <c r="O203" s="108">
        <v>497567</v>
      </c>
    </row>
    <row r="204" spans="1:15" ht="15.75" thickBot="1" x14ac:dyDescent="0.3">
      <c r="A204" s="7" t="s">
        <v>112</v>
      </c>
      <c r="B204" s="6">
        <f t="shared" si="6"/>
        <v>44531</v>
      </c>
      <c r="C204" s="6" t="s">
        <v>183</v>
      </c>
      <c r="D204" s="18" t="s">
        <v>184</v>
      </c>
      <c r="E204" s="19" t="s">
        <v>108</v>
      </c>
      <c r="F204" s="38" t="str">
        <f t="shared" si="7"/>
        <v>GENER_06-2_NOGALES_220</v>
      </c>
      <c r="G204" s="20">
        <v>5539.2812000642971</v>
      </c>
      <c r="H204" s="20">
        <v>7110.6069500944996</v>
      </c>
      <c r="I204" s="21">
        <v>3736.5959488899603</v>
      </c>
      <c r="J204" s="41">
        <v>16386</v>
      </c>
      <c r="K204" s="106">
        <v>55.396999999999998</v>
      </c>
      <c r="L204" s="118">
        <v>907735</v>
      </c>
      <c r="M204" s="114">
        <v>38</v>
      </c>
      <c r="N204" s="107">
        <v>5498.9366</v>
      </c>
      <c r="O204" s="108">
        <v>208960</v>
      </c>
    </row>
    <row r="205" spans="1:15" ht="15.75" thickBot="1" x14ac:dyDescent="0.3">
      <c r="A205" s="7" t="s">
        <v>112</v>
      </c>
      <c r="B205" s="6">
        <f t="shared" si="6"/>
        <v>44531</v>
      </c>
      <c r="C205" s="6" t="s">
        <v>183</v>
      </c>
      <c r="D205" s="18" t="s">
        <v>184</v>
      </c>
      <c r="E205" s="19" t="s">
        <v>109</v>
      </c>
      <c r="F205" s="38" t="str">
        <f t="shared" si="7"/>
        <v>GENER_06-2_POLPAICO_220</v>
      </c>
      <c r="G205" s="20">
        <v>3942625.2963441247</v>
      </c>
      <c r="H205" s="20">
        <v>6434160.7188575035</v>
      </c>
      <c r="I205" s="21">
        <v>3181331.759526527</v>
      </c>
      <c r="J205" s="41">
        <v>13558118</v>
      </c>
      <c r="K205" s="106">
        <v>58.591000000000001</v>
      </c>
      <c r="L205" s="118">
        <v>794383692</v>
      </c>
      <c r="M205" s="114">
        <v>31121</v>
      </c>
      <c r="N205" s="107">
        <v>5575.3185000000003</v>
      </c>
      <c r="O205" s="108">
        <v>173509487</v>
      </c>
    </row>
    <row r="206" spans="1:15" ht="15.75" thickBot="1" x14ac:dyDescent="0.3">
      <c r="A206" s="7" t="s">
        <v>112</v>
      </c>
      <c r="B206" s="6">
        <f t="shared" si="6"/>
        <v>44531</v>
      </c>
      <c r="C206" s="6" t="s">
        <v>183</v>
      </c>
      <c r="D206" s="18" t="s">
        <v>184</v>
      </c>
      <c r="E206" s="19" t="s">
        <v>110</v>
      </c>
      <c r="F206" s="38" t="str">
        <f t="shared" si="7"/>
        <v>GENER_06-2_QUILLOTA_220</v>
      </c>
      <c r="G206" s="20">
        <v>57300.528814159668</v>
      </c>
      <c r="H206" s="20">
        <v>94433.01302131002</v>
      </c>
      <c r="I206" s="21">
        <v>45720.370734371849</v>
      </c>
      <c r="J206" s="41">
        <v>197454</v>
      </c>
      <c r="K206" s="106">
        <v>57.395000000000003</v>
      </c>
      <c r="L206" s="118">
        <v>11332872</v>
      </c>
      <c r="M206" s="114">
        <v>453</v>
      </c>
      <c r="N206" s="107">
        <v>5389.1028999999999</v>
      </c>
      <c r="O206" s="108">
        <v>2441264</v>
      </c>
    </row>
    <row r="207" spans="1:15" ht="15.75" thickBot="1" x14ac:dyDescent="0.3">
      <c r="A207" s="7" t="s">
        <v>112</v>
      </c>
      <c r="B207" s="6">
        <f t="shared" si="6"/>
        <v>44531</v>
      </c>
      <c r="C207" s="6" t="s">
        <v>185</v>
      </c>
      <c r="D207" s="18" t="s">
        <v>186</v>
      </c>
      <c r="E207" s="19" t="s">
        <v>104</v>
      </c>
      <c r="F207" s="38" t="str">
        <f t="shared" si="7"/>
        <v>NORVIND_ALTO_JAHUEL_220</v>
      </c>
      <c r="G207" s="20">
        <v>40158.736720149027</v>
      </c>
      <c r="H207" s="20">
        <v>65204.118636901869</v>
      </c>
      <c r="I207" s="21">
        <v>32911.683835942509</v>
      </c>
      <c r="J207" s="41">
        <v>138275</v>
      </c>
      <c r="K207" s="106">
        <v>86.802999999999997</v>
      </c>
      <c r="L207" s="118">
        <v>12002685</v>
      </c>
      <c r="M207" s="114">
        <v>317</v>
      </c>
      <c r="N207" s="107">
        <v>5914.4215999999997</v>
      </c>
      <c r="O207" s="108">
        <v>1874872</v>
      </c>
    </row>
    <row r="208" spans="1:15" ht="15.75" thickBot="1" x14ac:dyDescent="0.3">
      <c r="A208" s="7" t="s">
        <v>112</v>
      </c>
      <c r="B208" s="6">
        <f t="shared" si="6"/>
        <v>44531</v>
      </c>
      <c r="C208" s="6" t="s">
        <v>185</v>
      </c>
      <c r="D208" s="18" t="s">
        <v>186</v>
      </c>
      <c r="E208" s="19" t="s">
        <v>105</v>
      </c>
      <c r="F208" s="38" t="str">
        <f t="shared" si="7"/>
        <v>NORVIND_CERRO_NAVIA_220</v>
      </c>
      <c r="G208" s="20">
        <v>37860.074165424259</v>
      </c>
      <c r="H208" s="20">
        <v>60760.116168207853</v>
      </c>
      <c r="I208" s="21">
        <v>30730.644451213466</v>
      </c>
      <c r="J208" s="41">
        <v>129351</v>
      </c>
      <c r="K208" s="106">
        <v>88.582999999999998</v>
      </c>
      <c r="L208" s="118">
        <v>11458300</v>
      </c>
      <c r="M208" s="114">
        <v>297</v>
      </c>
      <c r="N208" s="107">
        <v>6021.0789999999997</v>
      </c>
      <c r="O208" s="108">
        <v>1788260</v>
      </c>
    </row>
    <row r="209" spans="1:15" ht="15.75" thickBot="1" x14ac:dyDescent="0.3">
      <c r="A209" s="7" t="s">
        <v>112</v>
      </c>
      <c r="B209" s="6">
        <f t="shared" si="6"/>
        <v>44531</v>
      </c>
      <c r="C209" s="6" t="s">
        <v>185</v>
      </c>
      <c r="D209" s="18" t="s">
        <v>186</v>
      </c>
      <c r="E209" s="19" t="s">
        <v>106</v>
      </c>
      <c r="F209" s="38" t="str">
        <f t="shared" si="7"/>
        <v>NORVIND_CHENA_220</v>
      </c>
      <c r="G209" s="20">
        <v>80840.859983072165</v>
      </c>
      <c r="H209" s="20">
        <v>127944.64685868079</v>
      </c>
      <c r="I209" s="21">
        <v>66028.937950914042</v>
      </c>
      <c r="J209" s="41">
        <v>274814</v>
      </c>
      <c r="K209" s="106">
        <v>88.049000000000007</v>
      </c>
      <c r="L209" s="118">
        <v>24197098</v>
      </c>
      <c r="M209" s="114">
        <v>631</v>
      </c>
      <c r="N209" s="107">
        <v>6022.2707</v>
      </c>
      <c r="O209" s="108">
        <v>3800053</v>
      </c>
    </row>
    <row r="210" spans="1:15" ht="15.75" thickBot="1" x14ac:dyDescent="0.3">
      <c r="A210" s="7" t="s">
        <v>112</v>
      </c>
      <c r="B210" s="6">
        <f t="shared" si="6"/>
        <v>44531</v>
      </c>
      <c r="C210" s="6" t="s">
        <v>185</v>
      </c>
      <c r="D210" s="18" t="s">
        <v>186</v>
      </c>
      <c r="E210" s="19" t="s">
        <v>107</v>
      </c>
      <c r="F210" s="38" t="str">
        <f t="shared" si="7"/>
        <v>NORVIND_LOS_MAQUIS_220</v>
      </c>
      <c r="G210" s="20">
        <v>100.98430310249942</v>
      </c>
      <c r="H210" s="20">
        <v>127.97173614456898</v>
      </c>
      <c r="I210" s="21">
        <v>66.77311241748329</v>
      </c>
      <c r="J210" s="41">
        <v>296</v>
      </c>
      <c r="K210" s="106">
        <v>93.194000000000003</v>
      </c>
      <c r="L210" s="118">
        <v>27585</v>
      </c>
      <c r="M210" s="114">
        <v>1</v>
      </c>
      <c r="N210" s="107">
        <v>6112.2443000000003</v>
      </c>
      <c r="O210" s="108">
        <v>6112</v>
      </c>
    </row>
    <row r="211" spans="1:15" ht="15.75" thickBot="1" x14ac:dyDescent="0.3">
      <c r="A211" s="7" t="s">
        <v>112</v>
      </c>
      <c r="B211" s="6">
        <f t="shared" si="6"/>
        <v>44531</v>
      </c>
      <c r="C211" s="6" t="s">
        <v>185</v>
      </c>
      <c r="D211" s="18" t="s">
        <v>186</v>
      </c>
      <c r="E211" s="19" t="s">
        <v>108</v>
      </c>
      <c r="F211" s="38" t="str">
        <f t="shared" si="7"/>
        <v>NORVIND_NOGALES_220</v>
      </c>
      <c r="G211" s="20">
        <v>43.137433432165125</v>
      </c>
      <c r="H211" s="20">
        <v>55.374212446270427</v>
      </c>
      <c r="I211" s="21">
        <v>29.098930562735752</v>
      </c>
      <c r="J211" s="41">
        <v>128</v>
      </c>
      <c r="K211" s="106">
        <v>84.150999999999996</v>
      </c>
      <c r="L211" s="118">
        <v>10771</v>
      </c>
      <c r="M211" s="114">
        <v>0</v>
      </c>
      <c r="N211" s="107">
        <v>5876.8829999999998</v>
      </c>
      <c r="O211" s="108">
        <v>0</v>
      </c>
    </row>
    <row r="212" spans="1:15" ht="15.75" thickBot="1" x14ac:dyDescent="0.3">
      <c r="A212" s="7" t="s">
        <v>112</v>
      </c>
      <c r="B212" s="6">
        <f t="shared" si="6"/>
        <v>44531</v>
      </c>
      <c r="C212" s="6" t="s">
        <v>185</v>
      </c>
      <c r="D212" s="18" t="s">
        <v>186</v>
      </c>
      <c r="E212" s="19" t="s">
        <v>109</v>
      </c>
      <c r="F212" s="38" t="str">
        <f t="shared" si="7"/>
        <v>NORVIND_POLPAICO_220</v>
      </c>
      <c r="G212" s="20">
        <v>30703.394560839562</v>
      </c>
      <c r="H212" s="20">
        <v>50106.353094756334</v>
      </c>
      <c r="I212" s="21">
        <v>24774.782511603738</v>
      </c>
      <c r="J212" s="41">
        <v>105585</v>
      </c>
      <c r="K212" s="106">
        <v>89.001000000000005</v>
      </c>
      <c r="L212" s="118">
        <v>9397171</v>
      </c>
      <c r="M212" s="114">
        <v>242</v>
      </c>
      <c r="N212" s="107">
        <v>5958.5146000000004</v>
      </c>
      <c r="O212" s="108">
        <v>1441961</v>
      </c>
    </row>
    <row r="213" spans="1:15" ht="15.75" thickBot="1" x14ac:dyDescent="0.3">
      <c r="A213" s="7" t="s">
        <v>112</v>
      </c>
      <c r="B213" s="6">
        <f t="shared" si="6"/>
        <v>44531</v>
      </c>
      <c r="C213" s="6" t="s">
        <v>185</v>
      </c>
      <c r="D213" s="18" t="s">
        <v>186</v>
      </c>
      <c r="E213" s="19" t="s">
        <v>110</v>
      </c>
      <c r="F213" s="38" t="str">
        <f t="shared" si="7"/>
        <v>NORVIND_QUILLOTA_220</v>
      </c>
      <c r="G213" s="20">
        <v>446.2307758125695</v>
      </c>
      <c r="H213" s="20">
        <v>735.40188083577686</v>
      </c>
      <c r="I213" s="21">
        <v>356.04970713979702</v>
      </c>
      <c r="J213" s="41">
        <v>1538</v>
      </c>
      <c r="K213" s="106">
        <v>90.372</v>
      </c>
      <c r="L213" s="118">
        <v>138992</v>
      </c>
      <c r="M213" s="114">
        <v>4</v>
      </c>
      <c r="N213" s="107">
        <v>5971.0275000000001</v>
      </c>
      <c r="O213" s="108">
        <v>23884</v>
      </c>
    </row>
    <row r="214" spans="1:15" ht="15.75" thickBot="1" x14ac:dyDescent="0.3">
      <c r="A214" s="7" t="s">
        <v>112</v>
      </c>
      <c r="B214" s="6">
        <f t="shared" si="6"/>
        <v>44531</v>
      </c>
      <c r="C214" s="6" t="s">
        <v>187</v>
      </c>
      <c r="D214" s="18" t="s">
        <v>188</v>
      </c>
      <c r="E214" s="19" t="s">
        <v>104</v>
      </c>
      <c r="F214" s="38" t="str">
        <f t="shared" si="7"/>
        <v>PANGUIPULLI_13-1_ALTO_JAHUEL_220</v>
      </c>
      <c r="G214" s="20">
        <v>244380.39241711891</v>
      </c>
      <c r="H214" s="20">
        <v>396790.57164423977</v>
      </c>
      <c r="I214" s="21">
        <v>200279.46264804545</v>
      </c>
      <c r="J214" s="41">
        <v>841450</v>
      </c>
      <c r="K214" s="106">
        <v>96.6</v>
      </c>
      <c r="L214" s="118">
        <v>81284070</v>
      </c>
      <c r="M214" s="114">
        <v>1931</v>
      </c>
      <c r="N214" s="107">
        <v>5943.3275999999996</v>
      </c>
      <c r="O214" s="108">
        <v>11476566</v>
      </c>
    </row>
    <row r="215" spans="1:15" ht="15.75" thickBot="1" x14ac:dyDescent="0.3">
      <c r="A215" s="7" t="s">
        <v>112</v>
      </c>
      <c r="B215" s="6">
        <f t="shared" si="6"/>
        <v>44531</v>
      </c>
      <c r="C215" s="6" t="s">
        <v>187</v>
      </c>
      <c r="D215" s="18" t="s">
        <v>188</v>
      </c>
      <c r="E215" s="19" t="s">
        <v>105</v>
      </c>
      <c r="F215" s="38" t="str">
        <f t="shared" si="7"/>
        <v>PANGUIPULLI_13-1_CERRO_NAVIA_220</v>
      </c>
      <c r="G215" s="20">
        <v>230392.20197495472</v>
      </c>
      <c r="H215" s="20">
        <v>369747.2143103127</v>
      </c>
      <c r="I215" s="21">
        <v>187007.05160504946</v>
      </c>
      <c r="J215" s="41">
        <v>787146</v>
      </c>
      <c r="K215" s="106">
        <v>98.581000000000003</v>
      </c>
      <c r="L215" s="118">
        <v>77597640</v>
      </c>
      <c r="M215" s="114">
        <v>1807</v>
      </c>
      <c r="N215" s="107">
        <v>6050.5063</v>
      </c>
      <c r="O215" s="108">
        <v>10933265</v>
      </c>
    </row>
    <row r="216" spans="1:15" ht="15.75" thickBot="1" x14ac:dyDescent="0.3">
      <c r="A216" s="7" t="s">
        <v>112</v>
      </c>
      <c r="B216" s="6">
        <f t="shared" si="6"/>
        <v>44531</v>
      </c>
      <c r="C216" s="6" t="s">
        <v>187</v>
      </c>
      <c r="D216" s="18" t="s">
        <v>188</v>
      </c>
      <c r="E216" s="19" t="s">
        <v>106</v>
      </c>
      <c r="F216" s="38" t="str">
        <f t="shared" si="7"/>
        <v>PANGUIPULLI_13-1_CHENA_220</v>
      </c>
      <c r="G216" s="20">
        <v>491945.78065719659</v>
      </c>
      <c r="H216" s="20">
        <v>778589.30735005648</v>
      </c>
      <c r="I216" s="21">
        <v>401809.89456358791</v>
      </c>
      <c r="J216" s="41">
        <v>1672345</v>
      </c>
      <c r="K216" s="106">
        <v>97.986999999999995</v>
      </c>
      <c r="L216" s="118">
        <v>163868070</v>
      </c>
      <c r="M216" s="114">
        <v>3839</v>
      </c>
      <c r="N216" s="107">
        <v>6051.7038000000002</v>
      </c>
      <c r="O216" s="108">
        <v>23232491</v>
      </c>
    </row>
    <row r="217" spans="1:15" ht="15.75" thickBot="1" x14ac:dyDescent="0.3">
      <c r="A217" s="7" t="s">
        <v>112</v>
      </c>
      <c r="B217" s="6">
        <f t="shared" si="6"/>
        <v>44531</v>
      </c>
      <c r="C217" s="6" t="s">
        <v>187</v>
      </c>
      <c r="D217" s="18" t="s">
        <v>188</v>
      </c>
      <c r="E217" s="19" t="s">
        <v>107</v>
      </c>
      <c r="F217" s="38" t="str">
        <f t="shared" si="7"/>
        <v>PANGUIPULLI_13-1_LOS_MAQUIS_220</v>
      </c>
      <c r="G217" s="20">
        <v>614.52589487895887</v>
      </c>
      <c r="H217" s="20">
        <v>778.75415542189171</v>
      </c>
      <c r="I217" s="21">
        <v>406.33846450925921</v>
      </c>
      <c r="J217" s="41">
        <v>1800</v>
      </c>
      <c r="K217" s="106">
        <v>103.712</v>
      </c>
      <c r="L217" s="118">
        <v>186682</v>
      </c>
      <c r="M217" s="114">
        <v>4</v>
      </c>
      <c r="N217" s="107">
        <v>6142.1171000000004</v>
      </c>
      <c r="O217" s="108">
        <v>24568</v>
      </c>
    </row>
    <row r="218" spans="1:15" ht="15.75" thickBot="1" x14ac:dyDescent="0.3">
      <c r="A218" s="7" t="s">
        <v>112</v>
      </c>
      <c r="B218" s="6">
        <f t="shared" si="6"/>
        <v>44531</v>
      </c>
      <c r="C218" s="6" t="s">
        <v>187</v>
      </c>
      <c r="D218" s="18" t="s">
        <v>188</v>
      </c>
      <c r="E218" s="19" t="s">
        <v>108</v>
      </c>
      <c r="F218" s="38" t="str">
        <f t="shared" si="7"/>
        <v>PANGUIPULLI_13-1_NOGALES_220</v>
      </c>
      <c r="G218" s="20">
        <v>262.50683589682239</v>
      </c>
      <c r="H218" s="20">
        <v>336.97204824221518</v>
      </c>
      <c r="I218" s="21">
        <v>177.07748426936743</v>
      </c>
      <c r="J218" s="41">
        <v>777</v>
      </c>
      <c r="K218" s="106">
        <v>93.649000000000001</v>
      </c>
      <c r="L218" s="118">
        <v>72765</v>
      </c>
      <c r="M218" s="114">
        <v>2</v>
      </c>
      <c r="N218" s="107">
        <v>5905.6054999999997</v>
      </c>
      <c r="O218" s="108">
        <v>11811</v>
      </c>
    </row>
    <row r="219" spans="1:15" ht="15.75" thickBot="1" x14ac:dyDescent="0.3">
      <c r="A219" s="7" t="s">
        <v>112</v>
      </c>
      <c r="B219" s="6">
        <f t="shared" si="6"/>
        <v>44531</v>
      </c>
      <c r="C219" s="6" t="s">
        <v>187</v>
      </c>
      <c r="D219" s="18" t="s">
        <v>188</v>
      </c>
      <c r="E219" s="19" t="s">
        <v>109</v>
      </c>
      <c r="F219" s="38" t="str">
        <f t="shared" si="7"/>
        <v>PANGUIPULLI_13-1_POLPAICO_220</v>
      </c>
      <c r="G219" s="20">
        <v>186841.22619701174</v>
      </c>
      <c r="H219" s="20">
        <v>304915.22472975421</v>
      </c>
      <c r="I219" s="21">
        <v>150763.48428053909</v>
      </c>
      <c r="J219" s="41">
        <v>642520</v>
      </c>
      <c r="K219" s="106">
        <v>99.046000000000006</v>
      </c>
      <c r="L219" s="118">
        <v>63639036</v>
      </c>
      <c r="M219" s="114">
        <v>1475</v>
      </c>
      <c r="N219" s="107">
        <v>5987.6360999999997</v>
      </c>
      <c r="O219" s="108">
        <v>8831763</v>
      </c>
    </row>
    <row r="220" spans="1:15" ht="15.75" thickBot="1" x14ac:dyDescent="0.3">
      <c r="A220" s="7" t="s">
        <v>112</v>
      </c>
      <c r="B220" s="6">
        <f t="shared" si="6"/>
        <v>44531</v>
      </c>
      <c r="C220" s="6" t="s">
        <v>187</v>
      </c>
      <c r="D220" s="18" t="s">
        <v>188</v>
      </c>
      <c r="E220" s="19" t="s">
        <v>110</v>
      </c>
      <c r="F220" s="38" t="str">
        <f t="shared" si="7"/>
        <v>PANGUIPULLI_13-1_QUILLOTA_220</v>
      </c>
      <c r="G220" s="20">
        <v>2715.4751620201478</v>
      </c>
      <c r="H220" s="20">
        <v>4475.1855984743625</v>
      </c>
      <c r="I220" s="21">
        <v>2166.6908438174833</v>
      </c>
      <c r="J220" s="41">
        <v>9357</v>
      </c>
      <c r="K220" s="106">
        <v>100.572</v>
      </c>
      <c r="L220" s="118">
        <v>941052</v>
      </c>
      <c r="M220" s="114">
        <v>21</v>
      </c>
      <c r="N220" s="107">
        <v>6000.2102000000004</v>
      </c>
      <c r="O220" s="108">
        <v>126004</v>
      </c>
    </row>
    <row r="221" spans="1:15" ht="15.75" thickBot="1" x14ac:dyDescent="0.3">
      <c r="A221" s="7" t="s">
        <v>128</v>
      </c>
      <c r="B221" s="6">
        <f t="shared" si="6"/>
        <v>44531</v>
      </c>
      <c r="C221" s="6" t="s">
        <v>189</v>
      </c>
      <c r="D221" s="18" t="s">
        <v>190</v>
      </c>
      <c r="E221" s="19" t="s">
        <v>104</v>
      </c>
      <c r="F221" s="38" t="str">
        <f t="shared" si="7"/>
        <v>PELUMPEN_ALTO_JAHUEL_220</v>
      </c>
      <c r="G221" s="20">
        <v>0</v>
      </c>
      <c r="H221" s="20">
        <v>990940.20669235429</v>
      </c>
      <c r="I221" s="21">
        <v>0</v>
      </c>
      <c r="J221" s="41">
        <v>990940</v>
      </c>
      <c r="K221" s="106">
        <v>62.482999999999997</v>
      </c>
      <c r="L221" s="118">
        <v>61916904</v>
      </c>
      <c r="M221" s="114">
        <v>0</v>
      </c>
      <c r="N221" s="107">
        <v>5914.4216299999998</v>
      </c>
      <c r="O221" s="108">
        <v>0</v>
      </c>
    </row>
    <row r="222" spans="1:15" ht="15.75" thickBot="1" x14ac:dyDescent="0.3">
      <c r="A222" s="7" t="s">
        <v>128</v>
      </c>
      <c r="B222" s="6">
        <f t="shared" si="6"/>
        <v>44531</v>
      </c>
      <c r="C222" s="6" t="s">
        <v>189</v>
      </c>
      <c r="D222" s="18" t="s">
        <v>190</v>
      </c>
      <c r="E222" s="19" t="s">
        <v>105</v>
      </c>
      <c r="F222" s="38" t="str">
        <f t="shared" si="7"/>
        <v>PELUMPEN_CERRO_NAVIA_220</v>
      </c>
      <c r="G222" s="20">
        <v>0</v>
      </c>
      <c r="H222" s="20">
        <v>923402.43734695716</v>
      </c>
      <c r="I222" s="21">
        <v>0</v>
      </c>
      <c r="J222" s="41">
        <v>923402</v>
      </c>
      <c r="K222" s="106">
        <v>63.764000000000003</v>
      </c>
      <c r="L222" s="118">
        <v>58879805</v>
      </c>
      <c r="M222" s="114">
        <v>0</v>
      </c>
      <c r="N222" s="107">
        <v>6021.0790399999996</v>
      </c>
      <c r="O222" s="108">
        <v>0</v>
      </c>
    </row>
    <row r="223" spans="1:15" ht="15.75" thickBot="1" x14ac:dyDescent="0.3">
      <c r="A223" s="7" t="s">
        <v>128</v>
      </c>
      <c r="B223" s="6">
        <f t="shared" si="6"/>
        <v>44531</v>
      </c>
      <c r="C223" s="6" t="s">
        <v>189</v>
      </c>
      <c r="D223" s="18" t="s">
        <v>190</v>
      </c>
      <c r="E223" s="19" t="s">
        <v>106</v>
      </c>
      <c r="F223" s="38" t="str">
        <f t="shared" si="7"/>
        <v>PELUMPEN_CHENA_220</v>
      </c>
      <c r="G223" s="20">
        <v>0</v>
      </c>
      <c r="H223" s="20">
        <v>1944439.9748633048</v>
      </c>
      <c r="I223" s="21">
        <v>0</v>
      </c>
      <c r="J223" s="41">
        <v>1944440</v>
      </c>
      <c r="K223" s="106">
        <v>63.38</v>
      </c>
      <c r="L223" s="118">
        <v>123238607</v>
      </c>
      <c r="M223" s="114">
        <v>0</v>
      </c>
      <c r="N223" s="107">
        <v>6022.2706900000003</v>
      </c>
      <c r="O223" s="108">
        <v>0</v>
      </c>
    </row>
    <row r="224" spans="1:15" ht="15.75" thickBot="1" x14ac:dyDescent="0.3">
      <c r="A224" s="7" t="s">
        <v>128</v>
      </c>
      <c r="B224" s="6">
        <f t="shared" si="6"/>
        <v>44531</v>
      </c>
      <c r="C224" s="6" t="s">
        <v>189</v>
      </c>
      <c r="D224" s="18" t="s">
        <v>190</v>
      </c>
      <c r="E224" s="19" t="s">
        <v>107</v>
      </c>
      <c r="F224" s="38" t="str">
        <f t="shared" si="7"/>
        <v>PELUMPEN_LOS_MAQUIS_220</v>
      </c>
      <c r="G224" s="20">
        <v>0</v>
      </c>
      <c r="H224" s="20">
        <v>1944.8516645405575</v>
      </c>
      <c r="I224" s="21">
        <v>0</v>
      </c>
      <c r="J224" s="41">
        <v>1945</v>
      </c>
      <c r="K224" s="106">
        <v>67.081999999999994</v>
      </c>
      <c r="L224" s="118">
        <v>130474</v>
      </c>
      <c r="M224" s="114">
        <v>0</v>
      </c>
      <c r="N224" s="107">
        <v>6112.2443300000004</v>
      </c>
      <c r="O224" s="108">
        <v>0</v>
      </c>
    </row>
    <row r="225" spans="1:15" ht="15.75" thickBot="1" x14ac:dyDescent="0.3">
      <c r="A225" s="7" t="s">
        <v>128</v>
      </c>
      <c r="B225" s="6">
        <f t="shared" si="6"/>
        <v>44531</v>
      </c>
      <c r="C225" s="6" t="s">
        <v>189</v>
      </c>
      <c r="D225" s="18" t="s">
        <v>190</v>
      </c>
      <c r="E225" s="19" t="s">
        <v>108</v>
      </c>
      <c r="F225" s="38" t="str">
        <f t="shared" si="7"/>
        <v>PELUMPEN_NOGALES_220</v>
      </c>
      <c r="G225" s="20">
        <v>0</v>
      </c>
      <c r="H225" s="20">
        <v>841.55011484011959</v>
      </c>
      <c r="I225" s="21">
        <v>0</v>
      </c>
      <c r="J225" s="41">
        <v>842</v>
      </c>
      <c r="K225" s="106">
        <v>60.573</v>
      </c>
      <c r="L225" s="118">
        <v>51002</v>
      </c>
      <c r="M225" s="114">
        <v>0</v>
      </c>
      <c r="N225" s="107">
        <v>5876.8829999999998</v>
      </c>
      <c r="O225" s="108">
        <v>0</v>
      </c>
    </row>
    <row r="226" spans="1:15" ht="15.75" thickBot="1" x14ac:dyDescent="0.3">
      <c r="A226" s="7" t="s">
        <v>128</v>
      </c>
      <c r="B226" s="6">
        <f t="shared" si="6"/>
        <v>44531</v>
      </c>
      <c r="C226" s="6" t="s">
        <v>189</v>
      </c>
      <c r="D226" s="18" t="s">
        <v>190</v>
      </c>
      <c r="E226" s="19" t="s">
        <v>109</v>
      </c>
      <c r="F226" s="38" t="str">
        <f t="shared" si="7"/>
        <v>PELUMPEN_POLPAICO_220</v>
      </c>
      <c r="G226" s="20">
        <v>0</v>
      </c>
      <c r="H226" s="20">
        <v>761491.77276383666</v>
      </c>
      <c r="I226" s="21">
        <v>0</v>
      </c>
      <c r="J226" s="41">
        <v>761492</v>
      </c>
      <c r="K226" s="106">
        <v>64.064999999999998</v>
      </c>
      <c r="L226" s="118">
        <v>48784985</v>
      </c>
      <c r="M226" s="114">
        <v>0</v>
      </c>
      <c r="N226" s="107">
        <v>5958.5146299999997</v>
      </c>
      <c r="O226" s="108">
        <v>0</v>
      </c>
    </row>
    <row r="227" spans="1:15" ht="15.75" thickBot="1" x14ac:dyDescent="0.3">
      <c r="A227" s="7" t="s">
        <v>128</v>
      </c>
      <c r="B227" s="6">
        <f t="shared" si="6"/>
        <v>44531</v>
      </c>
      <c r="C227" s="6" t="s">
        <v>189</v>
      </c>
      <c r="D227" s="18" t="s">
        <v>190</v>
      </c>
      <c r="E227" s="19" t="s">
        <v>110</v>
      </c>
      <c r="F227" s="38" t="str">
        <f t="shared" si="7"/>
        <v>PELUMPEN_QUILLOTA_220</v>
      </c>
      <c r="G227" s="20">
        <v>0</v>
      </c>
      <c r="H227" s="20">
        <v>11176.277005681744</v>
      </c>
      <c r="I227" s="21">
        <v>0</v>
      </c>
      <c r="J227" s="41">
        <v>11176</v>
      </c>
      <c r="K227" s="106">
        <v>65.052000000000007</v>
      </c>
      <c r="L227" s="118">
        <v>727021</v>
      </c>
      <c r="M227" s="114">
        <v>0</v>
      </c>
      <c r="N227" s="107">
        <v>5971.0274799999997</v>
      </c>
      <c r="O227" s="108">
        <v>0</v>
      </c>
    </row>
    <row r="228" spans="1:15" ht="15.75" thickBot="1" x14ac:dyDescent="0.3">
      <c r="A228" s="7" t="s">
        <v>128</v>
      </c>
      <c r="B228" s="6">
        <f t="shared" si="6"/>
        <v>44531</v>
      </c>
      <c r="C228" s="6" t="s">
        <v>191</v>
      </c>
      <c r="D228" s="18" t="s">
        <v>192</v>
      </c>
      <c r="E228" s="19" t="s">
        <v>104</v>
      </c>
      <c r="F228" s="38" t="str">
        <f t="shared" si="7"/>
        <v>SANTIAGO_SOLAR_ALTO_JAHUEL_220</v>
      </c>
      <c r="G228" s="20">
        <v>0</v>
      </c>
      <c r="H228" s="20">
        <v>312981.65778955404</v>
      </c>
      <c r="I228" s="21">
        <v>0</v>
      </c>
      <c r="J228" s="41">
        <v>312982</v>
      </c>
      <c r="K228" s="106">
        <v>61.241999999999997</v>
      </c>
      <c r="L228" s="118">
        <v>19167644</v>
      </c>
      <c r="M228" s="114">
        <v>0</v>
      </c>
      <c r="N228" s="107">
        <v>5914.4215999999997</v>
      </c>
      <c r="O228" s="108">
        <v>0</v>
      </c>
    </row>
    <row r="229" spans="1:15" ht="15.75" thickBot="1" x14ac:dyDescent="0.3">
      <c r="A229" s="7" t="s">
        <v>128</v>
      </c>
      <c r="B229" s="6">
        <f t="shared" si="6"/>
        <v>44531</v>
      </c>
      <c r="C229" s="6" t="s">
        <v>191</v>
      </c>
      <c r="D229" s="18" t="s">
        <v>192</v>
      </c>
      <c r="E229" s="19" t="s">
        <v>105</v>
      </c>
      <c r="F229" s="38" t="str">
        <f t="shared" si="7"/>
        <v>SANTIAGO_SOLAR_CERRO_NAVIA_220</v>
      </c>
      <c r="G229" s="20">
        <v>0</v>
      </c>
      <c r="H229" s="20">
        <v>291650.31724006979</v>
      </c>
      <c r="I229" s="21">
        <v>0</v>
      </c>
      <c r="J229" s="41">
        <v>291650</v>
      </c>
      <c r="K229" s="106">
        <v>62.497999999999998</v>
      </c>
      <c r="L229" s="118">
        <v>18227542</v>
      </c>
      <c r="M229" s="114">
        <v>0</v>
      </c>
      <c r="N229" s="107">
        <v>6021.0789999999997</v>
      </c>
      <c r="O229" s="108">
        <v>0</v>
      </c>
    </row>
    <row r="230" spans="1:15" ht="15.75" thickBot="1" x14ac:dyDescent="0.3">
      <c r="A230" s="7" t="s">
        <v>128</v>
      </c>
      <c r="B230" s="6">
        <f t="shared" si="6"/>
        <v>44531</v>
      </c>
      <c r="C230" s="6" t="s">
        <v>191</v>
      </c>
      <c r="D230" s="18" t="s">
        <v>192</v>
      </c>
      <c r="E230" s="19" t="s">
        <v>106</v>
      </c>
      <c r="F230" s="38" t="str">
        <f t="shared" si="7"/>
        <v>SANTIAGO_SOLAR_CHENA_220</v>
      </c>
      <c r="G230" s="20">
        <v>0</v>
      </c>
      <c r="H230" s="20">
        <v>614138.01024014037</v>
      </c>
      <c r="I230" s="21">
        <v>0</v>
      </c>
      <c r="J230" s="41">
        <v>614138</v>
      </c>
      <c r="K230" s="106">
        <v>62.121000000000002</v>
      </c>
      <c r="L230" s="118">
        <v>38150867</v>
      </c>
      <c r="M230" s="114">
        <v>0</v>
      </c>
      <c r="N230" s="107">
        <v>6022.2707</v>
      </c>
      <c r="O230" s="108">
        <v>0</v>
      </c>
    </row>
    <row r="231" spans="1:15" ht="15.75" thickBot="1" x14ac:dyDescent="0.3">
      <c r="A231" s="7" t="s">
        <v>128</v>
      </c>
      <c r="B231" s="6">
        <f t="shared" si="6"/>
        <v>44531</v>
      </c>
      <c r="C231" s="6" t="s">
        <v>191</v>
      </c>
      <c r="D231" s="18" t="s">
        <v>192</v>
      </c>
      <c r="E231" s="19" t="s">
        <v>107</v>
      </c>
      <c r="F231" s="38" t="str">
        <f t="shared" si="7"/>
        <v>SANTIAGO_SOLAR_LOS_MAQUIS_220</v>
      </c>
      <c r="G231" s="20">
        <v>0</v>
      </c>
      <c r="H231" s="20">
        <v>614.26803959691824</v>
      </c>
      <c r="I231" s="21">
        <v>0</v>
      </c>
      <c r="J231" s="41">
        <v>614</v>
      </c>
      <c r="K231" s="106">
        <v>65.75</v>
      </c>
      <c r="L231" s="118">
        <v>40371</v>
      </c>
      <c r="M231" s="114">
        <v>0</v>
      </c>
      <c r="N231" s="107">
        <v>6112.2443000000003</v>
      </c>
      <c r="O231" s="108">
        <v>0</v>
      </c>
    </row>
    <row r="232" spans="1:15" ht="15.75" thickBot="1" x14ac:dyDescent="0.3">
      <c r="A232" s="7" t="s">
        <v>128</v>
      </c>
      <c r="B232" s="6">
        <f t="shared" si="6"/>
        <v>44531</v>
      </c>
      <c r="C232" s="6" t="s">
        <v>191</v>
      </c>
      <c r="D232" s="18" t="s">
        <v>192</v>
      </c>
      <c r="E232" s="19" t="s">
        <v>108</v>
      </c>
      <c r="F232" s="38" t="str">
        <f t="shared" si="7"/>
        <v>SANTIAGO_SOLAR_NOGALES_220</v>
      </c>
      <c r="G232" s="20">
        <v>0</v>
      </c>
      <c r="H232" s="20">
        <v>265.79782339725142</v>
      </c>
      <c r="I232" s="21">
        <v>0</v>
      </c>
      <c r="J232" s="41">
        <v>266</v>
      </c>
      <c r="K232" s="106">
        <v>59.37</v>
      </c>
      <c r="L232" s="118">
        <v>15792</v>
      </c>
      <c r="M232" s="114">
        <v>0</v>
      </c>
      <c r="N232" s="107">
        <v>5876.8829999999998</v>
      </c>
      <c r="O232" s="108">
        <v>0</v>
      </c>
    </row>
    <row r="233" spans="1:15" ht="15.75" thickBot="1" x14ac:dyDescent="0.3">
      <c r="A233" s="7" t="s">
        <v>128</v>
      </c>
      <c r="B233" s="6">
        <f t="shared" si="6"/>
        <v>44531</v>
      </c>
      <c r="C233" s="6" t="s">
        <v>191</v>
      </c>
      <c r="D233" s="18" t="s">
        <v>192</v>
      </c>
      <c r="E233" s="19" t="s">
        <v>109</v>
      </c>
      <c r="F233" s="38" t="str">
        <f t="shared" si="7"/>
        <v>SANTIAGO_SOLAR_POLPAICO_220</v>
      </c>
      <c r="G233" s="20">
        <v>0</v>
      </c>
      <c r="H233" s="20">
        <v>240511.94595106834</v>
      </c>
      <c r="I233" s="21">
        <v>0</v>
      </c>
      <c r="J233" s="41">
        <v>240512</v>
      </c>
      <c r="K233" s="106">
        <v>62.792999999999999</v>
      </c>
      <c r="L233" s="118">
        <v>15102470</v>
      </c>
      <c r="M233" s="114">
        <v>0</v>
      </c>
      <c r="N233" s="107">
        <v>5958.5146000000004</v>
      </c>
      <c r="O233" s="108">
        <v>0</v>
      </c>
    </row>
    <row r="234" spans="1:15" ht="15.75" thickBot="1" x14ac:dyDescent="0.3">
      <c r="A234" s="7" t="s">
        <v>128</v>
      </c>
      <c r="B234" s="6">
        <f t="shared" si="6"/>
        <v>44531</v>
      </c>
      <c r="C234" s="6" t="s">
        <v>191</v>
      </c>
      <c r="D234" s="18" t="s">
        <v>192</v>
      </c>
      <c r="E234" s="19" t="s">
        <v>110</v>
      </c>
      <c r="F234" s="38" t="str">
        <f t="shared" si="7"/>
        <v>SANTIAGO_SOLAR_QUILLOTA_220</v>
      </c>
      <c r="G234" s="20">
        <v>0</v>
      </c>
      <c r="H234" s="20">
        <v>3529.95032548873</v>
      </c>
      <c r="I234" s="21">
        <v>0</v>
      </c>
      <c r="J234" s="41">
        <v>3530</v>
      </c>
      <c r="K234" s="106">
        <v>63.76</v>
      </c>
      <c r="L234" s="118">
        <v>225073</v>
      </c>
      <c r="M234" s="114">
        <v>0</v>
      </c>
      <c r="N234" s="107">
        <v>5971.0275000000001</v>
      </c>
      <c r="O234" s="108">
        <v>0</v>
      </c>
    </row>
    <row r="235" spans="1:15" ht="15.75" thickBot="1" x14ac:dyDescent="0.3">
      <c r="A235" s="7" t="s">
        <v>112</v>
      </c>
      <c r="B235" s="6">
        <f t="shared" si="6"/>
        <v>44531</v>
      </c>
      <c r="C235" s="6" t="s">
        <v>193</v>
      </c>
      <c r="D235" s="18" t="s">
        <v>194</v>
      </c>
      <c r="E235" s="19" t="s">
        <v>104</v>
      </c>
      <c r="F235" s="38" t="str">
        <f t="shared" si="7"/>
        <v>SAN_JUAN_3_ALTO_JAHUEL_220</v>
      </c>
      <c r="G235" s="20">
        <v>240955.32784599703</v>
      </c>
      <c r="H235" s="20">
        <v>391229.43265247392</v>
      </c>
      <c r="I235" s="21">
        <v>197472.48584825252</v>
      </c>
      <c r="J235" s="41">
        <v>829657</v>
      </c>
      <c r="K235" s="106">
        <v>79.135999999999996</v>
      </c>
      <c r="L235" s="118">
        <v>65655736</v>
      </c>
      <c r="M235" s="114">
        <v>1904</v>
      </c>
      <c r="N235" s="107">
        <v>5914.4215999999997</v>
      </c>
      <c r="O235" s="108">
        <v>11261059</v>
      </c>
    </row>
    <row r="236" spans="1:15" ht="15.75" thickBot="1" x14ac:dyDescent="0.3">
      <c r="A236" s="7" t="s">
        <v>112</v>
      </c>
      <c r="B236" s="6">
        <f t="shared" si="6"/>
        <v>44531</v>
      </c>
      <c r="C236" s="6" t="s">
        <v>193</v>
      </c>
      <c r="D236" s="18" t="s">
        <v>194</v>
      </c>
      <c r="E236" s="19" t="s">
        <v>105</v>
      </c>
      <c r="F236" s="38" t="str">
        <f t="shared" si="7"/>
        <v>SAN_JUAN_3_CERRO_NAVIA_220</v>
      </c>
      <c r="G236" s="20">
        <v>227163.18609261548</v>
      </c>
      <c r="H236" s="20">
        <v>364565.09609092749</v>
      </c>
      <c r="I236" s="21">
        <v>184386.09163085825</v>
      </c>
      <c r="J236" s="41">
        <v>776114</v>
      </c>
      <c r="K236" s="106">
        <v>80.760000000000005</v>
      </c>
      <c r="L236" s="118">
        <v>62678967</v>
      </c>
      <c r="M236" s="114">
        <v>1781</v>
      </c>
      <c r="N236" s="107">
        <v>6021.0789999999997</v>
      </c>
      <c r="O236" s="108">
        <v>10723542</v>
      </c>
    </row>
    <row r="237" spans="1:15" ht="15.75" thickBot="1" x14ac:dyDescent="0.3">
      <c r="A237" s="7" t="s">
        <v>112</v>
      </c>
      <c r="B237" s="6">
        <f t="shared" si="6"/>
        <v>44531</v>
      </c>
      <c r="C237" s="6" t="s">
        <v>193</v>
      </c>
      <c r="D237" s="18" t="s">
        <v>194</v>
      </c>
      <c r="E237" s="19" t="s">
        <v>106</v>
      </c>
      <c r="F237" s="38" t="str">
        <f t="shared" si="7"/>
        <v>SAN_JUAN_3_CHENA_220</v>
      </c>
      <c r="G237" s="20">
        <v>485051.01284224878</v>
      </c>
      <c r="H237" s="20">
        <v>767677.14444826636</v>
      </c>
      <c r="I237" s="21">
        <v>396178.40825413406</v>
      </c>
      <c r="J237" s="41">
        <v>1648907</v>
      </c>
      <c r="K237" s="106">
        <v>80.272999999999996</v>
      </c>
      <c r="L237" s="118">
        <v>132362712</v>
      </c>
      <c r="M237" s="114">
        <v>3785</v>
      </c>
      <c r="N237" s="107">
        <v>6022.2707</v>
      </c>
      <c r="O237" s="108">
        <v>22794295</v>
      </c>
    </row>
    <row r="238" spans="1:15" ht="15.75" thickBot="1" x14ac:dyDescent="0.3">
      <c r="A238" s="7" t="s">
        <v>112</v>
      </c>
      <c r="B238" s="6">
        <f t="shared" si="6"/>
        <v>44531</v>
      </c>
      <c r="C238" s="6" t="s">
        <v>193</v>
      </c>
      <c r="D238" s="18" t="s">
        <v>194</v>
      </c>
      <c r="E238" s="19" t="s">
        <v>107</v>
      </c>
      <c r="F238" s="38" t="str">
        <f t="shared" si="7"/>
        <v>SAN_JUAN_3_LOS_MAQUIS_220</v>
      </c>
      <c r="G238" s="20">
        <v>605.91312996042825</v>
      </c>
      <c r="H238" s="20">
        <v>767.83968212488173</v>
      </c>
      <c r="I238" s="21">
        <v>400.64350893238446</v>
      </c>
      <c r="J238" s="41">
        <v>1774</v>
      </c>
      <c r="K238" s="106">
        <v>84.962999999999994</v>
      </c>
      <c r="L238" s="118">
        <v>150724</v>
      </c>
      <c r="M238" s="114">
        <v>4</v>
      </c>
      <c r="N238" s="107">
        <v>6112.2443000000003</v>
      </c>
      <c r="O238" s="108">
        <v>24449</v>
      </c>
    </row>
    <row r="239" spans="1:15" ht="15.75" thickBot="1" x14ac:dyDescent="0.3">
      <c r="A239" s="7" t="s">
        <v>112</v>
      </c>
      <c r="B239" s="6">
        <f t="shared" si="6"/>
        <v>44531</v>
      </c>
      <c r="C239" s="6" t="s">
        <v>193</v>
      </c>
      <c r="D239" s="18" t="s">
        <v>194</v>
      </c>
      <c r="E239" s="19" t="s">
        <v>108</v>
      </c>
      <c r="F239" s="38" t="str">
        <f t="shared" si="7"/>
        <v>SAN_JUAN_3_NOGALES_220</v>
      </c>
      <c r="G239" s="20">
        <v>258.82772377815093</v>
      </c>
      <c r="H239" s="20">
        <v>332.24928381550603</v>
      </c>
      <c r="I239" s="21">
        <v>174.59569016258331</v>
      </c>
      <c r="J239" s="41">
        <v>766</v>
      </c>
      <c r="K239" s="106">
        <v>76.718000000000004</v>
      </c>
      <c r="L239" s="118">
        <v>58766</v>
      </c>
      <c r="M239" s="114">
        <v>2</v>
      </c>
      <c r="N239" s="107">
        <v>5876.8829999999998</v>
      </c>
      <c r="O239" s="108">
        <v>11754</v>
      </c>
    </row>
    <row r="240" spans="1:15" ht="15.75" thickBot="1" x14ac:dyDescent="0.3">
      <c r="A240" s="7" t="s">
        <v>112</v>
      </c>
      <c r="B240" s="6">
        <f t="shared" si="6"/>
        <v>44531</v>
      </c>
      <c r="C240" s="6" t="s">
        <v>193</v>
      </c>
      <c r="D240" s="18" t="s">
        <v>194</v>
      </c>
      <c r="E240" s="19" t="s">
        <v>109</v>
      </c>
      <c r="F240" s="38" t="str">
        <f t="shared" si="7"/>
        <v>SAN_JUAN_3_POLPAICO_220</v>
      </c>
      <c r="G240" s="20">
        <v>184222.59031570063</v>
      </c>
      <c r="H240" s="20">
        <v>300641.74630913284</v>
      </c>
      <c r="I240" s="21">
        <v>148650.48878396591</v>
      </c>
      <c r="J240" s="41">
        <v>633515</v>
      </c>
      <c r="K240" s="106">
        <v>81.141000000000005</v>
      </c>
      <c r="L240" s="118">
        <v>51404041</v>
      </c>
      <c r="M240" s="114">
        <v>1454</v>
      </c>
      <c r="N240" s="107">
        <v>5958.5146000000004</v>
      </c>
      <c r="O240" s="108">
        <v>8663680</v>
      </c>
    </row>
    <row r="241" spans="1:15" ht="15.75" thickBot="1" x14ac:dyDescent="0.3">
      <c r="A241" s="7" t="s">
        <v>112</v>
      </c>
      <c r="B241" s="6">
        <f t="shared" si="6"/>
        <v>44531</v>
      </c>
      <c r="C241" s="6" t="s">
        <v>193</v>
      </c>
      <c r="D241" s="18" t="s">
        <v>194</v>
      </c>
      <c r="E241" s="19" t="s">
        <v>110</v>
      </c>
      <c r="F241" s="38" t="str">
        <f t="shared" si="7"/>
        <v>SAN_JUAN_3_QUILLOTA_220</v>
      </c>
      <c r="G241" s="20">
        <v>2677.41696234543</v>
      </c>
      <c r="H241" s="20">
        <v>4412.4645287071644</v>
      </c>
      <c r="I241" s="21">
        <v>2136.324021126296</v>
      </c>
      <c r="J241" s="41">
        <v>9226</v>
      </c>
      <c r="K241" s="106">
        <v>82.39</v>
      </c>
      <c r="L241" s="118">
        <v>760130</v>
      </c>
      <c r="M241" s="114">
        <v>21</v>
      </c>
      <c r="N241" s="107">
        <v>5971.0275000000001</v>
      </c>
      <c r="O241" s="108">
        <v>125392</v>
      </c>
    </row>
    <row r="242" spans="1:15" ht="15.75" thickBot="1" x14ac:dyDescent="0.3">
      <c r="A242" s="7" t="s">
        <v>128</v>
      </c>
      <c r="B242" s="6">
        <f t="shared" si="6"/>
        <v>44531</v>
      </c>
      <c r="C242" s="6" t="s">
        <v>195</v>
      </c>
      <c r="D242" s="18" t="s">
        <v>196</v>
      </c>
      <c r="E242" s="19" t="s">
        <v>104</v>
      </c>
      <c r="F242" s="38" t="str">
        <f t="shared" si="7"/>
        <v>SAN_JUAN_A_ALTO_JAHUEL_220</v>
      </c>
      <c r="G242" s="20">
        <v>240952.42032089419</v>
      </c>
      <c r="H242" s="20">
        <v>0</v>
      </c>
      <c r="I242" s="21">
        <v>0</v>
      </c>
      <c r="J242" s="41">
        <v>240952</v>
      </c>
      <c r="K242" s="106">
        <v>77.162999999999997</v>
      </c>
      <c r="L242" s="118">
        <v>18592579</v>
      </c>
      <c r="M242" s="114">
        <v>0</v>
      </c>
      <c r="N242" s="107">
        <v>5914.4215999999997</v>
      </c>
      <c r="O242" s="108">
        <v>0</v>
      </c>
    </row>
    <row r="243" spans="1:15" ht="15.75" thickBot="1" x14ac:dyDescent="0.3">
      <c r="A243" s="7" t="s">
        <v>128</v>
      </c>
      <c r="B243" s="6">
        <f t="shared" si="6"/>
        <v>44531</v>
      </c>
      <c r="C243" s="6" t="s">
        <v>195</v>
      </c>
      <c r="D243" s="18" t="s">
        <v>196</v>
      </c>
      <c r="E243" s="19" t="s">
        <v>105</v>
      </c>
      <c r="F243" s="38" t="str">
        <f t="shared" si="7"/>
        <v>SAN_JUAN_A_CERRO_NAVIA_220</v>
      </c>
      <c r="G243" s="20">
        <v>227160.44499254556</v>
      </c>
      <c r="H243" s="20">
        <v>0</v>
      </c>
      <c r="I243" s="21">
        <v>0</v>
      </c>
      <c r="J243" s="41">
        <v>227160</v>
      </c>
      <c r="K243" s="106">
        <v>78.744</v>
      </c>
      <c r="L243" s="118">
        <v>17887487</v>
      </c>
      <c r="M243" s="114">
        <v>0</v>
      </c>
      <c r="N243" s="107">
        <v>6021.0789999999997</v>
      </c>
      <c r="O243" s="108">
        <v>0</v>
      </c>
    </row>
    <row r="244" spans="1:15" ht="15.75" thickBot="1" x14ac:dyDescent="0.3">
      <c r="A244" s="7" t="s">
        <v>128</v>
      </c>
      <c r="B244" s="6">
        <f t="shared" si="6"/>
        <v>44531</v>
      </c>
      <c r="C244" s="6" t="s">
        <v>195</v>
      </c>
      <c r="D244" s="18" t="s">
        <v>196</v>
      </c>
      <c r="E244" s="19" t="s">
        <v>106</v>
      </c>
      <c r="F244" s="38" t="str">
        <f t="shared" si="7"/>
        <v>SAN_JUAN_A_CHENA_220</v>
      </c>
      <c r="G244" s="20">
        <v>485045.15989843308</v>
      </c>
      <c r="H244" s="20">
        <v>0</v>
      </c>
      <c r="I244" s="21">
        <v>0</v>
      </c>
      <c r="J244" s="41">
        <v>485045</v>
      </c>
      <c r="K244" s="106">
        <v>78.27</v>
      </c>
      <c r="L244" s="118">
        <v>37964472</v>
      </c>
      <c r="M244" s="114">
        <v>0</v>
      </c>
      <c r="N244" s="107">
        <v>6022.2707</v>
      </c>
      <c r="O244" s="108">
        <v>0</v>
      </c>
    </row>
    <row r="245" spans="1:15" ht="15.75" thickBot="1" x14ac:dyDescent="0.3">
      <c r="A245" s="7" t="s">
        <v>128</v>
      </c>
      <c r="B245" s="6">
        <f t="shared" si="6"/>
        <v>44531</v>
      </c>
      <c r="C245" s="6" t="s">
        <v>195</v>
      </c>
      <c r="D245" s="18" t="s">
        <v>196</v>
      </c>
      <c r="E245" s="19" t="s">
        <v>107</v>
      </c>
      <c r="F245" s="38" t="str">
        <f t="shared" si="7"/>
        <v>SAN_JUAN_A_LOS_MAQUIS_220</v>
      </c>
      <c r="G245" s="20">
        <v>605.90581861499663</v>
      </c>
      <c r="H245" s="20">
        <v>0</v>
      </c>
      <c r="I245" s="21">
        <v>0</v>
      </c>
      <c r="J245" s="41">
        <v>606</v>
      </c>
      <c r="K245" s="106">
        <v>82.843000000000004</v>
      </c>
      <c r="L245" s="118">
        <v>50203</v>
      </c>
      <c r="M245" s="114">
        <v>0</v>
      </c>
      <c r="N245" s="107">
        <v>6112.2443000000003</v>
      </c>
      <c r="O245" s="108">
        <v>0</v>
      </c>
    </row>
    <row r="246" spans="1:15" ht="15.75" thickBot="1" x14ac:dyDescent="0.3">
      <c r="A246" s="7" t="s">
        <v>128</v>
      </c>
      <c r="B246" s="6">
        <f t="shared" si="6"/>
        <v>44531</v>
      </c>
      <c r="C246" s="6" t="s">
        <v>195</v>
      </c>
      <c r="D246" s="18" t="s">
        <v>196</v>
      </c>
      <c r="E246" s="19" t="s">
        <v>108</v>
      </c>
      <c r="F246" s="38" t="str">
        <f t="shared" si="7"/>
        <v>SAN_JUAN_A_NOGALES_220</v>
      </c>
      <c r="G246" s="20">
        <v>258.82460059299075</v>
      </c>
      <c r="H246" s="20">
        <v>0</v>
      </c>
      <c r="I246" s="21">
        <v>0</v>
      </c>
      <c r="J246" s="41">
        <v>259</v>
      </c>
      <c r="K246" s="106">
        <v>74.805000000000007</v>
      </c>
      <c r="L246" s="118">
        <v>19374</v>
      </c>
      <c r="M246" s="114">
        <v>0</v>
      </c>
      <c r="N246" s="107">
        <v>5876.8829999999998</v>
      </c>
      <c r="O246" s="108">
        <v>0</v>
      </c>
    </row>
    <row r="247" spans="1:15" ht="15.75" thickBot="1" x14ac:dyDescent="0.3">
      <c r="A247" s="7" t="s">
        <v>128</v>
      </c>
      <c r="B247" s="6">
        <f t="shared" si="6"/>
        <v>44531</v>
      </c>
      <c r="C247" s="6" t="s">
        <v>195</v>
      </c>
      <c r="D247" s="18" t="s">
        <v>196</v>
      </c>
      <c r="E247" s="19" t="s">
        <v>109</v>
      </c>
      <c r="F247" s="38" t="str">
        <f t="shared" si="7"/>
        <v>SAN_JUAN_A_POLPAICO_220</v>
      </c>
      <c r="G247" s="20">
        <v>184220.36736503738</v>
      </c>
      <c r="H247" s="20">
        <v>0</v>
      </c>
      <c r="I247" s="21">
        <v>0</v>
      </c>
      <c r="J247" s="41">
        <v>184220</v>
      </c>
      <c r="K247" s="106">
        <v>79.116</v>
      </c>
      <c r="L247" s="118">
        <v>14574750</v>
      </c>
      <c r="M247" s="114">
        <v>0</v>
      </c>
      <c r="N247" s="107">
        <v>5958.5146000000004</v>
      </c>
      <c r="O247" s="108">
        <v>0</v>
      </c>
    </row>
    <row r="248" spans="1:15" ht="15.75" thickBot="1" x14ac:dyDescent="0.3">
      <c r="A248" s="7" t="s">
        <v>128</v>
      </c>
      <c r="B248" s="6">
        <f t="shared" si="6"/>
        <v>44531</v>
      </c>
      <c r="C248" s="6" t="s">
        <v>195</v>
      </c>
      <c r="D248" s="18" t="s">
        <v>196</v>
      </c>
      <c r="E248" s="19" t="s">
        <v>110</v>
      </c>
      <c r="F248" s="38" t="str">
        <f t="shared" si="7"/>
        <v>SAN_JUAN_A_QUILLOTA_220</v>
      </c>
      <c r="G248" s="20">
        <v>2677.3846548754173</v>
      </c>
      <c r="H248" s="20">
        <v>0</v>
      </c>
      <c r="I248" s="21">
        <v>0</v>
      </c>
      <c r="J248" s="41">
        <v>2677</v>
      </c>
      <c r="K248" s="106">
        <v>80.334999999999994</v>
      </c>
      <c r="L248" s="118">
        <v>215057</v>
      </c>
      <c r="M248" s="114">
        <v>0</v>
      </c>
      <c r="N248" s="107">
        <v>5971.0275000000001</v>
      </c>
      <c r="O248" s="108">
        <v>0</v>
      </c>
    </row>
    <row r="249" spans="1:15" ht="15.75" thickBot="1" x14ac:dyDescent="0.3">
      <c r="A249" s="7" t="s">
        <v>112</v>
      </c>
      <c r="B249" s="6">
        <f t="shared" si="6"/>
        <v>44531</v>
      </c>
      <c r="C249" s="6" t="s">
        <v>197</v>
      </c>
      <c r="D249" s="18" t="s">
        <v>198</v>
      </c>
      <c r="E249" s="19" t="s">
        <v>104</v>
      </c>
      <c r="F249" s="38" t="str">
        <f t="shared" si="7"/>
        <v>SAN_JUAN_C_ALTO_JAHUEL_220</v>
      </c>
      <c r="G249" s="20">
        <v>0</v>
      </c>
      <c r="H249" s="20">
        <v>0</v>
      </c>
      <c r="I249" s="21">
        <v>118483.968075471</v>
      </c>
      <c r="J249" s="41">
        <v>118484</v>
      </c>
      <c r="K249" s="106">
        <v>77.162999999999997</v>
      </c>
      <c r="L249" s="118">
        <v>9142581</v>
      </c>
      <c r="M249" s="114">
        <v>272</v>
      </c>
      <c r="N249" s="107">
        <v>5914.4215999999997</v>
      </c>
      <c r="O249" s="108">
        <v>1608723</v>
      </c>
    </row>
    <row r="250" spans="1:15" ht="15.75" thickBot="1" x14ac:dyDescent="0.3">
      <c r="A250" s="7" t="s">
        <v>112</v>
      </c>
      <c r="B250" s="6">
        <f t="shared" si="6"/>
        <v>44531</v>
      </c>
      <c r="C250" s="6" t="s">
        <v>197</v>
      </c>
      <c r="D250" s="18" t="s">
        <v>198</v>
      </c>
      <c r="E250" s="19" t="s">
        <v>105</v>
      </c>
      <c r="F250" s="38" t="str">
        <f t="shared" si="7"/>
        <v>SAN_JUAN_C_CERRO_NAVIA_220</v>
      </c>
      <c r="G250" s="20">
        <v>0</v>
      </c>
      <c r="H250" s="20">
        <v>0</v>
      </c>
      <c r="I250" s="21">
        <v>110632.09996323043</v>
      </c>
      <c r="J250" s="41">
        <v>110632</v>
      </c>
      <c r="K250" s="106">
        <v>78.744</v>
      </c>
      <c r="L250" s="118">
        <v>8711606</v>
      </c>
      <c r="M250" s="114">
        <v>254</v>
      </c>
      <c r="N250" s="107">
        <v>6021.0789999999997</v>
      </c>
      <c r="O250" s="108">
        <v>1529354</v>
      </c>
    </row>
    <row r="251" spans="1:15" ht="15.75" thickBot="1" x14ac:dyDescent="0.3">
      <c r="A251" s="7" t="s">
        <v>112</v>
      </c>
      <c r="B251" s="6">
        <f t="shared" si="6"/>
        <v>44531</v>
      </c>
      <c r="C251" s="6" t="s">
        <v>197</v>
      </c>
      <c r="D251" s="18" t="s">
        <v>198</v>
      </c>
      <c r="E251" s="19" t="s">
        <v>106</v>
      </c>
      <c r="F251" s="38" t="str">
        <f t="shared" si="7"/>
        <v>SAN_JUAN_C_CHENA_220</v>
      </c>
      <c r="G251" s="20">
        <v>0</v>
      </c>
      <c r="H251" s="20">
        <v>0</v>
      </c>
      <c r="I251" s="21">
        <v>237708.00106221042</v>
      </c>
      <c r="J251" s="41">
        <v>237708</v>
      </c>
      <c r="K251" s="106">
        <v>78.27</v>
      </c>
      <c r="L251" s="118">
        <v>18605405</v>
      </c>
      <c r="M251" s="114">
        <v>546</v>
      </c>
      <c r="N251" s="107">
        <v>6022.2707</v>
      </c>
      <c r="O251" s="108">
        <v>3288160</v>
      </c>
    </row>
    <row r="252" spans="1:15" ht="15.75" thickBot="1" x14ac:dyDescent="0.3">
      <c r="A252" s="7" t="s">
        <v>112</v>
      </c>
      <c r="B252" s="6">
        <f t="shared" si="6"/>
        <v>44531</v>
      </c>
      <c r="C252" s="6" t="s">
        <v>197</v>
      </c>
      <c r="D252" s="18" t="s">
        <v>198</v>
      </c>
      <c r="E252" s="19" t="s">
        <v>107</v>
      </c>
      <c r="F252" s="38" t="str">
        <f t="shared" si="7"/>
        <v>SAN_JUAN_C_LOS_MAQUIS_220</v>
      </c>
      <c r="G252" s="20">
        <v>0</v>
      </c>
      <c r="H252" s="20">
        <v>0</v>
      </c>
      <c r="I252" s="21">
        <v>240.38707224492759</v>
      </c>
      <c r="J252" s="41">
        <v>240</v>
      </c>
      <c r="K252" s="106">
        <v>82.843000000000004</v>
      </c>
      <c r="L252" s="118">
        <v>19882</v>
      </c>
      <c r="M252" s="114">
        <v>1</v>
      </c>
      <c r="N252" s="107">
        <v>6112.2443000000003</v>
      </c>
      <c r="O252" s="108">
        <v>6112</v>
      </c>
    </row>
    <row r="253" spans="1:15" ht="15.75" thickBot="1" x14ac:dyDescent="0.3">
      <c r="A253" s="7" t="s">
        <v>112</v>
      </c>
      <c r="B253" s="6">
        <f t="shared" si="6"/>
        <v>44531</v>
      </c>
      <c r="C253" s="6" t="s">
        <v>197</v>
      </c>
      <c r="D253" s="18" t="s">
        <v>198</v>
      </c>
      <c r="E253" s="19" t="s">
        <v>108</v>
      </c>
      <c r="F253" s="38" t="str">
        <f t="shared" si="7"/>
        <v>SAN_JUAN_C_NOGALES_220</v>
      </c>
      <c r="G253" s="20">
        <v>0</v>
      </c>
      <c r="H253" s="20">
        <v>0</v>
      </c>
      <c r="I253" s="21">
        <v>104.75783545478373</v>
      </c>
      <c r="J253" s="41">
        <v>105</v>
      </c>
      <c r="K253" s="106">
        <v>74.805000000000007</v>
      </c>
      <c r="L253" s="118">
        <v>7855</v>
      </c>
      <c r="M253" s="114">
        <v>0</v>
      </c>
      <c r="N253" s="107">
        <v>5876.8829999999998</v>
      </c>
      <c r="O253" s="108">
        <v>0</v>
      </c>
    </row>
    <row r="254" spans="1:15" ht="15.75" thickBot="1" x14ac:dyDescent="0.3">
      <c r="A254" s="7" t="s">
        <v>112</v>
      </c>
      <c r="B254" s="6">
        <f t="shared" si="6"/>
        <v>44531</v>
      </c>
      <c r="C254" s="6" t="s">
        <v>197</v>
      </c>
      <c r="D254" s="18" t="s">
        <v>198</v>
      </c>
      <c r="E254" s="19" t="s">
        <v>109</v>
      </c>
      <c r="F254" s="38" t="str">
        <f t="shared" si="7"/>
        <v>SAN_JUAN_C_POLPAICO_220</v>
      </c>
      <c r="G254" s="20">
        <v>0</v>
      </c>
      <c r="H254" s="20">
        <v>0</v>
      </c>
      <c r="I254" s="21">
        <v>89190.652013248226</v>
      </c>
      <c r="J254" s="41">
        <v>89191</v>
      </c>
      <c r="K254" s="106">
        <v>79.116</v>
      </c>
      <c r="L254" s="118">
        <v>7056435</v>
      </c>
      <c r="M254" s="114">
        <v>205</v>
      </c>
      <c r="N254" s="107">
        <v>5958.5146000000004</v>
      </c>
      <c r="O254" s="108">
        <v>1221495</v>
      </c>
    </row>
    <row r="255" spans="1:15" ht="15.75" thickBot="1" x14ac:dyDescent="0.3">
      <c r="A255" s="7" t="s">
        <v>112</v>
      </c>
      <c r="B255" s="6">
        <f t="shared" si="6"/>
        <v>44531</v>
      </c>
      <c r="C255" s="6" t="s">
        <v>197</v>
      </c>
      <c r="D255" s="18" t="s">
        <v>198</v>
      </c>
      <c r="E255" s="19" t="s">
        <v>110</v>
      </c>
      <c r="F255" s="38" t="str">
        <f t="shared" si="7"/>
        <v>SAN_JUAN_C_QUILLOTA_220</v>
      </c>
      <c r="G255" s="20">
        <v>0</v>
      </c>
      <c r="H255" s="20">
        <v>0</v>
      </c>
      <c r="I255" s="21">
        <v>1281.7995683332804</v>
      </c>
      <c r="J255" s="41">
        <v>1282</v>
      </c>
      <c r="K255" s="106">
        <v>80.334999999999994</v>
      </c>
      <c r="L255" s="118">
        <v>102989</v>
      </c>
      <c r="M255" s="114">
        <v>3</v>
      </c>
      <c r="N255" s="107">
        <v>5971.0275000000001</v>
      </c>
      <c r="O255" s="108">
        <v>17913</v>
      </c>
    </row>
    <row r="256" spans="1:15" ht="15.75" thickBot="1" x14ac:dyDescent="0.3">
      <c r="A256" s="7" t="s">
        <v>128</v>
      </c>
      <c r="B256" s="6">
        <f t="shared" si="6"/>
        <v>44531</v>
      </c>
      <c r="C256" s="6" t="s">
        <v>199</v>
      </c>
      <c r="D256" s="18" t="s">
        <v>200</v>
      </c>
      <c r="E256" s="19" t="s">
        <v>104</v>
      </c>
      <c r="F256" s="38" t="str">
        <f t="shared" si="7"/>
        <v>SCB_II_ALTO_JAHUEL_220</v>
      </c>
      <c r="G256" s="20">
        <v>0</v>
      </c>
      <c r="H256" s="20">
        <v>293399.09386140906</v>
      </c>
      <c r="I256" s="21">
        <v>0</v>
      </c>
      <c r="J256" s="41">
        <v>293399.09386140906</v>
      </c>
      <c r="K256" s="106">
        <v>52.037999999999997</v>
      </c>
      <c r="L256" s="118">
        <v>15267902</v>
      </c>
      <c r="M256" s="114">
        <v>0</v>
      </c>
      <c r="N256" s="107">
        <v>5563.2683999999999</v>
      </c>
      <c r="O256" s="108">
        <v>0</v>
      </c>
    </row>
    <row r="257" spans="1:15" ht="15.75" thickBot="1" x14ac:dyDescent="0.3">
      <c r="A257" s="7" t="s">
        <v>128</v>
      </c>
      <c r="B257" s="6">
        <f t="shared" si="6"/>
        <v>44531</v>
      </c>
      <c r="C257" s="6" t="s">
        <v>199</v>
      </c>
      <c r="D257" s="18" t="s">
        <v>200</v>
      </c>
      <c r="E257" s="19" t="s">
        <v>105</v>
      </c>
      <c r="F257" s="38" t="str">
        <f t="shared" si="7"/>
        <v>SCB_II_CERRO_NAVIA_220</v>
      </c>
      <c r="G257" s="20">
        <v>0</v>
      </c>
      <c r="H257" s="20">
        <v>273402.40769050247</v>
      </c>
      <c r="I257" s="21">
        <v>0</v>
      </c>
      <c r="J257" s="41">
        <v>273402.40769050247</v>
      </c>
      <c r="K257" s="106">
        <v>53.106000000000002</v>
      </c>
      <c r="L257" s="118">
        <v>14519308</v>
      </c>
      <c r="M257" s="114">
        <v>0</v>
      </c>
      <c r="N257" s="107">
        <v>5663.5933000000005</v>
      </c>
      <c r="O257" s="108">
        <v>0</v>
      </c>
    </row>
    <row r="258" spans="1:15" ht="15.75" thickBot="1" x14ac:dyDescent="0.3">
      <c r="A258" s="7" t="s">
        <v>128</v>
      </c>
      <c r="B258" s="6">
        <f t="shared" si="6"/>
        <v>44531</v>
      </c>
      <c r="C258" s="6" t="s">
        <v>199</v>
      </c>
      <c r="D258" s="18" t="s">
        <v>200</v>
      </c>
      <c r="E258" s="19" t="s">
        <v>106</v>
      </c>
      <c r="F258" s="38" t="str">
        <f t="shared" si="7"/>
        <v>SCB_II_CHENA_220</v>
      </c>
      <c r="G258" s="20">
        <v>0</v>
      </c>
      <c r="H258" s="20">
        <v>575712.76535145193</v>
      </c>
      <c r="I258" s="21">
        <v>0</v>
      </c>
      <c r="J258" s="41">
        <v>575712.76535145193</v>
      </c>
      <c r="K258" s="106">
        <v>52.784999999999997</v>
      </c>
      <c r="L258" s="118">
        <v>30388998</v>
      </c>
      <c r="M258" s="114">
        <v>0</v>
      </c>
      <c r="N258" s="107">
        <v>5664.7142999999996</v>
      </c>
      <c r="O258" s="108">
        <v>0</v>
      </c>
    </row>
    <row r="259" spans="1:15" ht="15.75" thickBot="1" x14ac:dyDescent="0.3">
      <c r="A259" s="7" t="s">
        <v>128</v>
      </c>
      <c r="B259" s="6">
        <f t="shared" si="6"/>
        <v>44531</v>
      </c>
      <c r="C259" s="6" t="s">
        <v>199</v>
      </c>
      <c r="D259" s="18" t="s">
        <v>200</v>
      </c>
      <c r="E259" s="19" t="s">
        <v>107</v>
      </c>
      <c r="F259" s="38" t="str">
        <f t="shared" si="7"/>
        <v>SCB_II_LOS_MAQUIS_220</v>
      </c>
      <c r="G259" s="20">
        <v>0</v>
      </c>
      <c r="H259" s="20">
        <v>575.83465906152878</v>
      </c>
      <c r="I259" s="21">
        <v>0</v>
      </c>
      <c r="J259" s="41">
        <v>575.83465906152878</v>
      </c>
      <c r="K259" s="106">
        <v>55.869</v>
      </c>
      <c r="L259" s="118">
        <v>32171</v>
      </c>
      <c r="M259" s="114">
        <v>0</v>
      </c>
      <c r="N259" s="107">
        <v>5749.3459000000003</v>
      </c>
      <c r="O259" s="108">
        <v>0</v>
      </c>
    </row>
    <row r="260" spans="1:15" ht="15.75" thickBot="1" x14ac:dyDescent="0.3">
      <c r="A260" s="7" t="s">
        <v>128</v>
      </c>
      <c r="B260" s="6">
        <f t="shared" si="6"/>
        <v>44531</v>
      </c>
      <c r="C260" s="6" t="s">
        <v>199</v>
      </c>
      <c r="D260" s="18" t="s">
        <v>200</v>
      </c>
      <c r="E260" s="19" t="s">
        <v>108</v>
      </c>
      <c r="F260" s="38" t="str">
        <f t="shared" si="7"/>
        <v>SCB_II_NOGALES_220</v>
      </c>
      <c r="G260" s="20">
        <v>0</v>
      </c>
      <c r="H260" s="20">
        <v>249.16744669914391</v>
      </c>
      <c r="I260" s="21">
        <v>0</v>
      </c>
      <c r="J260" s="41">
        <v>249.16744669914391</v>
      </c>
      <c r="K260" s="106">
        <v>50.448</v>
      </c>
      <c r="L260" s="118">
        <v>12570</v>
      </c>
      <c r="M260" s="114">
        <v>0</v>
      </c>
      <c r="N260" s="107">
        <v>5527.9584999999997</v>
      </c>
      <c r="O260" s="108">
        <v>0</v>
      </c>
    </row>
    <row r="261" spans="1:15" ht="15.75" thickBot="1" x14ac:dyDescent="0.3">
      <c r="A261" s="7" t="s">
        <v>128</v>
      </c>
      <c r="B261" s="6">
        <f t="shared" ref="B261:B324" si="8">+$A$1</f>
        <v>44531</v>
      </c>
      <c r="C261" s="6" t="s">
        <v>199</v>
      </c>
      <c r="D261" s="18" t="s">
        <v>200</v>
      </c>
      <c r="E261" s="19" t="s">
        <v>109</v>
      </c>
      <c r="F261" s="38" t="str">
        <f t="shared" ref="F261:F324" si="9">CONCATENATE(D261,"_",E261)</f>
        <v>SCB_II_POLPAICO_220</v>
      </c>
      <c r="G261" s="20">
        <v>0</v>
      </c>
      <c r="H261" s="20">
        <v>225463.65018085358</v>
      </c>
      <c r="I261" s="21">
        <v>0</v>
      </c>
      <c r="J261" s="41">
        <v>225463.65018085358</v>
      </c>
      <c r="K261" s="106">
        <v>53.356000000000002</v>
      </c>
      <c r="L261" s="118">
        <v>12029839</v>
      </c>
      <c r="M261" s="114">
        <v>0</v>
      </c>
      <c r="N261" s="107">
        <v>5604.7434999999996</v>
      </c>
      <c r="O261" s="108">
        <v>0</v>
      </c>
    </row>
    <row r="262" spans="1:15" ht="15.75" thickBot="1" x14ac:dyDescent="0.3">
      <c r="A262" s="7" t="s">
        <v>128</v>
      </c>
      <c r="B262" s="6">
        <f t="shared" si="8"/>
        <v>44531</v>
      </c>
      <c r="C262" s="6" t="s">
        <v>199</v>
      </c>
      <c r="D262" s="18" t="s">
        <v>200</v>
      </c>
      <c r="E262" s="19" t="s">
        <v>110</v>
      </c>
      <c r="F262" s="38" t="str">
        <f t="shared" si="9"/>
        <v>SCB_II_QUILLOTA_220</v>
      </c>
      <c r="G262" s="20">
        <v>0</v>
      </c>
      <c r="H262" s="20">
        <v>3309.0892104947693</v>
      </c>
      <c r="I262" s="21">
        <v>0</v>
      </c>
      <c r="J262" s="41">
        <v>3309.0892104947693</v>
      </c>
      <c r="K262" s="106">
        <v>54.177</v>
      </c>
      <c r="L262" s="118">
        <v>179277</v>
      </c>
      <c r="M262" s="114">
        <v>0</v>
      </c>
      <c r="N262" s="107">
        <v>5616.5133999999998</v>
      </c>
      <c r="O262" s="108">
        <v>0</v>
      </c>
    </row>
    <row r="263" spans="1:15" ht="15.75" thickBot="1" x14ac:dyDescent="0.3">
      <c r="A263" s="7" t="s">
        <v>128</v>
      </c>
      <c r="B263" s="6">
        <f t="shared" si="8"/>
        <v>44531</v>
      </c>
      <c r="C263" s="6" t="s">
        <v>201</v>
      </c>
      <c r="D263" s="18" t="s">
        <v>202</v>
      </c>
      <c r="E263" s="19" t="s">
        <v>104</v>
      </c>
      <c r="F263" s="38" t="str">
        <f t="shared" si="9"/>
        <v>SPV_P4-B1_ALTO_JAHUEL_220</v>
      </c>
      <c r="G263" s="20">
        <v>0</v>
      </c>
      <c r="H263" s="20">
        <v>26077.870789910652</v>
      </c>
      <c r="I263" s="21">
        <v>0</v>
      </c>
      <c r="J263" s="41">
        <v>26078</v>
      </c>
      <c r="K263" s="106">
        <v>79.938999999999993</v>
      </c>
      <c r="L263" s="118">
        <v>2084649</v>
      </c>
      <c r="M263" s="114">
        <v>0</v>
      </c>
      <c r="N263" s="107">
        <v>5914.4215999999997</v>
      </c>
      <c r="O263" s="108">
        <v>0</v>
      </c>
    </row>
    <row r="264" spans="1:15" ht="15.75" thickBot="1" x14ac:dyDescent="0.3">
      <c r="A264" s="7" t="s">
        <v>128</v>
      </c>
      <c r="B264" s="6">
        <f t="shared" si="8"/>
        <v>44531</v>
      </c>
      <c r="C264" s="6" t="s">
        <v>201</v>
      </c>
      <c r="D264" s="18" t="s">
        <v>202</v>
      </c>
      <c r="E264" s="19" t="s">
        <v>105</v>
      </c>
      <c r="F264" s="38" t="str">
        <f t="shared" si="9"/>
        <v>SPV_P4-B1_CERRO_NAVIA_220</v>
      </c>
      <c r="G264" s="20">
        <v>0</v>
      </c>
      <c r="H264" s="20">
        <v>24300.527201938905</v>
      </c>
      <c r="I264" s="21">
        <v>0</v>
      </c>
      <c r="J264" s="41">
        <v>24301</v>
      </c>
      <c r="K264" s="106">
        <v>81.578999999999994</v>
      </c>
      <c r="L264" s="118">
        <v>1982451</v>
      </c>
      <c r="M264" s="114">
        <v>0</v>
      </c>
      <c r="N264" s="107">
        <v>6021.0789999999997</v>
      </c>
      <c r="O264" s="108">
        <v>0</v>
      </c>
    </row>
    <row r="265" spans="1:15" ht="15.75" thickBot="1" x14ac:dyDescent="0.3">
      <c r="A265" s="7" t="s">
        <v>128</v>
      </c>
      <c r="B265" s="6">
        <f t="shared" si="8"/>
        <v>44531</v>
      </c>
      <c r="C265" s="6" t="s">
        <v>201</v>
      </c>
      <c r="D265" s="18" t="s">
        <v>202</v>
      </c>
      <c r="E265" s="19" t="s">
        <v>106</v>
      </c>
      <c r="F265" s="38" t="str">
        <f t="shared" si="9"/>
        <v>SPV_P4-B1_CHENA_220</v>
      </c>
      <c r="G265" s="20">
        <v>0</v>
      </c>
      <c r="H265" s="20">
        <v>51170.448106527125</v>
      </c>
      <c r="I265" s="21">
        <v>0</v>
      </c>
      <c r="J265" s="41">
        <v>51170</v>
      </c>
      <c r="K265" s="106">
        <v>81.085999999999999</v>
      </c>
      <c r="L265" s="118">
        <v>4149171</v>
      </c>
      <c r="M265" s="114">
        <v>0</v>
      </c>
      <c r="N265" s="107">
        <v>6022.2707</v>
      </c>
      <c r="O265" s="108">
        <v>0</v>
      </c>
    </row>
    <row r="266" spans="1:15" ht="15.75" thickBot="1" x14ac:dyDescent="0.3">
      <c r="A266" s="7" t="s">
        <v>128</v>
      </c>
      <c r="B266" s="6">
        <f t="shared" si="8"/>
        <v>44531</v>
      </c>
      <c r="C266" s="6" t="s">
        <v>201</v>
      </c>
      <c r="D266" s="18" t="s">
        <v>202</v>
      </c>
      <c r="E266" s="19" t="s">
        <v>107</v>
      </c>
      <c r="F266" s="38" t="str">
        <f t="shared" si="9"/>
        <v>SPV_P4-B1_LOS_MAQUIS_220</v>
      </c>
      <c r="G266" s="20">
        <v>0</v>
      </c>
      <c r="H266" s="20">
        <v>51.181282251853389</v>
      </c>
      <c r="I266" s="21">
        <v>0</v>
      </c>
      <c r="J266" s="41">
        <v>51</v>
      </c>
      <c r="K266" s="106">
        <v>85.825000000000003</v>
      </c>
      <c r="L266" s="118">
        <v>4377</v>
      </c>
      <c r="M266" s="114">
        <v>0</v>
      </c>
      <c r="N266" s="107">
        <v>6112.2443000000003</v>
      </c>
      <c r="O266" s="108">
        <v>0</v>
      </c>
    </row>
    <row r="267" spans="1:15" ht="15.75" thickBot="1" x14ac:dyDescent="0.3">
      <c r="A267" s="7" t="s">
        <v>128</v>
      </c>
      <c r="B267" s="6">
        <f t="shared" si="8"/>
        <v>44531</v>
      </c>
      <c r="C267" s="6" t="s">
        <v>201</v>
      </c>
      <c r="D267" s="18" t="s">
        <v>202</v>
      </c>
      <c r="E267" s="19" t="s">
        <v>108</v>
      </c>
      <c r="F267" s="38" t="str">
        <f t="shared" si="9"/>
        <v>SPV_P4-B1_NOGALES_220</v>
      </c>
      <c r="G267" s="20">
        <v>0</v>
      </c>
      <c r="H267" s="20">
        <v>22.146477668201406</v>
      </c>
      <c r="I267" s="21">
        <v>0</v>
      </c>
      <c r="J267" s="41">
        <v>22</v>
      </c>
      <c r="K267" s="106">
        <v>77.497</v>
      </c>
      <c r="L267" s="118">
        <v>1705</v>
      </c>
      <c r="M267" s="114">
        <v>0</v>
      </c>
      <c r="N267" s="107">
        <v>5876.8829999999998</v>
      </c>
      <c r="O267" s="108">
        <v>0</v>
      </c>
    </row>
    <row r="268" spans="1:15" ht="15.75" thickBot="1" x14ac:dyDescent="0.3">
      <c r="A268" s="7" t="s">
        <v>128</v>
      </c>
      <c r="B268" s="6">
        <f t="shared" si="8"/>
        <v>44531</v>
      </c>
      <c r="C268" s="6" t="s">
        <v>201</v>
      </c>
      <c r="D268" s="18" t="s">
        <v>202</v>
      </c>
      <c r="E268" s="19" t="s">
        <v>109</v>
      </c>
      <c r="F268" s="38" t="str">
        <f t="shared" si="9"/>
        <v>SPV_P4-B1_POLPAICO_220</v>
      </c>
      <c r="G268" s="20">
        <v>0</v>
      </c>
      <c r="H268" s="20">
        <v>20039.639045426731</v>
      </c>
      <c r="I268" s="21">
        <v>0</v>
      </c>
      <c r="J268" s="41">
        <v>20040</v>
      </c>
      <c r="K268" s="106">
        <v>81.963999999999999</v>
      </c>
      <c r="L268" s="118">
        <v>1642559</v>
      </c>
      <c r="M268" s="114">
        <v>0</v>
      </c>
      <c r="N268" s="107">
        <v>5958.5146000000004</v>
      </c>
      <c r="O268" s="108">
        <v>0</v>
      </c>
    </row>
    <row r="269" spans="1:15" ht="15.75" thickBot="1" x14ac:dyDescent="0.3">
      <c r="A269" s="7" t="s">
        <v>128</v>
      </c>
      <c r="B269" s="6">
        <f t="shared" si="8"/>
        <v>44531</v>
      </c>
      <c r="C269" s="6" t="s">
        <v>201</v>
      </c>
      <c r="D269" s="18" t="s">
        <v>202</v>
      </c>
      <c r="E269" s="19" t="s">
        <v>110</v>
      </c>
      <c r="F269" s="38" t="str">
        <f t="shared" si="9"/>
        <v>SPV_P4-B1_QUILLOTA_220</v>
      </c>
      <c r="G269" s="20">
        <v>0</v>
      </c>
      <c r="H269" s="20">
        <v>294.1181573803093</v>
      </c>
      <c r="I269" s="21">
        <v>0</v>
      </c>
      <c r="J269" s="41">
        <v>294</v>
      </c>
      <c r="K269" s="106">
        <v>83.227000000000004</v>
      </c>
      <c r="L269" s="118">
        <v>24469</v>
      </c>
      <c r="M269" s="114">
        <v>0</v>
      </c>
      <c r="N269" s="107">
        <v>5971.0275000000001</v>
      </c>
      <c r="O269" s="108">
        <v>0</v>
      </c>
    </row>
    <row r="270" spans="1:15" ht="15.75" thickBot="1" x14ac:dyDescent="0.3">
      <c r="A270" s="7" t="s">
        <v>128</v>
      </c>
      <c r="B270" s="6">
        <f t="shared" si="8"/>
        <v>44531</v>
      </c>
      <c r="C270" s="6" t="s">
        <v>203</v>
      </c>
      <c r="D270" s="18" t="s">
        <v>204</v>
      </c>
      <c r="E270" s="19" t="s">
        <v>104</v>
      </c>
      <c r="F270" s="38" t="str">
        <f t="shared" si="9"/>
        <v>SPV_P4-B2_ALTO_JAHUEL_220</v>
      </c>
      <c r="G270" s="20">
        <v>0</v>
      </c>
      <c r="H270" s="20">
        <v>26077.870789910652</v>
      </c>
      <c r="I270" s="21">
        <v>0</v>
      </c>
      <c r="J270" s="41">
        <v>26078</v>
      </c>
      <c r="K270" s="106">
        <v>70.739000000000004</v>
      </c>
      <c r="L270" s="118">
        <v>1844732</v>
      </c>
      <c r="M270" s="114">
        <v>0</v>
      </c>
      <c r="N270" s="107">
        <v>5914.4215999999997</v>
      </c>
      <c r="O270" s="108">
        <v>0</v>
      </c>
    </row>
    <row r="271" spans="1:15" ht="15.75" thickBot="1" x14ac:dyDescent="0.3">
      <c r="A271" s="7" t="s">
        <v>128</v>
      </c>
      <c r="B271" s="6">
        <f t="shared" si="8"/>
        <v>44531</v>
      </c>
      <c r="C271" s="6" t="s">
        <v>203</v>
      </c>
      <c r="D271" s="18" t="s">
        <v>204</v>
      </c>
      <c r="E271" s="19" t="s">
        <v>105</v>
      </c>
      <c r="F271" s="38" t="str">
        <f t="shared" si="9"/>
        <v>SPV_P4-B2_CERRO_NAVIA_220</v>
      </c>
      <c r="G271" s="20">
        <v>0</v>
      </c>
      <c r="H271" s="20">
        <v>24300.527201938905</v>
      </c>
      <c r="I271" s="21">
        <v>0</v>
      </c>
      <c r="J271" s="41">
        <v>24301</v>
      </c>
      <c r="K271" s="106">
        <v>72.19</v>
      </c>
      <c r="L271" s="118">
        <v>1754289</v>
      </c>
      <c r="M271" s="114">
        <v>0</v>
      </c>
      <c r="N271" s="107">
        <v>6021.0789999999997</v>
      </c>
      <c r="O271" s="108">
        <v>0</v>
      </c>
    </row>
    <row r="272" spans="1:15" ht="15.75" thickBot="1" x14ac:dyDescent="0.3">
      <c r="A272" s="7" t="s">
        <v>128</v>
      </c>
      <c r="B272" s="6">
        <f t="shared" si="8"/>
        <v>44531</v>
      </c>
      <c r="C272" s="6" t="s">
        <v>203</v>
      </c>
      <c r="D272" s="18" t="s">
        <v>204</v>
      </c>
      <c r="E272" s="19" t="s">
        <v>106</v>
      </c>
      <c r="F272" s="38" t="str">
        <f t="shared" si="9"/>
        <v>SPV_P4-B2_CHENA_220</v>
      </c>
      <c r="G272" s="20">
        <v>0</v>
      </c>
      <c r="H272" s="20">
        <v>51170.448106527125</v>
      </c>
      <c r="I272" s="21">
        <v>0</v>
      </c>
      <c r="J272" s="41">
        <v>51170</v>
      </c>
      <c r="K272" s="106">
        <v>71.754999999999995</v>
      </c>
      <c r="L272" s="118">
        <v>3671703</v>
      </c>
      <c r="M272" s="114">
        <v>0</v>
      </c>
      <c r="N272" s="107">
        <v>6022.2707</v>
      </c>
      <c r="O272" s="108">
        <v>0</v>
      </c>
    </row>
    <row r="273" spans="1:15" ht="15.75" thickBot="1" x14ac:dyDescent="0.3">
      <c r="A273" s="7" t="s">
        <v>128</v>
      </c>
      <c r="B273" s="6">
        <f t="shared" si="8"/>
        <v>44531</v>
      </c>
      <c r="C273" s="6" t="s">
        <v>203</v>
      </c>
      <c r="D273" s="18" t="s">
        <v>204</v>
      </c>
      <c r="E273" s="19" t="s">
        <v>107</v>
      </c>
      <c r="F273" s="38" t="str">
        <f t="shared" si="9"/>
        <v>SPV_P4-B2_LOS_MAQUIS_220</v>
      </c>
      <c r="G273" s="20">
        <v>0</v>
      </c>
      <c r="H273" s="20">
        <v>51.181282251853389</v>
      </c>
      <c r="I273" s="21">
        <v>0</v>
      </c>
      <c r="J273" s="41">
        <v>51</v>
      </c>
      <c r="K273" s="106">
        <v>75.947000000000003</v>
      </c>
      <c r="L273" s="118">
        <v>3873</v>
      </c>
      <c r="M273" s="114">
        <v>0</v>
      </c>
      <c r="N273" s="107">
        <v>6112.2443000000003</v>
      </c>
      <c r="O273" s="108">
        <v>0</v>
      </c>
    </row>
    <row r="274" spans="1:15" ht="15.75" thickBot="1" x14ac:dyDescent="0.3">
      <c r="A274" s="7" t="s">
        <v>128</v>
      </c>
      <c r="B274" s="6">
        <f t="shared" si="8"/>
        <v>44531</v>
      </c>
      <c r="C274" s="6" t="s">
        <v>203</v>
      </c>
      <c r="D274" s="18" t="s">
        <v>204</v>
      </c>
      <c r="E274" s="19" t="s">
        <v>108</v>
      </c>
      <c r="F274" s="38" t="str">
        <f t="shared" si="9"/>
        <v>SPV_P4-B2_NOGALES_220</v>
      </c>
      <c r="G274" s="20">
        <v>0</v>
      </c>
      <c r="H274" s="20">
        <v>22.146477668201406</v>
      </c>
      <c r="I274" s="21">
        <v>0</v>
      </c>
      <c r="J274" s="41">
        <v>22</v>
      </c>
      <c r="K274" s="106">
        <v>68.578000000000003</v>
      </c>
      <c r="L274" s="118">
        <v>1509</v>
      </c>
      <c r="M274" s="114">
        <v>0</v>
      </c>
      <c r="N274" s="107">
        <v>5876.8829999999998</v>
      </c>
      <c r="O274" s="108">
        <v>0</v>
      </c>
    </row>
    <row r="275" spans="1:15" ht="15.75" thickBot="1" x14ac:dyDescent="0.3">
      <c r="A275" s="7" t="s">
        <v>128</v>
      </c>
      <c r="B275" s="6">
        <f t="shared" si="8"/>
        <v>44531</v>
      </c>
      <c r="C275" s="6" t="s">
        <v>203</v>
      </c>
      <c r="D275" s="18" t="s">
        <v>204</v>
      </c>
      <c r="E275" s="19" t="s">
        <v>109</v>
      </c>
      <c r="F275" s="38" t="str">
        <f t="shared" si="9"/>
        <v>SPV_P4-B2_POLPAICO_220</v>
      </c>
      <c r="G275" s="20">
        <v>0</v>
      </c>
      <c r="H275" s="20">
        <v>20039.639045426731</v>
      </c>
      <c r="I275" s="21">
        <v>0</v>
      </c>
      <c r="J275" s="41">
        <v>20040</v>
      </c>
      <c r="K275" s="106">
        <v>72.53</v>
      </c>
      <c r="L275" s="118">
        <v>1453501</v>
      </c>
      <c r="M275" s="114">
        <v>0</v>
      </c>
      <c r="N275" s="107">
        <v>5958.5146000000004</v>
      </c>
      <c r="O275" s="108">
        <v>0</v>
      </c>
    </row>
    <row r="276" spans="1:15" ht="15.75" thickBot="1" x14ac:dyDescent="0.3">
      <c r="A276" s="7" t="s">
        <v>128</v>
      </c>
      <c r="B276" s="6">
        <f t="shared" si="8"/>
        <v>44531</v>
      </c>
      <c r="C276" s="6" t="s">
        <v>203</v>
      </c>
      <c r="D276" s="13" t="s">
        <v>204</v>
      </c>
      <c r="E276" s="14" t="s">
        <v>110</v>
      </c>
      <c r="F276" s="38" t="str">
        <f t="shared" si="9"/>
        <v>SPV_P4-B2_QUILLOTA_220</v>
      </c>
      <c r="G276" s="15">
        <v>0</v>
      </c>
      <c r="H276" s="15">
        <v>294.1181573803093</v>
      </c>
      <c r="I276" s="16">
        <v>0</v>
      </c>
      <c r="J276" s="41">
        <v>294</v>
      </c>
      <c r="K276" s="106">
        <v>73.647999999999996</v>
      </c>
      <c r="L276" s="118">
        <v>21653</v>
      </c>
      <c r="M276" s="114">
        <v>0</v>
      </c>
      <c r="N276" s="107">
        <v>5971.0275000000001</v>
      </c>
      <c r="O276" s="108">
        <v>0</v>
      </c>
    </row>
    <row r="277" spans="1:15" ht="15.75" thickBot="1" x14ac:dyDescent="0.3">
      <c r="A277" s="7" t="s">
        <v>112</v>
      </c>
      <c r="B277" s="6">
        <f t="shared" si="8"/>
        <v>44531</v>
      </c>
      <c r="C277" s="6" t="s">
        <v>205</v>
      </c>
      <c r="D277" s="18" t="s">
        <v>206</v>
      </c>
      <c r="E277" s="19" t="s">
        <v>104</v>
      </c>
      <c r="F277" s="38" t="str">
        <f t="shared" si="9"/>
        <v>CAMAN_ALTO_JAHUEL_220</v>
      </c>
      <c r="G277" s="20">
        <v>600633.33746293047</v>
      </c>
      <c r="H277" s="20">
        <v>975224.08800178755</v>
      </c>
      <c r="I277" s="21">
        <v>492242.93686481204</v>
      </c>
      <c r="J277" s="41">
        <v>2068100</v>
      </c>
      <c r="K277" s="106">
        <v>32.905999999999999</v>
      </c>
      <c r="L277" s="118">
        <v>68052899</v>
      </c>
      <c r="M277" s="114">
        <v>4747</v>
      </c>
      <c r="N277" s="107">
        <v>7215.8031000000001</v>
      </c>
      <c r="O277" s="108">
        <v>34253417</v>
      </c>
    </row>
    <row r="278" spans="1:15" ht="15.75" thickBot="1" x14ac:dyDescent="0.3">
      <c r="A278" s="7" t="s">
        <v>112</v>
      </c>
      <c r="B278" s="6">
        <f t="shared" si="8"/>
        <v>44531</v>
      </c>
      <c r="C278" s="6" t="s">
        <v>205</v>
      </c>
      <c r="D278" s="18" t="s">
        <v>206</v>
      </c>
      <c r="E278" s="19" t="s">
        <v>105</v>
      </c>
      <c r="F278" s="38" t="str">
        <f t="shared" si="9"/>
        <v>CAMAN_CERRO_NAVIA_220</v>
      </c>
      <c r="G278" s="20">
        <v>566253.43722934858</v>
      </c>
      <c r="H278" s="20">
        <v>908757.45452509366</v>
      </c>
      <c r="I278" s="21">
        <v>459622.26520581974</v>
      </c>
      <c r="J278" s="41">
        <v>1934633</v>
      </c>
      <c r="K278" s="106">
        <v>33.581000000000003</v>
      </c>
      <c r="L278" s="118">
        <v>64966911</v>
      </c>
      <c r="M278" s="114">
        <v>4441</v>
      </c>
      <c r="N278" s="107">
        <v>7345.9288999999999</v>
      </c>
      <c r="O278" s="108">
        <v>32623270</v>
      </c>
    </row>
    <row r="279" spans="1:15" ht="15.75" thickBot="1" x14ac:dyDescent="0.3">
      <c r="A279" s="7" t="s">
        <v>112</v>
      </c>
      <c r="B279" s="6">
        <f t="shared" si="8"/>
        <v>44531</v>
      </c>
      <c r="C279" s="6" t="s">
        <v>205</v>
      </c>
      <c r="D279" s="18" t="s">
        <v>206</v>
      </c>
      <c r="E279" s="19" t="s">
        <v>106</v>
      </c>
      <c r="F279" s="38" t="str">
        <f t="shared" si="9"/>
        <v>CAMAN_CHENA_220</v>
      </c>
      <c r="G279" s="20">
        <v>1209094.6952184383</v>
      </c>
      <c r="H279" s="20">
        <v>1913601.535545521</v>
      </c>
      <c r="I279" s="21">
        <v>987560.48147032131</v>
      </c>
      <c r="J279" s="41">
        <v>4110257</v>
      </c>
      <c r="K279" s="106">
        <v>33.378</v>
      </c>
      <c r="L279" s="118">
        <v>137192158</v>
      </c>
      <c r="M279" s="114">
        <v>9435</v>
      </c>
      <c r="N279" s="107">
        <v>7347.3828000000003</v>
      </c>
      <c r="O279" s="108">
        <v>69322557</v>
      </c>
    </row>
    <row r="280" spans="1:15" ht="15.75" thickBot="1" x14ac:dyDescent="0.3">
      <c r="A280" s="7" t="s">
        <v>112</v>
      </c>
      <c r="B280" s="6">
        <f t="shared" si="8"/>
        <v>44531</v>
      </c>
      <c r="C280" s="6" t="s">
        <v>205</v>
      </c>
      <c r="D280" s="18" t="s">
        <v>206</v>
      </c>
      <c r="E280" s="19" t="s">
        <v>107</v>
      </c>
      <c r="F280" s="38" t="str">
        <f t="shared" si="9"/>
        <v>CAMAN_LOS_MAQUIS_220</v>
      </c>
      <c r="G280" s="20">
        <v>1510.3696967985029</v>
      </c>
      <c r="H280" s="20">
        <v>1914.0066959046701</v>
      </c>
      <c r="I280" s="21">
        <v>998.69071190124828</v>
      </c>
      <c r="J280" s="41">
        <v>4423</v>
      </c>
      <c r="K280" s="106">
        <v>35.329000000000001</v>
      </c>
      <c r="L280" s="118">
        <v>156260</v>
      </c>
      <c r="M280" s="114">
        <v>10</v>
      </c>
      <c r="N280" s="107">
        <v>7457.1538</v>
      </c>
      <c r="O280" s="108">
        <v>74572</v>
      </c>
    </row>
    <row r="281" spans="1:15" ht="15.75" thickBot="1" x14ac:dyDescent="0.3">
      <c r="A281" s="7" t="s">
        <v>112</v>
      </c>
      <c r="B281" s="6">
        <f t="shared" si="8"/>
        <v>44531</v>
      </c>
      <c r="C281" s="6" t="s">
        <v>205</v>
      </c>
      <c r="D281" s="18" t="s">
        <v>206</v>
      </c>
      <c r="E281" s="19" t="s">
        <v>108</v>
      </c>
      <c r="F281" s="38" t="str">
        <f t="shared" si="9"/>
        <v>CAMAN_NOGALES_220</v>
      </c>
      <c r="G281" s="20">
        <v>645.18415488270318</v>
      </c>
      <c r="H281" s="20">
        <v>828.20329391231212</v>
      </c>
      <c r="I281" s="21">
        <v>435.21756927500246</v>
      </c>
      <c r="J281" s="41">
        <v>1909</v>
      </c>
      <c r="K281" s="106">
        <v>31.901</v>
      </c>
      <c r="L281" s="118">
        <v>60899</v>
      </c>
      <c r="M281" s="114">
        <v>4</v>
      </c>
      <c r="N281" s="107">
        <v>7170.0046000000002</v>
      </c>
      <c r="O281" s="108">
        <v>28680</v>
      </c>
    </row>
    <row r="282" spans="1:15" ht="15.75" thickBot="1" x14ac:dyDescent="0.3">
      <c r="A282" s="7" t="s">
        <v>112</v>
      </c>
      <c r="B282" s="6">
        <f t="shared" si="8"/>
        <v>44531</v>
      </c>
      <c r="C282" s="6" t="s">
        <v>205</v>
      </c>
      <c r="D282" s="18" t="s">
        <v>206</v>
      </c>
      <c r="E282" s="19" t="s">
        <v>109</v>
      </c>
      <c r="F282" s="38" t="str">
        <f t="shared" si="9"/>
        <v>CAMAN_POLPAICO_220</v>
      </c>
      <c r="G282" s="20">
        <v>459214.7027689126</v>
      </c>
      <c r="H282" s="20">
        <v>749414.66154983791</v>
      </c>
      <c r="I282" s="21">
        <v>370543.53598221386</v>
      </c>
      <c r="J282" s="41">
        <v>1579173</v>
      </c>
      <c r="K282" s="106">
        <v>33.738999999999997</v>
      </c>
      <c r="L282" s="118">
        <v>53279718</v>
      </c>
      <c r="M282" s="114">
        <v>3625</v>
      </c>
      <c r="N282" s="107">
        <v>7269.5981000000002</v>
      </c>
      <c r="O282" s="108">
        <v>26352293</v>
      </c>
    </row>
    <row r="283" spans="1:15" ht="15.75" thickBot="1" x14ac:dyDescent="0.3">
      <c r="A283" s="7" t="s">
        <v>112</v>
      </c>
      <c r="B283" s="6">
        <f t="shared" si="8"/>
        <v>44531</v>
      </c>
      <c r="C283" s="6" t="s">
        <v>205</v>
      </c>
      <c r="D283" s="18" t="s">
        <v>206</v>
      </c>
      <c r="E283" s="19" t="s">
        <v>110</v>
      </c>
      <c r="F283" s="38" t="str">
        <f t="shared" si="9"/>
        <v>CAMAN_QUILLOTA_220</v>
      </c>
      <c r="G283" s="20">
        <v>6674.041616964033</v>
      </c>
      <c r="H283" s="20">
        <v>10999.023428973784</v>
      </c>
      <c r="I283" s="21">
        <v>5325.2502784724456</v>
      </c>
      <c r="J283" s="41">
        <v>22998</v>
      </c>
      <c r="K283" s="106">
        <v>34.259</v>
      </c>
      <c r="L283" s="118">
        <v>787888</v>
      </c>
      <c r="M283" s="114">
        <v>53</v>
      </c>
      <c r="N283" s="107">
        <v>7284.8643000000002</v>
      </c>
      <c r="O283" s="108">
        <v>386098</v>
      </c>
    </row>
    <row r="284" spans="1:15" ht="15.75" thickBot="1" x14ac:dyDescent="0.3">
      <c r="A284" s="7" t="s">
        <v>112</v>
      </c>
      <c r="B284" s="6">
        <f t="shared" si="8"/>
        <v>44531</v>
      </c>
      <c r="C284" s="6" t="s">
        <v>207</v>
      </c>
      <c r="D284" s="18" t="s">
        <v>208</v>
      </c>
      <c r="E284" s="19" t="s">
        <v>104</v>
      </c>
      <c r="F284" s="38" t="str">
        <f t="shared" si="9"/>
        <v>CERRO_TIGRE_ALTO_JAHUEL_220</v>
      </c>
      <c r="G284" s="20">
        <v>434940.16916095844</v>
      </c>
      <c r="H284" s="20">
        <v>706194.78365454066</v>
      </c>
      <c r="I284" s="21">
        <v>356450.78765126289</v>
      </c>
      <c r="J284" s="41">
        <v>1497586</v>
      </c>
      <c r="K284" s="106">
        <v>35.502000000000002</v>
      </c>
      <c r="L284" s="118">
        <v>53167298</v>
      </c>
      <c r="M284" s="114">
        <v>3438</v>
      </c>
      <c r="N284" s="107">
        <v>6757.1075000000001</v>
      </c>
      <c r="O284" s="108">
        <v>23230936</v>
      </c>
    </row>
    <row r="285" spans="1:15" ht="15.75" thickBot="1" x14ac:dyDescent="0.3">
      <c r="A285" s="7" t="s">
        <v>112</v>
      </c>
      <c r="B285" s="6">
        <f t="shared" si="8"/>
        <v>44531</v>
      </c>
      <c r="C285" s="6" t="s">
        <v>207</v>
      </c>
      <c r="D285" s="18" t="s">
        <v>208</v>
      </c>
      <c r="E285" s="19" t="s">
        <v>105</v>
      </c>
      <c r="F285" s="38" t="str">
        <f t="shared" si="9"/>
        <v>CERRO_TIGRE_CERRO_NAVIA_220</v>
      </c>
      <c r="G285" s="20">
        <v>410044.44877605076</v>
      </c>
      <c r="H285" s="20">
        <v>658063.90745305631</v>
      </c>
      <c r="I285" s="21">
        <v>332828.98785334232</v>
      </c>
      <c r="J285" s="41">
        <v>1400937</v>
      </c>
      <c r="K285" s="106">
        <v>34.584000000000003</v>
      </c>
      <c r="L285" s="118">
        <v>48450005</v>
      </c>
      <c r="M285" s="114">
        <v>3216</v>
      </c>
      <c r="N285" s="107">
        <v>6881.0910999999996</v>
      </c>
      <c r="O285" s="108">
        <v>22129589</v>
      </c>
    </row>
    <row r="286" spans="1:15" ht="15.75" thickBot="1" x14ac:dyDescent="0.3">
      <c r="A286" s="7" t="s">
        <v>112</v>
      </c>
      <c r="B286" s="6">
        <f t="shared" si="8"/>
        <v>44531</v>
      </c>
      <c r="C286" s="6" t="s">
        <v>207</v>
      </c>
      <c r="D286" s="18" t="s">
        <v>208</v>
      </c>
      <c r="E286" s="19" t="s">
        <v>106</v>
      </c>
      <c r="F286" s="38" t="str">
        <f t="shared" si="9"/>
        <v>CERRO_TIGRE_CHENA_220</v>
      </c>
      <c r="G286" s="20">
        <v>875548.88892989757</v>
      </c>
      <c r="H286" s="20">
        <v>1385707.5917438669</v>
      </c>
      <c r="I286" s="21">
        <v>715128.00918062357</v>
      </c>
      <c r="J286" s="41">
        <v>2976384</v>
      </c>
      <c r="K286" s="106">
        <v>34.607999999999997</v>
      </c>
      <c r="L286" s="118">
        <v>103006697</v>
      </c>
      <c r="M286" s="114">
        <v>6832</v>
      </c>
      <c r="N286" s="107">
        <v>6887.9034000000001</v>
      </c>
      <c r="O286" s="108">
        <v>47058156</v>
      </c>
    </row>
    <row r="287" spans="1:15" ht="15.75" thickBot="1" x14ac:dyDescent="0.3">
      <c r="A287" s="7" t="s">
        <v>112</v>
      </c>
      <c r="B287" s="6">
        <f t="shared" si="8"/>
        <v>44531</v>
      </c>
      <c r="C287" s="6" t="s">
        <v>207</v>
      </c>
      <c r="D287" s="18" t="s">
        <v>208</v>
      </c>
      <c r="E287" s="19" t="s">
        <v>107</v>
      </c>
      <c r="F287" s="38" t="str">
        <f t="shared" si="9"/>
        <v>CERRO_TIGRE_LOS_MAQUIS_220</v>
      </c>
      <c r="G287" s="20">
        <v>1093.7129367409943</v>
      </c>
      <c r="H287" s="20">
        <v>1386.0009829097485</v>
      </c>
      <c r="I287" s="21">
        <v>723.18780873633273</v>
      </c>
      <c r="J287" s="41">
        <v>3203</v>
      </c>
      <c r="K287" s="106">
        <v>35.058</v>
      </c>
      <c r="L287" s="118">
        <v>112291</v>
      </c>
      <c r="M287" s="114">
        <v>7</v>
      </c>
      <c r="N287" s="107">
        <v>6897.4405999999999</v>
      </c>
      <c r="O287" s="108">
        <v>48282</v>
      </c>
    </row>
    <row r="288" spans="1:15" ht="15.75" thickBot="1" x14ac:dyDescent="0.3">
      <c r="A288" s="7" t="s">
        <v>112</v>
      </c>
      <c r="B288" s="6">
        <f t="shared" si="8"/>
        <v>44531</v>
      </c>
      <c r="C288" s="6" t="s">
        <v>207</v>
      </c>
      <c r="D288" s="18" t="s">
        <v>208</v>
      </c>
      <c r="E288" s="19" t="s">
        <v>108</v>
      </c>
      <c r="F288" s="38" t="str">
        <f t="shared" si="9"/>
        <v>CERRO_TIGRE_NOGALES_220</v>
      </c>
      <c r="G288" s="20">
        <v>467.20101593090789</v>
      </c>
      <c r="H288" s="20">
        <v>599.73174695138493</v>
      </c>
      <c r="I288" s="21">
        <v>315.15667112628995</v>
      </c>
      <c r="J288" s="41">
        <v>1382</v>
      </c>
      <c r="K288" s="106">
        <v>35.860999999999997</v>
      </c>
      <c r="L288" s="118">
        <v>49560</v>
      </c>
      <c r="M288" s="114">
        <v>3</v>
      </c>
      <c r="N288" s="107">
        <v>6744.1641</v>
      </c>
      <c r="O288" s="108">
        <v>20232</v>
      </c>
    </row>
    <row r="289" spans="1:15" ht="15.75" thickBot="1" x14ac:dyDescent="0.3">
      <c r="A289" s="7" t="s">
        <v>112</v>
      </c>
      <c r="B289" s="6">
        <f t="shared" si="8"/>
        <v>44531</v>
      </c>
      <c r="C289" s="6" t="s">
        <v>207</v>
      </c>
      <c r="D289" s="18" t="s">
        <v>208</v>
      </c>
      <c r="E289" s="19" t="s">
        <v>109</v>
      </c>
      <c r="F289" s="38" t="str">
        <f t="shared" si="9"/>
        <v>CERRO_TIGRE_POLPAICO_220</v>
      </c>
      <c r="G289" s="20">
        <v>332533.85725669441</v>
      </c>
      <c r="H289" s="20">
        <v>542678.06885811721</v>
      </c>
      <c r="I289" s="21">
        <v>268323.88109251502</v>
      </c>
      <c r="J289" s="41">
        <v>1143536</v>
      </c>
      <c r="K289" s="106">
        <v>34.14</v>
      </c>
      <c r="L289" s="118">
        <v>39040319</v>
      </c>
      <c r="M289" s="114">
        <v>2625</v>
      </c>
      <c r="N289" s="107">
        <v>6812.2870000000003</v>
      </c>
      <c r="O289" s="108">
        <v>17882253</v>
      </c>
    </row>
    <row r="290" spans="1:15" ht="15.75" thickBot="1" x14ac:dyDescent="0.3">
      <c r="A290" s="7" t="s">
        <v>112</v>
      </c>
      <c r="B290" s="6">
        <f t="shared" si="8"/>
        <v>44531</v>
      </c>
      <c r="C290" s="6" t="s">
        <v>207</v>
      </c>
      <c r="D290" s="18" t="s">
        <v>208</v>
      </c>
      <c r="E290" s="19" t="s">
        <v>110</v>
      </c>
      <c r="F290" s="38" t="str">
        <f t="shared" si="9"/>
        <v>CERRO_TIGRE_QUILLOTA_220</v>
      </c>
      <c r="G290" s="20">
        <v>4832.9132081330181</v>
      </c>
      <c r="H290" s="20">
        <v>7964.7878537851775</v>
      </c>
      <c r="I290" s="21">
        <v>3856.2049631256014</v>
      </c>
      <c r="J290" s="41">
        <v>16654</v>
      </c>
      <c r="K290" s="106">
        <v>35.058</v>
      </c>
      <c r="L290" s="118">
        <v>583856</v>
      </c>
      <c r="M290" s="114">
        <v>38</v>
      </c>
      <c r="N290" s="107">
        <v>6839.5361000000003</v>
      </c>
      <c r="O290" s="108">
        <v>259902</v>
      </c>
    </row>
    <row r="291" spans="1:15" ht="15.75" thickBot="1" x14ac:dyDescent="0.3">
      <c r="A291" s="7" t="s">
        <v>128</v>
      </c>
      <c r="B291" s="6">
        <f t="shared" si="8"/>
        <v>44531</v>
      </c>
      <c r="C291" s="6" t="s">
        <v>209</v>
      </c>
      <c r="D291" s="18" t="s">
        <v>210</v>
      </c>
      <c r="E291" s="19" t="s">
        <v>104</v>
      </c>
      <c r="F291" s="38" t="str">
        <f t="shared" si="9"/>
        <v>CKANI_ALTO_JAHUEL_220</v>
      </c>
      <c r="G291" s="20">
        <v>352095.18414877902</v>
      </c>
      <c r="H291" s="20">
        <v>571682.72793800174</v>
      </c>
      <c r="I291" s="21">
        <v>288556.02360241691</v>
      </c>
      <c r="J291" s="41">
        <v>1212334</v>
      </c>
      <c r="K291" s="106">
        <v>36.088000000000001</v>
      </c>
      <c r="L291" s="118">
        <v>43750709</v>
      </c>
      <c r="M291" s="114">
        <v>0</v>
      </c>
      <c r="N291" s="107">
        <v>7215.8031000000001</v>
      </c>
      <c r="O291" s="108">
        <v>0</v>
      </c>
    </row>
    <row r="292" spans="1:15" ht="15.75" thickBot="1" x14ac:dyDescent="0.3">
      <c r="A292" s="7" t="s">
        <v>128</v>
      </c>
      <c r="B292" s="6">
        <f t="shared" si="8"/>
        <v>44531</v>
      </c>
      <c r="C292" s="6" t="s">
        <v>209</v>
      </c>
      <c r="D292" s="18" t="s">
        <v>210</v>
      </c>
      <c r="E292" s="19" t="s">
        <v>105</v>
      </c>
      <c r="F292" s="38" t="str">
        <f t="shared" si="9"/>
        <v>CKANI_CERRO_NAVIA_220</v>
      </c>
      <c r="G292" s="20">
        <v>331941.46215444035</v>
      </c>
      <c r="H292" s="20">
        <v>532719.55341196188</v>
      </c>
      <c r="I292" s="21">
        <v>269433.57288507122</v>
      </c>
      <c r="J292" s="41">
        <v>1134095</v>
      </c>
      <c r="K292" s="106">
        <v>36.828000000000003</v>
      </c>
      <c r="L292" s="118">
        <v>41766451</v>
      </c>
      <c r="M292" s="114">
        <v>0</v>
      </c>
      <c r="N292" s="107">
        <v>7345.9288999999999</v>
      </c>
      <c r="O292" s="108">
        <v>0</v>
      </c>
    </row>
    <row r="293" spans="1:15" ht="15.75" thickBot="1" x14ac:dyDescent="0.3">
      <c r="A293" s="7" t="s">
        <v>128</v>
      </c>
      <c r="B293" s="6">
        <f t="shared" si="8"/>
        <v>44531</v>
      </c>
      <c r="C293" s="6" t="s">
        <v>209</v>
      </c>
      <c r="D293" s="18" t="s">
        <v>210</v>
      </c>
      <c r="E293" s="19" t="s">
        <v>106</v>
      </c>
      <c r="F293" s="38" t="str">
        <f t="shared" si="9"/>
        <v>CKANI_CHENA_220</v>
      </c>
      <c r="G293" s="20">
        <v>708779.20490472601</v>
      </c>
      <c r="H293" s="20">
        <v>1121765.7146559397</v>
      </c>
      <c r="I293" s="21">
        <v>578914.40233753214</v>
      </c>
      <c r="J293" s="41">
        <v>2409459</v>
      </c>
      <c r="K293" s="106">
        <v>36.606000000000002</v>
      </c>
      <c r="L293" s="118">
        <v>88200656</v>
      </c>
      <c r="M293" s="114">
        <v>0</v>
      </c>
      <c r="N293" s="107">
        <v>7347.3828000000003</v>
      </c>
      <c r="O293" s="108">
        <v>0</v>
      </c>
    </row>
    <row r="294" spans="1:15" ht="15.75" thickBot="1" x14ac:dyDescent="0.3">
      <c r="A294" s="7" t="s">
        <v>128</v>
      </c>
      <c r="B294" s="6">
        <f t="shared" si="8"/>
        <v>44531</v>
      </c>
      <c r="C294" s="6" t="s">
        <v>209</v>
      </c>
      <c r="D294" s="18" t="s">
        <v>210</v>
      </c>
      <c r="E294" s="19" t="s">
        <v>107</v>
      </c>
      <c r="F294" s="38" t="str">
        <f t="shared" si="9"/>
        <v>CKANI_LOS_MAQUIS_220</v>
      </c>
      <c r="G294" s="20">
        <v>885.38857795222748</v>
      </c>
      <c r="H294" s="20">
        <v>1122.0032223038952</v>
      </c>
      <c r="I294" s="21">
        <v>585.43901608899148</v>
      </c>
      <c r="J294" s="41">
        <v>2593</v>
      </c>
      <c r="K294" s="106">
        <v>38.744999999999997</v>
      </c>
      <c r="L294" s="118">
        <v>100466</v>
      </c>
      <c r="M294" s="114">
        <v>0</v>
      </c>
      <c r="N294" s="107">
        <v>7457.1538</v>
      </c>
      <c r="O294" s="108">
        <v>0</v>
      </c>
    </row>
    <row r="295" spans="1:15" ht="15.75" thickBot="1" x14ac:dyDescent="0.3">
      <c r="A295" s="7" t="s">
        <v>128</v>
      </c>
      <c r="B295" s="6">
        <f t="shared" si="8"/>
        <v>44531</v>
      </c>
      <c r="C295" s="6" t="s">
        <v>209</v>
      </c>
      <c r="D295" s="18" t="s">
        <v>210</v>
      </c>
      <c r="E295" s="19" t="s">
        <v>108</v>
      </c>
      <c r="F295" s="38" t="str">
        <f t="shared" si="9"/>
        <v>CKANI_NOGALES_220</v>
      </c>
      <c r="G295" s="20">
        <v>378.21116420684831</v>
      </c>
      <c r="H295" s="20">
        <v>485.49817849675725</v>
      </c>
      <c r="I295" s="21">
        <v>255.12738078432653</v>
      </c>
      <c r="J295" s="41">
        <v>1119</v>
      </c>
      <c r="K295" s="106">
        <v>34.985999999999997</v>
      </c>
      <c r="L295" s="118">
        <v>39149</v>
      </c>
      <c r="M295" s="114">
        <v>0</v>
      </c>
      <c r="N295" s="107">
        <v>7170.0046000000002</v>
      </c>
      <c r="O295" s="108">
        <v>0</v>
      </c>
    </row>
    <row r="296" spans="1:15" ht="15.75" thickBot="1" x14ac:dyDescent="0.3">
      <c r="A296" s="7" t="s">
        <v>128</v>
      </c>
      <c r="B296" s="6">
        <f t="shared" si="8"/>
        <v>44531</v>
      </c>
      <c r="C296" s="6" t="s">
        <v>209</v>
      </c>
      <c r="D296" s="18" t="s">
        <v>210</v>
      </c>
      <c r="E296" s="19" t="s">
        <v>109</v>
      </c>
      <c r="F296" s="38" t="str">
        <f t="shared" si="9"/>
        <v>CKANI_POLPAICO_220</v>
      </c>
      <c r="G296" s="20">
        <v>269194.65712345013</v>
      </c>
      <c r="H296" s="20">
        <v>439311.76776958397</v>
      </c>
      <c r="I296" s="21">
        <v>217215.04019055449</v>
      </c>
      <c r="J296" s="41">
        <v>925721</v>
      </c>
      <c r="K296" s="106">
        <v>37.002000000000002</v>
      </c>
      <c r="L296" s="118">
        <v>34253528</v>
      </c>
      <c r="M296" s="114">
        <v>0</v>
      </c>
      <c r="N296" s="107">
        <v>7269.5981000000002</v>
      </c>
      <c r="O296" s="108">
        <v>0</v>
      </c>
    </row>
    <row r="297" spans="1:15" ht="15.75" thickBot="1" x14ac:dyDescent="0.3">
      <c r="A297" s="7" t="s">
        <v>128</v>
      </c>
      <c r="B297" s="6">
        <f t="shared" si="8"/>
        <v>44531</v>
      </c>
      <c r="C297" s="6" t="s">
        <v>209</v>
      </c>
      <c r="D297" s="18" t="s">
        <v>210</v>
      </c>
      <c r="E297" s="19" t="s">
        <v>110</v>
      </c>
      <c r="F297" s="38" t="str">
        <f t="shared" si="9"/>
        <v>CKANI_QUILLOTA_220</v>
      </c>
      <c r="G297" s="20">
        <v>3912.3667728260184</v>
      </c>
      <c r="H297" s="20">
        <v>6447.699350221752</v>
      </c>
      <c r="I297" s="21">
        <v>3121.6964835103117</v>
      </c>
      <c r="J297" s="41">
        <v>13482</v>
      </c>
      <c r="K297" s="106">
        <v>37.572000000000003</v>
      </c>
      <c r="L297" s="118">
        <v>506546</v>
      </c>
      <c r="M297" s="114">
        <v>0</v>
      </c>
      <c r="N297" s="107">
        <v>7284.8643000000002</v>
      </c>
      <c r="O297" s="108">
        <v>0</v>
      </c>
    </row>
    <row r="298" spans="1:15" ht="15.75" thickBot="1" x14ac:dyDescent="0.3">
      <c r="A298" s="7" t="s">
        <v>112</v>
      </c>
      <c r="B298" s="6">
        <f t="shared" si="8"/>
        <v>44531</v>
      </c>
      <c r="C298" s="6" t="s">
        <v>211</v>
      </c>
      <c r="D298" s="18" t="s">
        <v>212</v>
      </c>
      <c r="E298" s="19" t="s">
        <v>104</v>
      </c>
      <c r="F298" s="38" t="str">
        <f t="shared" si="9"/>
        <v>COIHUE_ALTO_JAHUEL_220</v>
      </c>
      <c r="G298" s="20">
        <v>600633.33746293047</v>
      </c>
      <c r="H298" s="20">
        <v>975224.08800178755</v>
      </c>
      <c r="I298" s="21">
        <v>492242.93686481204</v>
      </c>
      <c r="J298" s="41">
        <v>2068100</v>
      </c>
      <c r="K298" s="106">
        <v>33.421999999999997</v>
      </c>
      <c r="L298" s="118">
        <v>69120038</v>
      </c>
      <c r="M298" s="114">
        <v>4747</v>
      </c>
      <c r="N298" s="107">
        <v>7215.8031000000001</v>
      </c>
      <c r="O298" s="108">
        <v>34253417</v>
      </c>
    </row>
    <row r="299" spans="1:15" ht="15.75" thickBot="1" x14ac:dyDescent="0.3">
      <c r="A299" s="7" t="s">
        <v>112</v>
      </c>
      <c r="B299" s="6">
        <f t="shared" si="8"/>
        <v>44531</v>
      </c>
      <c r="C299" s="6" t="s">
        <v>211</v>
      </c>
      <c r="D299" s="18" t="s">
        <v>212</v>
      </c>
      <c r="E299" s="19" t="s">
        <v>105</v>
      </c>
      <c r="F299" s="38" t="str">
        <f t="shared" si="9"/>
        <v>COIHUE_CERRO_NAVIA_220</v>
      </c>
      <c r="G299" s="20">
        <v>566253.43722934858</v>
      </c>
      <c r="H299" s="20">
        <v>908757.45452509366</v>
      </c>
      <c r="I299" s="21">
        <v>459622.26520581974</v>
      </c>
      <c r="J299" s="41">
        <v>1934633</v>
      </c>
      <c r="K299" s="106">
        <v>34.106999999999999</v>
      </c>
      <c r="L299" s="118">
        <v>65984528</v>
      </c>
      <c r="M299" s="114">
        <v>4441</v>
      </c>
      <c r="N299" s="107">
        <v>7345.9288999999999</v>
      </c>
      <c r="O299" s="108">
        <v>32623270</v>
      </c>
    </row>
    <row r="300" spans="1:15" ht="15.75" thickBot="1" x14ac:dyDescent="0.3">
      <c r="A300" s="7" t="s">
        <v>112</v>
      </c>
      <c r="B300" s="6">
        <f t="shared" si="8"/>
        <v>44531</v>
      </c>
      <c r="C300" s="6" t="s">
        <v>211</v>
      </c>
      <c r="D300" s="18" t="s">
        <v>212</v>
      </c>
      <c r="E300" s="19" t="s">
        <v>106</v>
      </c>
      <c r="F300" s="38" t="str">
        <f t="shared" si="9"/>
        <v>COIHUE_CHENA_220</v>
      </c>
      <c r="G300" s="20">
        <v>1209094.6952184383</v>
      </c>
      <c r="H300" s="20">
        <v>1913601.535545521</v>
      </c>
      <c r="I300" s="21">
        <v>987560.48147032131</v>
      </c>
      <c r="J300" s="41">
        <v>4110257</v>
      </c>
      <c r="K300" s="106">
        <v>33.902000000000001</v>
      </c>
      <c r="L300" s="118">
        <v>139345933</v>
      </c>
      <c r="M300" s="114">
        <v>9435</v>
      </c>
      <c r="N300" s="107">
        <v>7347.3828000000003</v>
      </c>
      <c r="O300" s="108">
        <v>69322557</v>
      </c>
    </row>
    <row r="301" spans="1:15" ht="15.75" thickBot="1" x14ac:dyDescent="0.3">
      <c r="A301" s="7" t="s">
        <v>112</v>
      </c>
      <c r="B301" s="6">
        <f t="shared" si="8"/>
        <v>44531</v>
      </c>
      <c r="C301" s="6" t="s">
        <v>211</v>
      </c>
      <c r="D301" s="18" t="s">
        <v>212</v>
      </c>
      <c r="E301" s="19" t="s">
        <v>107</v>
      </c>
      <c r="F301" s="38" t="str">
        <f t="shared" si="9"/>
        <v>COIHUE_LOS_MAQUIS_220</v>
      </c>
      <c r="G301" s="20">
        <v>1510.3696967985029</v>
      </c>
      <c r="H301" s="20">
        <v>1914.0066959046701</v>
      </c>
      <c r="I301" s="21">
        <v>998.69071190124828</v>
      </c>
      <c r="J301" s="41">
        <v>4423</v>
      </c>
      <c r="K301" s="106">
        <v>35.881999999999998</v>
      </c>
      <c r="L301" s="118">
        <v>158706</v>
      </c>
      <c r="M301" s="114">
        <v>10</v>
      </c>
      <c r="N301" s="107">
        <v>7457.1538</v>
      </c>
      <c r="O301" s="108">
        <v>74572</v>
      </c>
    </row>
    <row r="302" spans="1:15" ht="15.75" thickBot="1" x14ac:dyDescent="0.3">
      <c r="A302" s="7" t="s">
        <v>112</v>
      </c>
      <c r="B302" s="6">
        <f t="shared" si="8"/>
        <v>44531</v>
      </c>
      <c r="C302" s="6" t="s">
        <v>211</v>
      </c>
      <c r="D302" s="18" t="s">
        <v>212</v>
      </c>
      <c r="E302" s="19" t="s">
        <v>108</v>
      </c>
      <c r="F302" s="38" t="str">
        <f t="shared" si="9"/>
        <v>COIHUE_NOGALES_220</v>
      </c>
      <c r="G302" s="20">
        <v>645.18415488270318</v>
      </c>
      <c r="H302" s="20">
        <v>828.20329391231212</v>
      </c>
      <c r="I302" s="21">
        <v>435.21756927500246</v>
      </c>
      <c r="J302" s="41">
        <v>1909</v>
      </c>
      <c r="K302" s="106">
        <v>32.401000000000003</v>
      </c>
      <c r="L302" s="118">
        <v>61854</v>
      </c>
      <c r="M302" s="114">
        <v>4</v>
      </c>
      <c r="N302" s="107">
        <v>7170.0046000000002</v>
      </c>
      <c r="O302" s="108">
        <v>28680</v>
      </c>
    </row>
    <row r="303" spans="1:15" ht="15.75" thickBot="1" x14ac:dyDescent="0.3">
      <c r="A303" s="7" t="s">
        <v>112</v>
      </c>
      <c r="B303" s="6">
        <f t="shared" si="8"/>
        <v>44531</v>
      </c>
      <c r="C303" s="6" t="s">
        <v>211</v>
      </c>
      <c r="D303" s="18" t="s">
        <v>212</v>
      </c>
      <c r="E303" s="19" t="s">
        <v>109</v>
      </c>
      <c r="F303" s="38" t="str">
        <f t="shared" si="9"/>
        <v>COIHUE_POLPAICO_220</v>
      </c>
      <c r="G303" s="20">
        <v>459214.7027689126</v>
      </c>
      <c r="H303" s="20">
        <v>749414.66154983791</v>
      </c>
      <c r="I303" s="21">
        <v>370543.53598221386</v>
      </c>
      <c r="J303" s="41">
        <v>1579173</v>
      </c>
      <c r="K303" s="106">
        <v>34.268000000000001</v>
      </c>
      <c r="L303" s="118">
        <v>54115100</v>
      </c>
      <c r="M303" s="114">
        <v>3625</v>
      </c>
      <c r="N303" s="107">
        <v>7269.5981000000002</v>
      </c>
      <c r="O303" s="108">
        <v>26352293</v>
      </c>
    </row>
    <row r="304" spans="1:15" ht="15.75" thickBot="1" x14ac:dyDescent="0.3">
      <c r="A304" s="7" t="s">
        <v>112</v>
      </c>
      <c r="B304" s="6">
        <f t="shared" si="8"/>
        <v>44531</v>
      </c>
      <c r="C304" s="6" t="s">
        <v>211</v>
      </c>
      <c r="D304" s="18" t="s">
        <v>212</v>
      </c>
      <c r="E304" s="19" t="s">
        <v>110</v>
      </c>
      <c r="F304" s="38" t="str">
        <f t="shared" si="9"/>
        <v>COIHUE_QUILLOTA_220</v>
      </c>
      <c r="G304" s="20">
        <v>6674.041616964033</v>
      </c>
      <c r="H304" s="20">
        <v>10999.023428973784</v>
      </c>
      <c r="I304" s="21">
        <v>5325.2502784724456</v>
      </c>
      <c r="J304" s="41">
        <v>22998</v>
      </c>
      <c r="K304" s="106">
        <v>34.795999999999999</v>
      </c>
      <c r="L304" s="118">
        <v>800238</v>
      </c>
      <c r="M304" s="114">
        <v>53</v>
      </c>
      <c r="N304" s="107">
        <v>7284.8643000000002</v>
      </c>
      <c r="O304" s="108">
        <v>386098</v>
      </c>
    </row>
    <row r="305" spans="1:15" ht="15.75" thickBot="1" x14ac:dyDescent="0.3">
      <c r="A305" s="7" t="s">
        <v>112</v>
      </c>
      <c r="B305" s="6">
        <f t="shared" si="8"/>
        <v>44531</v>
      </c>
      <c r="C305" s="6" t="s">
        <v>213</v>
      </c>
      <c r="D305" s="18" t="s">
        <v>214</v>
      </c>
      <c r="E305" s="19" t="s">
        <v>104</v>
      </c>
      <c r="F305" s="38" t="str">
        <f t="shared" si="9"/>
        <v>TCHAMMA_ALTO_JAHUEL_220</v>
      </c>
      <c r="G305" s="20">
        <v>414228.12333851034</v>
      </c>
      <c r="H305" s="20">
        <v>672565.47149686376</v>
      </c>
      <c r="I305" s="21">
        <v>339476.44136008713</v>
      </c>
      <c r="J305" s="41">
        <v>1426270</v>
      </c>
      <c r="K305" s="106">
        <v>33.603000000000002</v>
      </c>
      <c r="L305" s="118">
        <v>47926951</v>
      </c>
      <c r="M305" s="114">
        <v>3274</v>
      </c>
      <c r="N305" s="107">
        <v>6757.1075000000001</v>
      </c>
      <c r="O305" s="108">
        <v>22122770</v>
      </c>
    </row>
    <row r="306" spans="1:15" ht="15.75" thickBot="1" x14ac:dyDescent="0.3">
      <c r="A306" s="7" t="s">
        <v>112</v>
      </c>
      <c r="B306" s="6">
        <f t="shared" si="8"/>
        <v>44531</v>
      </c>
      <c r="C306" s="6" t="s">
        <v>213</v>
      </c>
      <c r="D306" s="18" t="s">
        <v>214</v>
      </c>
      <c r="E306" s="19" t="s">
        <v>105</v>
      </c>
      <c r="F306" s="38" t="str">
        <f t="shared" si="9"/>
        <v>TCHAMMA_CERRO_NAVIA_220</v>
      </c>
      <c r="G306" s="20">
        <v>390517.948318129</v>
      </c>
      <c r="H306" s="20">
        <v>626726.60919532075</v>
      </c>
      <c r="I306" s="21">
        <v>316979.52225729078</v>
      </c>
      <c r="J306" s="41">
        <v>1334224</v>
      </c>
      <c r="K306" s="106">
        <v>32.734000000000002</v>
      </c>
      <c r="L306" s="118">
        <v>43674488</v>
      </c>
      <c r="M306" s="114">
        <v>3063</v>
      </c>
      <c r="N306" s="107">
        <v>6881.0910999999996</v>
      </c>
      <c r="O306" s="108">
        <v>21076782</v>
      </c>
    </row>
    <row r="307" spans="1:15" ht="15.75" thickBot="1" x14ac:dyDescent="0.3">
      <c r="A307" s="7" t="s">
        <v>112</v>
      </c>
      <c r="B307" s="6">
        <f t="shared" si="8"/>
        <v>44531</v>
      </c>
      <c r="C307" s="6" t="s">
        <v>213</v>
      </c>
      <c r="D307" s="18" t="s">
        <v>214</v>
      </c>
      <c r="E307" s="19" t="s">
        <v>106</v>
      </c>
      <c r="F307" s="38" t="str">
        <f t="shared" si="9"/>
        <v>TCHAMMA_CHENA_220</v>
      </c>
      <c r="G307" s="20">
        <v>833854.8583640554</v>
      </c>
      <c r="H307" s="20">
        <v>1319719.5750654354</v>
      </c>
      <c r="I307" s="21">
        <v>681073.29281897203</v>
      </c>
      <c r="J307" s="41">
        <v>2834648</v>
      </c>
      <c r="K307" s="106">
        <v>32.756999999999998</v>
      </c>
      <c r="L307" s="118">
        <v>92854565</v>
      </c>
      <c r="M307" s="114">
        <v>6507</v>
      </c>
      <c r="N307" s="107">
        <v>6887.9034000000001</v>
      </c>
      <c r="O307" s="108">
        <v>44819587</v>
      </c>
    </row>
    <row r="308" spans="1:15" ht="15.75" thickBot="1" x14ac:dyDescent="0.3">
      <c r="A308" s="7" t="s">
        <v>112</v>
      </c>
      <c r="B308" s="6">
        <f t="shared" si="8"/>
        <v>44531</v>
      </c>
      <c r="C308" s="6" t="s">
        <v>213</v>
      </c>
      <c r="D308" s="18" t="s">
        <v>214</v>
      </c>
      <c r="E308" s="19" t="s">
        <v>107</v>
      </c>
      <c r="F308" s="38" t="str">
        <f t="shared" si="9"/>
        <v>TCHAMMA_LOS_MAQUIS_220</v>
      </c>
      <c r="G308" s="20">
        <v>1041.6298364238089</v>
      </c>
      <c r="H308" s="20">
        <v>1319.9989948124817</v>
      </c>
      <c r="I308" s="21">
        <v>688.74928110693918</v>
      </c>
      <c r="J308" s="41">
        <v>3050</v>
      </c>
      <c r="K308" s="106">
        <v>33.183</v>
      </c>
      <c r="L308" s="118">
        <v>101208</v>
      </c>
      <c r="M308" s="114">
        <v>7</v>
      </c>
      <c r="N308" s="107">
        <v>6897.4405999999999</v>
      </c>
      <c r="O308" s="108">
        <v>48282</v>
      </c>
    </row>
    <row r="309" spans="1:15" ht="15.75" thickBot="1" x14ac:dyDescent="0.3">
      <c r="A309" s="7" t="s">
        <v>112</v>
      </c>
      <c r="B309" s="6">
        <f t="shared" si="8"/>
        <v>44531</v>
      </c>
      <c r="C309" s="6" t="s">
        <v>213</v>
      </c>
      <c r="D309" s="18" t="s">
        <v>214</v>
      </c>
      <c r="E309" s="19" t="s">
        <v>108</v>
      </c>
      <c r="F309" s="38" t="str">
        <f t="shared" si="9"/>
        <v>TCHAMMA_NOGALES_220</v>
      </c>
      <c r="G309" s="20">
        <v>444.95269412397397</v>
      </c>
      <c r="H309" s="20">
        <v>571.17225232481007</v>
      </c>
      <c r="I309" s="21">
        <v>300.14876917460276</v>
      </c>
      <c r="J309" s="41">
        <v>1316</v>
      </c>
      <c r="K309" s="106">
        <v>33.942</v>
      </c>
      <c r="L309" s="118">
        <v>44668</v>
      </c>
      <c r="M309" s="114">
        <v>3</v>
      </c>
      <c r="N309" s="107">
        <v>6744.1641</v>
      </c>
      <c r="O309" s="108">
        <v>20232</v>
      </c>
    </row>
    <row r="310" spans="1:15" ht="15.75" thickBot="1" x14ac:dyDescent="0.3">
      <c r="A310" s="7" t="s">
        <v>112</v>
      </c>
      <c r="B310" s="6">
        <f t="shared" si="8"/>
        <v>44531</v>
      </c>
      <c r="C310" s="6" t="s">
        <v>213</v>
      </c>
      <c r="D310" s="18" t="s">
        <v>214</v>
      </c>
      <c r="E310" s="19" t="s">
        <v>109</v>
      </c>
      <c r="F310" s="38" t="str">
        <f t="shared" si="9"/>
        <v>TCHAMMA_POLPAICO_220</v>
      </c>
      <c r="G310" s="20">
        <v>316698.44591195096</v>
      </c>
      <c r="H310" s="20">
        <v>516835.49595732032</v>
      </c>
      <c r="I310" s="21">
        <v>255546.17759558046</v>
      </c>
      <c r="J310" s="41">
        <v>1089080</v>
      </c>
      <c r="K310" s="106">
        <v>32.314</v>
      </c>
      <c r="L310" s="118">
        <v>35192531</v>
      </c>
      <c r="M310" s="114">
        <v>2500</v>
      </c>
      <c r="N310" s="107">
        <v>6812.2870000000003</v>
      </c>
      <c r="O310" s="108">
        <v>17030718</v>
      </c>
    </row>
    <row r="311" spans="1:15" ht="15.75" thickBot="1" x14ac:dyDescent="0.3">
      <c r="A311" s="7" t="s">
        <v>112</v>
      </c>
      <c r="B311" s="6">
        <f t="shared" si="8"/>
        <v>44531</v>
      </c>
      <c r="C311" s="6" t="s">
        <v>213</v>
      </c>
      <c r="D311" s="18" t="s">
        <v>214</v>
      </c>
      <c r="E311" s="19" t="s">
        <v>110</v>
      </c>
      <c r="F311" s="38" t="str">
        <f t="shared" si="9"/>
        <v>TCHAMMA_QUILLOTA_220</v>
      </c>
      <c r="G311" s="20">
        <v>4602.7677147520153</v>
      </c>
      <c r="H311" s="20">
        <v>7585.5010858788837</v>
      </c>
      <c r="I311" s="21">
        <v>3672.5707541927131</v>
      </c>
      <c r="J311" s="41">
        <v>15861</v>
      </c>
      <c r="K311" s="106">
        <v>33.183</v>
      </c>
      <c r="L311" s="118">
        <v>526316</v>
      </c>
      <c r="M311" s="114">
        <v>36</v>
      </c>
      <c r="N311" s="107">
        <v>6839.5361000000003</v>
      </c>
      <c r="O311" s="108">
        <v>246223</v>
      </c>
    </row>
    <row r="312" spans="1:15" ht="15.75" thickBot="1" x14ac:dyDescent="0.3">
      <c r="A312" s="7" t="s">
        <v>112</v>
      </c>
      <c r="B312" s="6">
        <f t="shared" si="8"/>
        <v>44531</v>
      </c>
      <c r="C312" s="6" t="s">
        <v>215</v>
      </c>
      <c r="D312" s="18" t="s">
        <v>216</v>
      </c>
      <c r="E312" s="19" t="s">
        <v>104</v>
      </c>
      <c r="F312" s="38" t="str">
        <f t="shared" si="9"/>
        <v>OPDE_ALTO_JAHUEL_220</v>
      </c>
      <c r="G312" s="20">
        <v>165691.71453942056</v>
      </c>
      <c r="H312" s="20">
        <v>269026.9439317155</v>
      </c>
      <c r="I312" s="21">
        <v>135790.95779725042</v>
      </c>
      <c r="J312" s="41">
        <v>570510</v>
      </c>
      <c r="K312" s="106">
        <v>32.295000000000002</v>
      </c>
      <c r="L312" s="118">
        <v>18424620</v>
      </c>
      <c r="M312" s="114">
        <v>1310</v>
      </c>
      <c r="N312" s="107">
        <v>7215.8031000000001</v>
      </c>
      <c r="O312" s="108">
        <v>9452702</v>
      </c>
    </row>
    <row r="313" spans="1:15" ht="15.75" thickBot="1" x14ac:dyDescent="0.3">
      <c r="A313" s="7" t="s">
        <v>112</v>
      </c>
      <c r="B313" s="6">
        <f t="shared" si="8"/>
        <v>44531</v>
      </c>
      <c r="C313" s="6" t="s">
        <v>215</v>
      </c>
      <c r="D313" s="18" t="s">
        <v>216</v>
      </c>
      <c r="E313" s="19" t="s">
        <v>105</v>
      </c>
      <c r="F313" s="38" t="str">
        <f t="shared" si="9"/>
        <v>OPDE_CERRO_NAVIA_220</v>
      </c>
      <c r="G313" s="20">
        <v>156207.61790326278</v>
      </c>
      <c r="H313" s="20">
        <v>250691.34753119713</v>
      </c>
      <c r="I313" s="21">
        <v>126792.1648906887</v>
      </c>
      <c r="J313" s="41">
        <v>533691</v>
      </c>
      <c r="K313" s="106">
        <v>32.957999999999998</v>
      </c>
      <c r="L313" s="118">
        <v>17589388</v>
      </c>
      <c r="M313" s="114">
        <v>1225</v>
      </c>
      <c r="N313" s="107">
        <v>7345.9288999999999</v>
      </c>
      <c r="O313" s="108">
        <v>8998763</v>
      </c>
    </row>
    <row r="314" spans="1:15" ht="15.75" thickBot="1" x14ac:dyDescent="0.3">
      <c r="A314" s="7" t="s">
        <v>112</v>
      </c>
      <c r="B314" s="6">
        <f t="shared" si="8"/>
        <v>44531</v>
      </c>
      <c r="C314" s="6" t="s">
        <v>215</v>
      </c>
      <c r="D314" s="18" t="s">
        <v>216</v>
      </c>
      <c r="E314" s="19" t="s">
        <v>106</v>
      </c>
      <c r="F314" s="38" t="str">
        <f t="shared" si="9"/>
        <v>OPDE_CHENA_220</v>
      </c>
      <c r="G314" s="20">
        <v>333542.87981663266</v>
      </c>
      <c r="H314" s="20">
        <v>527889.31215356314</v>
      </c>
      <c r="I314" s="21">
        <v>272430.08201537275</v>
      </c>
      <c r="J314" s="41">
        <v>1133862</v>
      </c>
      <c r="K314" s="106">
        <v>32.759</v>
      </c>
      <c r="L314" s="118">
        <v>37144185</v>
      </c>
      <c r="M314" s="114">
        <v>2603</v>
      </c>
      <c r="N314" s="107">
        <v>7347.3828000000003</v>
      </c>
      <c r="O314" s="108">
        <v>19125237</v>
      </c>
    </row>
    <row r="315" spans="1:15" ht="15.75" thickBot="1" x14ac:dyDescent="0.3">
      <c r="A315" s="7" t="s">
        <v>112</v>
      </c>
      <c r="B315" s="6">
        <f t="shared" si="8"/>
        <v>44531</v>
      </c>
      <c r="C315" s="6" t="s">
        <v>215</v>
      </c>
      <c r="D315" s="18" t="s">
        <v>216</v>
      </c>
      <c r="E315" s="19" t="s">
        <v>107</v>
      </c>
      <c r="F315" s="38" t="str">
        <f t="shared" si="9"/>
        <v>OPDE_LOS_MAQUIS_220</v>
      </c>
      <c r="G315" s="20">
        <v>416.65310438479258</v>
      </c>
      <c r="H315" s="20">
        <v>528.00108036618747</v>
      </c>
      <c r="I315" s="21">
        <v>275.50048595117323</v>
      </c>
      <c r="J315" s="41">
        <v>1220</v>
      </c>
      <c r="K315" s="106">
        <v>34.673000000000002</v>
      </c>
      <c r="L315" s="118">
        <v>42301</v>
      </c>
      <c r="M315" s="114">
        <v>3</v>
      </c>
      <c r="N315" s="107">
        <v>7457.1538</v>
      </c>
      <c r="O315" s="108">
        <v>22371</v>
      </c>
    </row>
    <row r="316" spans="1:15" ht="15.75" thickBot="1" x14ac:dyDescent="0.3">
      <c r="A316" s="7" t="s">
        <v>112</v>
      </c>
      <c r="B316" s="6">
        <f t="shared" si="8"/>
        <v>44531</v>
      </c>
      <c r="C316" s="6" t="s">
        <v>215</v>
      </c>
      <c r="D316" s="18" t="s">
        <v>216</v>
      </c>
      <c r="E316" s="19" t="s">
        <v>108</v>
      </c>
      <c r="F316" s="38" t="str">
        <f t="shared" si="9"/>
        <v>OPDE_NOGALES_220</v>
      </c>
      <c r="G316" s="20">
        <v>177.98157735921521</v>
      </c>
      <c r="H316" s="20">
        <v>228.46954239198539</v>
      </c>
      <c r="I316" s="21">
        <v>120.05984475562809</v>
      </c>
      <c r="J316" s="41">
        <v>527</v>
      </c>
      <c r="K316" s="106">
        <v>31.309000000000001</v>
      </c>
      <c r="L316" s="118">
        <v>16500</v>
      </c>
      <c r="M316" s="114">
        <v>1</v>
      </c>
      <c r="N316" s="107">
        <v>7170.0046000000002</v>
      </c>
      <c r="O316" s="108">
        <v>7170</v>
      </c>
    </row>
    <row r="317" spans="1:15" ht="15.75" thickBot="1" x14ac:dyDescent="0.3">
      <c r="A317" s="7" t="s">
        <v>112</v>
      </c>
      <c r="B317" s="6">
        <f t="shared" si="8"/>
        <v>44531</v>
      </c>
      <c r="C317" s="6" t="s">
        <v>215</v>
      </c>
      <c r="D317" s="18" t="s">
        <v>216</v>
      </c>
      <c r="E317" s="19" t="s">
        <v>109</v>
      </c>
      <c r="F317" s="38" t="str">
        <f t="shared" si="9"/>
        <v>OPDE_POLPAICO_220</v>
      </c>
      <c r="G317" s="20">
        <v>126679.7340368865</v>
      </c>
      <c r="H317" s="20">
        <v>206734.7788214233</v>
      </c>
      <c r="I317" s="21">
        <v>102218.75803252713</v>
      </c>
      <c r="J317" s="41">
        <v>435633</v>
      </c>
      <c r="K317" s="106">
        <v>33.113</v>
      </c>
      <c r="L317" s="118">
        <v>14425116</v>
      </c>
      <c r="M317" s="114">
        <v>1000</v>
      </c>
      <c r="N317" s="107">
        <v>7269.5981000000002</v>
      </c>
      <c r="O317" s="108">
        <v>7269598</v>
      </c>
    </row>
    <row r="318" spans="1:15" ht="15.75" thickBot="1" x14ac:dyDescent="0.3">
      <c r="A318" s="7" t="s">
        <v>112</v>
      </c>
      <c r="B318" s="6">
        <f t="shared" si="8"/>
        <v>44531</v>
      </c>
      <c r="C318" s="6" t="s">
        <v>215</v>
      </c>
      <c r="D318" s="18" t="s">
        <v>216</v>
      </c>
      <c r="E318" s="19" t="s">
        <v>110</v>
      </c>
      <c r="F318" s="38" t="str">
        <f t="shared" si="9"/>
        <v>OPDE_QUILLOTA_220</v>
      </c>
      <c r="G318" s="20">
        <v>1841.1122550960081</v>
      </c>
      <c r="H318" s="20">
        <v>3034.2089533423537</v>
      </c>
      <c r="I318" s="21">
        <v>1469.0324262030874</v>
      </c>
      <c r="J318" s="41">
        <v>6344</v>
      </c>
      <c r="K318" s="106">
        <v>33.622999999999998</v>
      </c>
      <c r="L318" s="118">
        <v>213304</v>
      </c>
      <c r="M318" s="114">
        <v>15</v>
      </c>
      <c r="N318" s="107">
        <v>7284.8643000000002</v>
      </c>
      <c r="O318" s="108">
        <v>109273</v>
      </c>
    </row>
    <row r="319" spans="1:15" ht="15.75" thickBot="1" x14ac:dyDescent="0.3">
      <c r="A319" s="7" t="s">
        <v>112</v>
      </c>
      <c r="B319" s="6">
        <f t="shared" si="8"/>
        <v>44531</v>
      </c>
      <c r="C319" s="6" t="s">
        <v>217</v>
      </c>
      <c r="D319" s="18" t="s">
        <v>218</v>
      </c>
      <c r="E319" s="19" t="s">
        <v>104</v>
      </c>
      <c r="F319" s="38" t="str">
        <f t="shared" si="9"/>
        <v>ESPERANZA_ALTO_JAHUEL_220</v>
      </c>
      <c r="G319" s="20">
        <v>497076.30662830285</v>
      </c>
      <c r="H319" s="20">
        <v>807082.72012757149</v>
      </c>
      <c r="I319" s="21">
        <v>407373.8265247902</v>
      </c>
      <c r="J319" s="41">
        <v>1711533</v>
      </c>
      <c r="K319" s="106">
        <v>36.569000000000003</v>
      </c>
      <c r="L319" s="118">
        <v>62589050</v>
      </c>
      <c r="M319" s="114">
        <v>3929</v>
      </c>
      <c r="N319" s="107">
        <v>7215.8031000000001</v>
      </c>
      <c r="O319" s="108">
        <v>28350890</v>
      </c>
    </row>
    <row r="320" spans="1:15" ht="15.75" thickBot="1" x14ac:dyDescent="0.3">
      <c r="A320" s="7" t="s">
        <v>112</v>
      </c>
      <c r="B320" s="6">
        <f t="shared" si="8"/>
        <v>44531</v>
      </c>
      <c r="C320" s="6" t="s">
        <v>217</v>
      </c>
      <c r="D320" s="18" t="s">
        <v>218</v>
      </c>
      <c r="E320" s="19" t="s">
        <v>105</v>
      </c>
      <c r="F320" s="38" t="str">
        <f t="shared" si="9"/>
        <v>ESPERANZA_CERRO_NAVIA_220</v>
      </c>
      <c r="G320" s="20">
        <v>468623.95014981629</v>
      </c>
      <c r="H320" s="20">
        <v>752075.80222626345</v>
      </c>
      <c r="I320" s="21">
        <v>380377.38464149699</v>
      </c>
      <c r="J320" s="41">
        <v>1601077</v>
      </c>
      <c r="K320" s="106">
        <v>37.319000000000003</v>
      </c>
      <c r="L320" s="118">
        <v>59750593</v>
      </c>
      <c r="M320" s="114">
        <v>3675</v>
      </c>
      <c r="N320" s="107">
        <v>7345.9288999999999</v>
      </c>
      <c r="O320" s="108">
        <v>26996289</v>
      </c>
    </row>
    <row r="321" spans="1:15" ht="15.75" thickBot="1" x14ac:dyDescent="0.3">
      <c r="A321" s="7" t="s">
        <v>112</v>
      </c>
      <c r="B321" s="6">
        <f t="shared" si="8"/>
        <v>44531</v>
      </c>
      <c r="C321" s="6" t="s">
        <v>217</v>
      </c>
      <c r="D321" s="18" t="s">
        <v>218</v>
      </c>
      <c r="E321" s="19" t="s">
        <v>106</v>
      </c>
      <c r="F321" s="38" t="str">
        <f t="shared" si="9"/>
        <v>ESPERANZA_CHENA_220</v>
      </c>
      <c r="G321" s="20">
        <v>1000630.9806274243</v>
      </c>
      <c r="H321" s="20">
        <v>1583671.641779162</v>
      </c>
      <c r="I321" s="21">
        <v>817292.15826557809</v>
      </c>
      <c r="J321" s="41">
        <v>3401595</v>
      </c>
      <c r="K321" s="106">
        <v>37.094000000000001</v>
      </c>
      <c r="L321" s="118">
        <v>126178765</v>
      </c>
      <c r="M321" s="114">
        <v>7808</v>
      </c>
      <c r="N321" s="107">
        <v>7347.3828000000003</v>
      </c>
      <c r="O321" s="108">
        <v>57368365</v>
      </c>
    </row>
    <row r="322" spans="1:15" ht="15.75" thickBot="1" x14ac:dyDescent="0.3">
      <c r="A322" s="7" t="s">
        <v>112</v>
      </c>
      <c r="B322" s="6">
        <f t="shared" si="8"/>
        <v>44531</v>
      </c>
      <c r="C322" s="6" t="s">
        <v>217</v>
      </c>
      <c r="D322" s="18" t="s">
        <v>218</v>
      </c>
      <c r="E322" s="19" t="s">
        <v>107</v>
      </c>
      <c r="F322" s="38" t="str">
        <f t="shared" si="9"/>
        <v>ESPERANZA_LOS_MAQUIS_220</v>
      </c>
      <c r="G322" s="20">
        <v>1249.9622376925504</v>
      </c>
      <c r="H322" s="20">
        <v>1584.0069472015496</v>
      </c>
      <c r="I322" s="21">
        <v>826.50339162451337</v>
      </c>
      <c r="J322" s="41">
        <v>3660</v>
      </c>
      <c r="K322" s="106">
        <v>39.262</v>
      </c>
      <c r="L322" s="118">
        <v>143699</v>
      </c>
      <c r="M322" s="114">
        <v>8</v>
      </c>
      <c r="N322" s="107">
        <v>7457.1538</v>
      </c>
      <c r="O322" s="108">
        <v>59657</v>
      </c>
    </row>
    <row r="323" spans="1:15" ht="15.75" thickBot="1" x14ac:dyDescent="0.3">
      <c r="A323" s="7" t="s">
        <v>112</v>
      </c>
      <c r="B323" s="6">
        <f t="shared" si="8"/>
        <v>44531</v>
      </c>
      <c r="C323" s="6" t="s">
        <v>217</v>
      </c>
      <c r="D323" s="18" t="s">
        <v>218</v>
      </c>
      <c r="E323" s="19" t="s">
        <v>108</v>
      </c>
      <c r="F323" s="38" t="str">
        <f t="shared" si="9"/>
        <v>ESPERANZA_NOGALES_220</v>
      </c>
      <c r="G323" s="20">
        <v>533.94598135170963</v>
      </c>
      <c r="H323" s="20">
        <v>685.41023083110952</v>
      </c>
      <c r="I323" s="21">
        <v>360.18037698135169</v>
      </c>
      <c r="J323" s="41">
        <v>1580</v>
      </c>
      <c r="K323" s="106">
        <v>35.451999999999998</v>
      </c>
      <c r="L323" s="118">
        <v>56014</v>
      </c>
      <c r="M323" s="114">
        <v>4</v>
      </c>
      <c r="N323" s="107">
        <v>7170.0046000000002</v>
      </c>
      <c r="O323" s="108">
        <v>28680</v>
      </c>
    </row>
    <row r="324" spans="1:15" ht="15.75" thickBot="1" x14ac:dyDescent="0.3">
      <c r="A324" s="7" t="s">
        <v>112</v>
      </c>
      <c r="B324" s="6">
        <f t="shared" si="8"/>
        <v>44531</v>
      </c>
      <c r="C324" s="6" t="s">
        <v>217</v>
      </c>
      <c r="D324" s="18" t="s">
        <v>218</v>
      </c>
      <c r="E324" s="19" t="s">
        <v>109</v>
      </c>
      <c r="F324" s="38" t="str">
        <f t="shared" si="9"/>
        <v>ESPERANZA_POLPAICO_220</v>
      </c>
      <c r="G324" s="20">
        <v>380040.09129092481</v>
      </c>
      <c r="H324" s="20">
        <v>620205.78756050777</v>
      </c>
      <c r="I324" s="21">
        <v>306656.99158331874</v>
      </c>
      <c r="J324" s="41">
        <v>1306903</v>
      </c>
      <c r="K324" s="106">
        <v>37.494999999999997</v>
      </c>
      <c r="L324" s="118">
        <v>49002328</v>
      </c>
      <c r="M324" s="114">
        <v>3000</v>
      </c>
      <c r="N324" s="107">
        <v>7269.5981000000002</v>
      </c>
      <c r="O324" s="108">
        <v>21808794</v>
      </c>
    </row>
    <row r="325" spans="1:15" ht="15.75" thickBot="1" x14ac:dyDescent="0.3">
      <c r="A325" s="7" t="s">
        <v>112</v>
      </c>
      <c r="B325" s="6">
        <f t="shared" ref="B325:B388" si="10">+$A$1</f>
        <v>44531</v>
      </c>
      <c r="C325" s="6" t="s">
        <v>217</v>
      </c>
      <c r="D325" s="18" t="s">
        <v>218</v>
      </c>
      <c r="E325" s="19" t="s">
        <v>110</v>
      </c>
      <c r="F325" s="38" t="str">
        <f t="shared" ref="F325:F388" si="11">CONCATENATE(D325,"_",E325)</f>
        <v>ESPERANZA_QUILLOTA_220</v>
      </c>
      <c r="G325" s="20">
        <v>5523.3496882760292</v>
      </c>
      <c r="H325" s="20">
        <v>9102.6481575040616</v>
      </c>
      <c r="I325" s="21">
        <v>4407.1075899242669</v>
      </c>
      <c r="J325" s="41">
        <v>19033</v>
      </c>
      <c r="K325" s="106">
        <v>38.073</v>
      </c>
      <c r="L325" s="118">
        <v>724643</v>
      </c>
      <c r="M325" s="114">
        <v>44</v>
      </c>
      <c r="N325" s="107">
        <v>7284.8643000000002</v>
      </c>
      <c r="O325" s="108">
        <v>320534</v>
      </c>
    </row>
    <row r="326" spans="1:15" ht="15.75" thickBot="1" x14ac:dyDescent="0.3">
      <c r="A326" s="7" t="s">
        <v>112</v>
      </c>
      <c r="B326" s="6">
        <f t="shared" si="10"/>
        <v>44531</v>
      </c>
      <c r="C326" s="6" t="s">
        <v>219</v>
      </c>
      <c r="D326" s="18" t="s">
        <v>220</v>
      </c>
      <c r="E326" s="19" t="s">
        <v>104</v>
      </c>
      <c r="F326" s="38" t="str">
        <f t="shared" si="11"/>
        <v>BESALCO_ALTO_JAHUEL_220</v>
      </c>
      <c r="G326" s="20">
        <v>0</v>
      </c>
      <c r="H326" s="20">
        <v>0</v>
      </c>
      <c r="I326" s="21">
        <v>33967.993116543701</v>
      </c>
      <c r="J326" s="41">
        <v>33968</v>
      </c>
      <c r="K326" s="106">
        <v>60.219000000000001</v>
      </c>
      <c r="L326" s="118">
        <v>2045519</v>
      </c>
      <c r="M326" s="114">
        <v>78</v>
      </c>
      <c r="N326" s="107">
        <v>7215.8031000000001</v>
      </c>
      <c r="O326" s="108">
        <v>562833</v>
      </c>
    </row>
    <row r="327" spans="1:15" ht="15.75" thickBot="1" x14ac:dyDescent="0.3">
      <c r="A327" s="7" t="s">
        <v>112</v>
      </c>
      <c r="B327" s="6">
        <f t="shared" si="10"/>
        <v>44531</v>
      </c>
      <c r="C327" s="6" t="s">
        <v>219</v>
      </c>
      <c r="D327" s="18" t="s">
        <v>220</v>
      </c>
      <c r="E327" s="19" t="s">
        <v>105</v>
      </c>
      <c r="F327" s="38" t="str">
        <f t="shared" si="11"/>
        <v>BESALCO_CERRO_NAVIA_220</v>
      </c>
      <c r="G327" s="20">
        <v>0</v>
      </c>
      <c r="H327" s="20">
        <v>0</v>
      </c>
      <c r="I327" s="21">
        <v>31716.952690393322</v>
      </c>
      <c r="J327" s="41">
        <v>31717</v>
      </c>
      <c r="K327" s="106">
        <v>61.454000000000001</v>
      </c>
      <c r="L327" s="118">
        <v>1949137</v>
      </c>
      <c r="M327" s="114">
        <v>73</v>
      </c>
      <c r="N327" s="107">
        <v>7345.9288999999999</v>
      </c>
      <c r="O327" s="108">
        <v>536253</v>
      </c>
    </row>
    <row r="328" spans="1:15" ht="15.75" thickBot="1" x14ac:dyDescent="0.3">
      <c r="A328" s="7" t="s">
        <v>112</v>
      </c>
      <c r="B328" s="6">
        <f t="shared" si="10"/>
        <v>44531</v>
      </c>
      <c r="C328" s="6" t="s">
        <v>219</v>
      </c>
      <c r="D328" s="18" t="s">
        <v>220</v>
      </c>
      <c r="E328" s="19" t="s">
        <v>106</v>
      </c>
      <c r="F328" s="38" t="str">
        <f t="shared" si="11"/>
        <v>BESALCO_CHENA_220</v>
      </c>
      <c r="G328" s="20">
        <v>0</v>
      </c>
      <c r="H328" s="20">
        <v>0</v>
      </c>
      <c r="I328" s="21">
        <v>68148.154345112052</v>
      </c>
      <c r="J328" s="41">
        <v>68148</v>
      </c>
      <c r="K328" s="106">
        <v>61.084000000000003</v>
      </c>
      <c r="L328" s="118">
        <v>4162752</v>
      </c>
      <c r="M328" s="114">
        <v>156</v>
      </c>
      <c r="N328" s="107">
        <v>7347.3828000000003</v>
      </c>
      <c r="O328" s="108">
        <v>1146192</v>
      </c>
    </row>
    <row r="329" spans="1:15" ht="15.75" thickBot="1" x14ac:dyDescent="0.3">
      <c r="A329" s="7" t="s">
        <v>112</v>
      </c>
      <c r="B329" s="6">
        <f t="shared" si="10"/>
        <v>44531</v>
      </c>
      <c r="C329" s="6" t="s">
        <v>219</v>
      </c>
      <c r="D329" s="18" t="s">
        <v>220</v>
      </c>
      <c r="E329" s="19" t="s">
        <v>107</v>
      </c>
      <c r="F329" s="38" t="str">
        <f t="shared" si="11"/>
        <v>BESALCO_LOS_MAQUIS_220</v>
      </c>
      <c r="G329" s="20">
        <v>0</v>
      </c>
      <c r="H329" s="20">
        <v>0</v>
      </c>
      <c r="I329" s="21">
        <v>68.91621328989099</v>
      </c>
      <c r="J329" s="41">
        <v>69</v>
      </c>
      <c r="K329" s="106">
        <v>64.653000000000006</v>
      </c>
      <c r="L329" s="118">
        <v>4461</v>
      </c>
      <c r="M329" s="114">
        <v>0</v>
      </c>
      <c r="N329" s="107">
        <v>7457.1538</v>
      </c>
      <c r="O329" s="108">
        <v>0</v>
      </c>
    </row>
    <row r="330" spans="1:15" ht="15.75" thickBot="1" x14ac:dyDescent="0.3">
      <c r="A330" s="7" t="s">
        <v>112</v>
      </c>
      <c r="B330" s="6">
        <f t="shared" si="10"/>
        <v>44531</v>
      </c>
      <c r="C330" s="6" t="s">
        <v>219</v>
      </c>
      <c r="D330" s="18" t="s">
        <v>220</v>
      </c>
      <c r="E330" s="19" t="s">
        <v>108</v>
      </c>
      <c r="F330" s="38" t="str">
        <f t="shared" si="11"/>
        <v>BESALCO_NOGALES_220</v>
      </c>
      <c r="G330" s="20">
        <v>0</v>
      </c>
      <c r="H330" s="20">
        <v>0</v>
      </c>
      <c r="I330" s="21">
        <v>30.032868508974151</v>
      </c>
      <c r="J330" s="41">
        <v>30</v>
      </c>
      <c r="K330" s="106">
        <v>58.38</v>
      </c>
      <c r="L330" s="118">
        <v>1751</v>
      </c>
      <c r="M330" s="114">
        <v>0</v>
      </c>
      <c r="N330" s="107">
        <v>7170.0046000000002</v>
      </c>
      <c r="O330" s="108">
        <v>0</v>
      </c>
    </row>
    <row r="331" spans="1:15" ht="15.75" thickBot="1" x14ac:dyDescent="0.3">
      <c r="A331" s="7" t="s">
        <v>112</v>
      </c>
      <c r="B331" s="6">
        <f t="shared" si="10"/>
        <v>44531</v>
      </c>
      <c r="C331" s="6" t="s">
        <v>219</v>
      </c>
      <c r="D331" s="18" t="s">
        <v>220</v>
      </c>
      <c r="E331" s="19" t="s">
        <v>109</v>
      </c>
      <c r="F331" s="38" t="str">
        <f t="shared" si="11"/>
        <v>BESALCO_POLPAICO_220</v>
      </c>
      <c r="G331" s="20">
        <v>0</v>
      </c>
      <c r="H331" s="20">
        <v>0</v>
      </c>
      <c r="I331" s="21">
        <v>25569.93577153216</v>
      </c>
      <c r="J331" s="41">
        <v>25570</v>
      </c>
      <c r="K331" s="106">
        <v>61.744999999999997</v>
      </c>
      <c r="L331" s="118">
        <v>1578820</v>
      </c>
      <c r="M331" s="114">
        <v>59</v>
      </c>
      <c r="N331" s="107">
        <v>7269.5981000000002</v>
      </c>
      <c r="O331" s="108">
        <v>428906</v>
      </c>
    </row>
    <row r="332" spans="1:15" ht="15.75" thickBot="1" x14ac:dyDescent="0.3">
      <c r="A332" s="7" t="s">
        <v>112</v>
      </c>
      <c r="B332" s="6">
        <f t="shared" si="10"/>
        <v>44531</v>
      </c>
      <c r="C332" s="6" t="s">
        <v>219</v>
      </c>
      <c r="D332" s="18" t="s">
        <v>220</v>
      </c>
      <c r="E332" s="19" t="s">
        <v>110</v>
      </c>
      <c r="F332" s="38" t="str">
        <f t="shared" si="11"/>
        <v>BESALCO_QUILLOTA_220</v>
      </c>
      <c r="G332" s="20">
        <v>0</v>
      </c>
      <c r="H332" s="20">
        <v>0</v>
      </c>
      <c r="I332" s="21">
        <v>367.47721756077317</v>
      </c>
      <c r="J332" s="41">
        <v>367</v>
      </c>
      <c r="K332" s="106">
        <v>62.695</v>
      </c>
      <c r="L332" s="118">
        <v>23009</v>
      </c>
      <c r="M332" s="114">
        <v>1</v>
      </c>
      <c r="N332" s="107">
        <v>7284.8643000000002</v>
      </c>
      <c r="O332" s="108">
        <v>7285</v>
      </c>
    </row>
    <row r="333" spans="1:15" ht="15.75" thickBot="1" x14ac:dyDescent="0.3">
      <c r="A333" s="7" t="s">
        <v>112</v>
      </c>
      <c r="B333" s="6">
        <f t="shared" si="10"/>
        <v>44531</v>
      </c>
      <c r="C333" s="6" t="s">
        <v>221</v>
      </c>
      <c r="D333" s="18" t="s">
        <v>222</v>
      </c>
      <c r="E333" s="19" t="s">
        <v>104</v>
      </c>
      <c r="F333" s="38" t="str">
        <f t="shared" si="11"/>
        <v>CABO_LEONES_II_ALTO_JAHUEL_220</v>
      </c>
      <c r="G333" s="20">
        <v>807745.36386461358</v>
      </c>
      <c r="H333" s="20">
        <v>1311503.5191684756</v>
      </c>
      <c r="I333" s="21">
        <v>661979.4895620374</v>
      </c>
      <c r="J333" s="41">
        <v>2781228</v>
      </c>
      <c r="K333" s="106">
        <v>40.073999999999998</v>
      </c>
      <c r="L333" s="118">
        <v>111454931</v>
      </c>
      <c r="M333" s="114">
        <v>6384</v>
      </c>
      <c r="N333" s="107">
        <v>7215.8029999999999</v>
      </c>
      <c r="O333" s="108">
        <v>46065686</v>
      </c>
    </row>
    <row r="334" spans="1:15" ht="15.75" thickBot="1" x14ac:dyDescent="0.3">
      <c r="A334" s="7" t="s">
        <v>112</v>
      </c>
      <c r="B334" s="6">
        <f t="shared" si="10"/>
        <v>44531</v>
      </c>
      <c r="C334" s="6" t="s">
        <v>221</v>
      </c>
      <c r="D334" s="18" t="s">
        <v>222</v>
      </c>
      <c r="E334" s="19" t="s">
        <v>105</v>
      </c>
      <c r="F334" s="38" t="str">
        <f t="shared" si="11"/>
        <v>CABO_LEONES_II_CERRO_NAVIA_220</v>
      </c>
      <c r="G334" s="20">
        <v>761510.49261836405</v>
      </c>
      <c r="H334" s="20">
        <v>1222117.6797655779</v>
      </c>
      <c r="I334" s="21">
        <v>618110.46888796089</v>
      </c>
      <c r="J334" s="41">
        <v>2601739</v>
      </c>
      <c r="K334" s="106">
        <v>40.896000000000001</v>
      </c>
      <c r="L334" s="118">
        <v>106400718</v>
      </c>
      <c r="M334" s="114">
        <v>5972</v>
      </c>
      <c r="N334" s="107">
        <v>7345.9287999999997</v>
      </c>
      <c r="O334" s="108">
        <v>43869887</v>
      </c>
    </row>
    <row r="335" spans="1:15" ht="15.75" thickBot="1" x14ac:dyDescent="0.3">
      <c r="A335" s="7" t="s">
        <v>112</v>
      </c>
      <c r="B335" s="6">
        <f t="shared" si="10"/>
        <v>44531</v>
      </c>
      <c r="C335" s="6" t="s">
        <v>221</v>
      </c>
      <c r="D335" s="18" t="s">
        <v>222</v>
      </c>
      <c r="E335" s="19" t="s">
        <v>106</v>
      </c>
      <c r="F335" s="38" t="str">
        <f t="shared" si="11"/>
        <v>CABO_LEONES_II_CHENA_220</v>
      </c>
      <c r="G335" s="20">
        <v>1626018.0273397947</v>
      </c>
      <c r="H335" s="20">
        <v>2573454.8387709116</v>
      </c>
      <c r="I335" s="21">
        <v>1328093.7814957523</v>
      </c>
      <c r="J335" s="41">
        <v>5527567</v>
      </c>
      <c r="K335" s="106">
        <v>40.649000000000001</v>
      </c>
      <c r="L335" s="118">
        <v>224690071</v>
      </c>
      <c r="M335" s="114">
        <v>12688</v>
      </c>
      <c r="N335" s="107">
        <v>7347.3827000000001</v>
      </c>
      <c r="O335" s="108">
        <v>93223592</v>
      </c>
    </row>
    <row r="336" spans="1:15" ht="15.75" thickBot="1" x14ac:dyDescent="0.3">
      <c r="A336" s="7" t="s">
        <v>112</v>
      </c>
      <c r="B336" s="6">
        <f t="shared" si="10"/>
        <v>44531</v>
      </c>
      <c r="C336" s="6" t="s">
        <v>221</v>
      </c>
      <c r="D336" s="18" t="s">
        <v>222</v>
      </c>
      <c r="E336" s="19" t="s">
        <v>107</v>
      </c>
      <c r="F336" s="38" t="str">
        <f t="shared" si="11"/>
        <v>CABO_LEONES_II_LOS_MAQUIS_220</v>
      </c>
      <c r="G336" s="20">
        <v>2031.1794970686049</v>
      </c>
      <c r="H336" s="20">
        <v>2573.9997076306836</v>
      </c>
      <c r="I336" s="21">
        <v>1343.0619683554785</v>
      </c>
      <c r="J336" s="41">
        <v>5948</v>
      </c>
      <c r="K336" s="106">
        <v>43.024000000000001</v>
      </c>
      <c r="L336" s="118">
        <v>255907</v>
      </c>
      <c r="M336" s="114">
        <v>14</v>
      </c>
      <c r="N336" s="107">
        <v>7457.1538</v>
      </c>
      <c r="O336" s="108">
        <v>104400</v>
      </c>
    </row>
    <row r="337" spans="1:15" ht="15.75" thickBot="1" x14ac:dyDescent="0.3">
      <c r="A337" s="7" t="s">
        <v>112</v>
      </c>
      <c r="B337" s="6">
        <f t="shared" si="10"/>
        <v>44531</v>
      </c>
      <c r="C337" s="6" t="s">
        <v>221</v>
      </c>
      <c r="D337" s="18" t="s">
        <v>222</v>
      </c>
      <c r="E337" s="19" t="s">
        <v>108</v>
      </c>
      <c r="F337" s="38" t="str">
        <f t="shared" si="11"/>
        <v>CABO_LEONES_II_NOGALES_220</v>
      </c>
      <c r="G337" s="20">
        <v>867.65831571507795</v>
      </c>
      <c r="H337" s="20">
        <v>1113.7866136781986</v>
      </c>
      <c r="I337" s="21">
        <v>585.29047911198563</v>
      </c>
      <c r="J337" s="41">
        <v>2567</v>
      </c>
      <c r="K337" s="106">
        <v>38.85</v>
      </c>
      <c r="L337" s="118">
        <v>99728</v>
      </c>
      <c r="M337" s="114">
        <v>6</v>
      </c>
      <c r="N337" s="107">
        <v>7170.0046000000002</v>
      </c>
      <c r="O337" s="108">
        <v>43020</v>
      </c>
    </row>
    <row r="338" spans="1:15" ht="15.75" thickBot="1" x14ac:dyDescent="0.3">
      <c r="A338" s="7" t="s">
        <v>112</v>
      </c>
      <c r="B338" s="6">
        <f t="shared" si="10"/>
        <v>44531</v>
      </c>
      <c r="C338" s="6" t="s">
        <v>221</v>
      </c>
      <c r="D338" s="18" t="s">
        <v>222</v>
      </c>
      <c r="E338" s="19" t="s">
        <v>109</v>
      </c>
      <c r="F338" s="38" t="str">
        <f t="shared" si="11"/>
        <v>CABO_LEONES_II_POLPAICO_220</v>
      </c>
      <c r="G338" s="20">
        <v>617562.36965942371</v>
      </c>
      <c r="H338" s="20">
        <v>1007829.8701100817</v>
      </c>
      <c r="I338" s="21">
        <v>498315.36917996366</v>
      </c>
      <c r="J338" s="41">
        <v>2123708</v>
      </c>
      <c r="K338" s="106">
        <v>41.088999999999999</v>
      </c>
      <c r="L338" s="118">
        <v>87261038</v>
      </c>
      <c r="M338" s="114">
        <v>4875</v>
      </c>
      <c r="N338" s="107">
        <v>7269.5981000000002</v>
      </c>
      <c r="O338" s="108">
        <v>35439291</v>
      </c>
    </row>
    <row r="339" spans="1:15" ht="15.75" thickBot="1" x14ac:dyDescent="0.3">
      <c r="A339" s="7" t="s">
        <v>112</v>
      </c>
      <c r="B339" s="6">
        <f t="shared" si="10"/>
        <v>44531</v>
      </c>
      <c r="C339" s="6" t="s">
        <v>221</v>
      </c>
      <c r="D339" s="18" t="s">
        <v>222</v>
      </c>
      <c r="E339" s="19" t="s">
        <v>110</v>
      </c>
      <c r="F339" s="38" t="str">
        <f t="shared" si="11"/>
        <v>CABO_LEONES_II_QUILLOTA_220</v>
      </c>
      <c r="G339" s="20">
        <v>8975.4028591110309</v>
      </c>
      <c r="H339" s="20">
        <v>14791.736701328473</v>
      </c>
      <c r="I339" s="21">
        <v>7161.5176107675425</v>
      </c>
      <c r="J339" s="41">
        <v>30929</v>
      </c>
      <c r="K339" s="106">
        <v>41.722000000000001</v>
      </c>
      <c r="L339" s="118">
        <v>1290420</v>
      </c>
      <c r="M339" s="114">
        <v>71</v>
      </c>
      <c r="N339" s="107">
        <v>7284.8643000000002</v>
      </c>
      <c r="O339" s="108">
        <v>517225</v>
      </c>
    </row>
    <row r="340" spans="1:15" ht="15.75" thickBot="1" x14ac:dyDescent="0.3">
      <c r="A340" s="7" t="s">
        <v>128</v>
      </c>
      <c r="B340" s="6">
        <f t="shared" si="10"/>
        <v>44531</v>
      </c>
      <c r="C340" s="6" t="s">
        <v>223</v>
      </c>
      <c r="D340" s="18" t="s">
        <v>224</v>
      </c>
      <c r="E340" s="19" t="s">
        <v>104</v>
      </c>
      <c r="F340" s="38" t="str">
        <f t="shared" si="11"/>
        <v>CABO_LEONES_III_A_ALTO_JAHUEL_220</v>
      </c>
      <c r="G340" s="20">
        <v>207117.07212074663</v>
      </c>
      <c r="H340" s="20">
        <v>0</v>
      </c>
      <c r="I340" s="21">
        <v>0</v>
      </c>
      <c r="J340" s="41">
        <v>207117</v>
      </c>
      <c r="K340" s="106">
        <v>51.738</v>
      </c>
      <c r="L340" s="118">
        <v>10715819</v>
      </c>
      <c r="M340" s="114">
        <v>0</v>
      </c>
      <c r="N340" s="107">
        <v>7215.8031000000001</v>
      </c>
      <c r="O340" s="108">
        <v>0</v>
      </c>
    </row>
    <row r="341" spans="1:15" ht="15.75" thickBot="1" x14ac:dyDescent="0.3">
      <c r="A341" s="7" t="s">
        <v>128</v>
      </c>
      <c r="B341" s="6">
        <f t="shared" si="10"/>
        <v>44531</v>
      </c>
      <c r="C341" s="6" t="s">
        <v>223</v>
      </c>
      <c r="D341" s="18" t="s">
        <v>224</v>
      </c>
      <c r="E341" s="19" t="s">
        <v>105</v>
      </c>
      <c r="F341" s="38" t="str">
        <f t="shared" si="11"/>
        <v>CABO_LEONES_III_A_CERRO_NAVIA_220</v>
      </c>
      <c r="G341" s="20">
        <v>195261.81229407687</v>
      </c>
      <c r="H341" s="20">
        <v>0</v>
      </c>
      <c r="I341" s="21">
        <v>0</v>
      </c>
      <c r="J341" s="41">
        <v>195262</v>
      </c>
      <c r="K341" s="106">
        <v>52.798999999999999</v>
      </c>
      <c r="L341" s="118">
        <v>10309638</v>
      </c>
      <c r="M341" s="114">
        <v>0</v>
      </c>
      <c r="N341" s="107">
        <v>7345.9288999999999</v>
      </c>
      <c r="O341" s="108">
        <v>0</v>
      </c>
    </row>
    <row r="342" spans="1:15" ht="15.75" thickBot="1" x14ac:dyDescent="0.3">
      <c r="A342" s="7" t="s">
        <v>128</v>
      </c>
      <c r="B342" s="6">
        <f t="shared" si="10"/>
        <v>44531</v>
      </c>
      <c r="C342" s="6" t="s">
        <v>223</v>
      </c>
      <c r="D342" s="18" t="s">
        <v>224</v>
      </c>
      <c r="E342" s="19" t="s">
        <v>106</v>
      </c>
      <c r="F342" s="38" t="str">
        <f t="shared" si="11"/>
        <v>CABO_LEONES_III_A_CHENA_220</v>
      </c>
      <c r="G342" s="20">
        <v>416933.48932005453</v>
      </c>
      <c r="H342" s="20">
        <v>0</v>
      </c>
      <c r="I342" s="21">
        <v>0</v>
      </c>
      <c r="J342" s="41">
        <v>416933</v>
      </c>
      <c r="K342" s="106">
        <v>52.481000000000002</v>
      </c>
      <c r="L342" s="118">
        <v>21881061</v>
      </c>
      <c r="M342" s="114">
        <v>0</v>
      </c>
      <c r="N342" s="107">
        <v>7347.3828000000003</v>
      </c>
      <c r="O342" s="108">
        <v>0</v>
      </c>
    </row>
    <row r="343" spans="1:15" ht="15.75" thickBot="1" x14ac:dyDescent="0.3">
      <c r="A343" s="7" t="s">
        <v>128</v>
      </c>
      <c r="B343" s="6">
        <f t="shared" si="10"/>
        <v>44531</v>
      </c>
      <c r="C343" s="6" t="s">
        <v>223</v>
      </c>
      <c r="D343" s="18" t="s">
        <v>224</v>
      </c>
      <c r="E343" s="19" t="s">
        <v>107</v>
      </c>
      <c r="F343" s="38" t="str">
        <f t="shared" si="11"/>
        <v>CABO_LEONES_III_A_LOS_MAQUIS_220</v>
      </c>
      <c r="G343" s="20">
        <v>520.82248837896441</v>
      </c>
      <c r="H343" s="20">
        <v>0</v>
      </c>
      <c r="I343" s="21">
        <v>0</v>
      </c>
      <c r="J343" s="41">
        <v>521</v>
      </c>
      <c r="K343" s="106">
        <v>55.546999999999997</v>
      </c>
      <c r="L343" s="118">
        <v>28940</v>
      </c>
      <c r="M343" s="114">
        <v>0</v>
      </c>
      <c r="N343" s="107">
        <v>7457.1538</v>
      </c>
      <c r="O343" s="108">
        <v>0</v>
      </c>
    </row>
    <row r="344" spans="1:15" ht="15.75" thickBot="1" x14ac:dyDescent="0.3">
      <c r="A344" s="7" t="s">
        <v>128</v>
      </c>
      <c r="B344" s="6">
        <f t="shared" si="10"/>
        <v>44531</v>
      </c>
      <c r="C344" s="6" t="s">
        <v>223</v>
      </c>
      <c r="D344" s="18" t="s">
        <v>224</v>
      </c>
      <c r="E344" s="19" t="s">
        <v>108</v>
      </c>
      <c r="F344" s="38" t="str">
        <f t="shared" si="11"/>
        <v>CABO_LEONES_III_A_NOGALES_220</v>
      </c>
      <c r="G344" s="20">
        <v>222.47958080790181</v>
      </c>
      <c r="H344" s="20">
        <v>0</v>
      </c>
      <c r="I344" s="21">
        <v>0</v>
      </c>
      <c r="J344" s="41">
        <v>222</v>
      </c>
      <c r="K344" s="106">
        <v>50.156999999999996</v>
      </c>
      <c r="L344" s="118">
        <v>11135</v>
      </c>
      <c r="M344" s="114">
        <v>0</v>
      </c>
      <c r="N344" s="107">
        <v>7170.0046000000002</v>
      </c>
      <c r="O344" s="108">
        <v>0</v>
      </c>
    </row>
    <row r="345" spans="1:15" ht="15.75" thickBot="1" x14ac:dyDescent="0.3">
      <c r="A345" s="7" t="s">
        <v>128</v>
      </c>
      <c r="B345" s="6">
        <f t="shared" si="10"/>
        <v>44531</v>
      </c>
      <c r="C345" s="6" t="s">
        <v>223</v>
      </c>
      <c r="D345" s="18" t="s">
        <v>224</v>
      </c>
      <c r="E345" s="19" t="s">
        <v>109</v>
      </c>
      <c r="F345" s="38" t="str">
        <f t="shared" si="11"/>
        <v>CABO_LEONES_III_A_POLPAICO_220</v>
      </c>
      <c r="G345" s="20">
        <v>158351.52459909223</v>
      </c>
      <c r="H345" s="20">
        <v>0</v>
      </c>
      <c r="I345" s="21">
        <v>0</v>
      </c>
      <c r="J345" s="41">
        <v>158352</v>
      </c>
      <c r="K345" s="106">
        <v>53.048000000000002</v>
      </c>
      <c r="L345" s="118">
        <v>8400257</v>
      </c>
      <c r="M345" s="114">
        <v>0</v>
      </c>
      <c r="N345" s="107">
        <v>7269.5981000000002</v>
      </c>
      <c r="O345" s="108">
        <v>0</v>
      </c>
    </row>
    <row r="346" spans="1:15" ht="15.75" thickBot="1" x14ac:dyDescent="0.3">
      <c r="A346" s="7" t="s">
        <v>128</v>
      </c>
      <c r="B346" s="6">
        <f t="shared" si="10"/>
        <v>44531</v>
      </c>
      <c r="C346" s="6" t="s">
        <v>223</v>
      </c>
      <c r="D346" s="18" t="s">
        <v>224</v>
      </c>
      <c r="E346" s="19" t="s">
        <v>110</v>
      </c>
      <c r="F346" s="38" t="str">
        <f t="shared" si="11"/>
        <v>CABO_LEONES_III_A_QUILLOTA_220</v>
      </c>
      <c r="G346" s="20">
        <v>2301.4173085304587</v>
      </c>
      <c r="H346" s="20">
        <v>0</v>
      </c>
      <c r="I346" s="21">
        <v>0</v>
      </c>
      <c r="J346" s="41">
        <v>2301</v>
      </c>
      <c r="K346" s="106">
        <v>53.865000000000002</v>
      </c>
      <c r="L346" s="118">
        <v>123943</v>
      </c>
      <c r="M346" s="114">
        <v>0</v>
      </c>
      <c r="N346" s="107">
        <v>7284.8643000000002</v>
      </c>
      <c r="O346" s="108">
        <v>0</v>
      </c>
    </row>
    <row r="347" spans="1:15" ht="15.75" thickBot="1" x14ac:dyDescent="0.3">
      <c r="A347" s="7" t="s">
        <v>112</v>
      </c>
      <c r="B347" s="6">
        <f t="shared" si="10"/>
        <v>44531</v>
      </c>
      <c r="C347" s="6" t="s">
        <v>225</v>
      </c>
      <c r="D347" s="18" t="s">
        <v>226</v>
      </c>
      <c r="E347" s="19" t="s">
        <v>104</v>
      </c>
      <c r="F347" s="38" t="str">
        <f t="shared" si="11"/>
        <v>CABO_LEONES_III_C_ALTO_JAHUEL_220</v>
      </c>
      <c r="G347" s="20">
        <v>0</v>
      </c>
      <c r="H347" s="20">
        <v>0</v>
      </c>
      <c r="I347" s="21">
        <v>203692.4271370256</v>
      </c>
      <c r="J347" s="41">
        <v>203692</v>
      </c>
      <c r="K347" s="106">
        <v>59.371000000000002</v>
      </c>
      <c r="L347" s="118">
        <v>12093398</v>
      </c>
      <c r="M347" s="114">
        <v>468</v>
      </c>
      <c r="N347" s="107">
        <v>7215.8031000000001</v>
      </c>
      <c r="O347" s="108">
        <v>3376996</v>
      </c>
    </row>
    <row r="348" spans="1:15" ht="15.75" thickBot="1" x14ac:dyDescent="0.3">
      <c r="A348" s="7" t="s">
        <v>112</v>
      </c>
      <c r="B348" s="6">
        <f t="shared" si="10"/>
        <v>44531</v>
      </c>
      <c r="C348" s="6" t="s">
        <v>225</v>
      </c>
      <c r="D348" s="18" t="s">
        <v>226</v>
      </c>
      <c r="E348" s="19" t="s">
        <v>105</v>
      </c>
      <c r="F348" s="38" t="str">
        <f t="shared" si="11"/>
        <v>CABO_LEONES_III_C_CERRO_NAVIA_220</v>
      </c>
      <c r="G348" s="20">
        <v>0</v>
      </c>
      <c r="H348" s="20">
        <v>0</v>
      </c>
      <c r="I348" s="21">
        <v>190193.84079390662</v>
      </c>
      <c r="J348" s="41">
        <v>190194</v>
      </c>
      <c r="K348" s="106">
        <v>60.588999999999999</v>
      </c>
      <c r="L348" s="118">
        <v>11523664</v>
      </c>
      <c r="M348" s="114">
        <v>437</v>
      </c>
      <c r="N348" s="107">
        <v>7345.9288999999999</v>
      </c>
      <c r="O348" s="108">
        <v>3210171</v>
      </c>
    </row>
    <row r="349" spans="1:15" ht="15.75" thickBot="1" x14ac:dyDescent="0.3">
      <c r="A349" s="7" t="s">
        <v>112</v>
      </c>
      <c r="B349" s="6">
        <f t="shared" si="10"/>
        <v>44531</v>
      </c>
      <c r="C349" s="6" t="s">
        <v>225</v>
      </c>
      <c r="D349" s="18" t="s">
        <v>226</v>
      </c>
      <c r="E349" s="19" t="s">
        <v>106</v>
      </c>
      <c r="F349" s="38" t="str">
        <f t="shared" si="11"/>
        <v>CABO_LEONES_III_C_CHENA_220</v>
      </c>
      <c r="G349" s="20">
        <v>0</v>
      </c>
      <c r="H349" s="20">
        <v>0</v>
      </c>
      <c r="I349" s="21">
        <v>408657.14132236468</v>
      </c>
      <c r="J349" s="41">
        <v>408657</v>
      </c>
      <c r="K349" s="106">
        <v>60.223999999999997</v>
      </c>
      <c r="L349" s="118">
        <v>24610959</v>
      </c>
      <c r="M349" s="114">
        <v>938</v>
      </c>
      <c r="N349" s="107">
        <v>7347.3828000000003</v>
      </c>
      <c r="O349" s="108">
        <v>6891845</v>
      </c>
    </row>
    <row r="350" spans="1:15" ht="15.75" thickBot="1" x14ac:dyDescent="0.3">
      <c r="A350" s="7" t="s">
        <v>112</v>
      </c>
      <c r="B350" s="6">
        <f t="shared" si="10"/>
        <v>44531</v>
      </c>
      <c r="C350" s="6" t="s">
        <v>225</v>
      </c>
      <c r="D350" s="18" t="s">
        <v>226</v>
      </c>
      <c r="E350" s="19" t="s">
        <v>107</v>
      </c>
      <c r="F350" s="38" t="str">
        <f t="shared" si="11"/>
        <v>CABO_LEONES_III_C_LOS_MAQUIS_220</v>
      </c>
      <c r="G350" s="20">
        <v>0</v>
      </c>
      <c r="H350" s="20">
        <v>0</v>
      </c>
      <c r="I350" s="21">
        <v>413.26288267745605</v>
      </c>
      <c r="J350" s="41">
        <v>413</v>
      </c>
      <c r="K350" s="106">
        <v>63.741999999999997</v>
      </c>
      <c r="L350" s="118">
        <v>26325</v>
      </c>
      <c r="M350" s="114">
        <v>1</v>
      </c>
      <c r="N350" s="107">
        <v>7457.1538</v>
      </c>
      <c r="O350" s="108">
        <v>7457</v>
      </c>
    </row>
    <row r="351" spans="1:15" ht="15.75" thickBot="1" x14ac:dyDescent="0.3">
      <c r="A351" s="7" t="s">
        <v>112</v>
      </c>
      <c r="B351" s="6">
        <f t="shared" si="10"/>
        <v>44531</v>
      </c>
      <c r="C351" s="6" t="s">
        <v>225</v>
      </c>
      <c r="D351" s="18" t="s">
        <v>226</v>
      </c>
      <c r="E351" s="19" t="s">
        <v>108</v>
      </c>
      <c r="F351" s="38" t="str">
        <f t="shared" si="11"/>
        <v>CABO_LEONES_III_C_NOGALES_220</v>
      </c>
      <c r="G351" s="20">
        <v>0</v>
      </c>
      <c r="H351" s="20">
        <v>0</v>
      </c>
      <c r="I351" s="21">
        <v>180.09506359387035</v>
      </c>
      <c r="J351" s="41">
        <v>180</v>
      </c>
      <c r="K351" s="106">
        <v>57.557000000000002</v>
      </c>
      <c r="L351" s="118">
        <v>10360</v>
      </c>
      <c r="M351" s="114">
        <v>0</v>
      </c>
      <c r="N351" s="107">
        <v>7170.0046000000002</v>
      </c>
      <c r="O351" s="108">
        <v>0</v>
      </c>
    </row>
    <row r="352" spans="1:15" ht="15.75" thickBot="1" x14ac:dyDescent="0.3">
      <c r="A352" s="7" t="s">
        <v>112</v>
      </c>
      <c r="B352" s="6">
        <f t="shared" si="10"/>
        <v>44531</v>
      </c>
      <c r="C352" s="6" t="s">
        <v>225</v>
      </c>
      <c r="D352" s="18" t="s">
        <v>226</v>
      </c>
      <c r="E352" s="19" t="s">
        <v>109</v>
      </c>
      <c r="F352" s="38" t="str">
        <f t="shared" si="11"/>
        <v>CABO_LEONES_III_C_POLPAICO_220</v>
      </c>
      <c r="G352" s="20">
        <v>0</v>
      </c>
      <c r="H352" s="20">
        <v>0</v>
      </c>
      <c r="I352" s="21">
        <v>153332.64644665009</v>
      </c>
      <c r="J352" s="41">
        <v>153333</v>
      </c>
      <c r="K352" s="106">
        <v>60.875</v>
      </c>
      <c r="L352" s="118">
        <v>9334146</v>
      </c>
      <c r="M352" s="114">
        <v>352</v>
      </c>
      <c r="N352" s="107">
        <v>7269.5981000000002</v>
      </c>
      <c r="O352" s="108">
        <v>2558899</v>
      </c>
    </row>
    <row r="353" spans="1:15" ht="15.75" thickBot="1" x14ac:dyDescent="0.3">
      <c r="A353" s="7" t="s">
        <v>112</v>
      </c>
      <c r="B353" s="6">
        <f t="shared" si="10"/>
        <v>44531</v>
      </c>
      <c r="C353" s="6" t="s">
        <v>225</v>
      </c>
      <c r="D353" s="18" t="s">
        <v>226</v>
      </c>
      <c r="E353" s="19" t="s">
        <v>110</v>
      </c>
      <c r="F353" s="38" t="str">
        <f t="shared" si="11"/>
        <v>CABO_LEONES_III_C_QUILLOTA_220</v>
      </c>
      <c r="G353" s="20">
        <v>0</v>
      </c>
      <c r="H353" s="20">
        <v>0</v>
      </c>
      <c r="I353" s="21">
        <v>2203.6134459194404</v>
      </c>
      <c r="J353" s="41">
        <v>2204</v>
      </c>
      <c r="K353" s="106">
        <v>61.811999999999998</v>
      </c>
      <c r="L353" s="118">
        <v>136234</v>
      </c>
      <c r="M353" s="114">
        <v>5</v>
      </c>
      <c r="N353" s="107">
        <v>7284.8643000000002</v>
      </c>
      <c r="O353" s="108">
        <v>36424</v>
      </c>
    </row>
    <row r="354" spans="1:15" ht="15.75" thickBot="1" x14ac:dyDescent="0.3">
      <c r="A354" s="7" t="s">
        <v>128</v>
      </c>
      <c r="B354" s="6">
        <f t="shared" si="10"/>
        <v>44531</v>
      </c>
      <c r="C354" s="6" t="s">
        <v>227</v>
      </c>
      <c r="D354" s="18" t="s">
        <v>228</v>
      </c>
      <c r="E354" s="19" t="s">
        <v>104</v>
      </c>
      <c r="F354" s="38" t="str">
        <f t="shared" si="11"/>
        <v>PE_CABO_LEONES_A_ALTO_JAHUEL_220</v>
      </c>
      <c r="G354" s="20">
        <v>62131.358949837915</v>
      </c>
      <c r="H354" s="20">
        <v>0</v>
      </c>
      <c r="I354" s="21">
        <v>0</v>
      </c>
      <c r="J354" s="41">
        <v>62131</v>
      </c>
      <c r="K354" s="106">
        <v>53.433999999999997</v>
      </c>
      <c r="L354" s="118">
        <v>3319908</v>
      </c>
      <c r="M354" s="114">
        <v>0</v>
      </c>
      <c r="N354" s="107">
        <v>7215.8031000000001</v>
      </c>
      <c r="O354" s="108">
        <v>0</v>
      </c>
    </row>
    <row r="355" spans="1:15" ht="15.75" thickBot="1" x14ac:dyDescent="0.3">
      <c r="A355" s="7" t="s">
        <v>128</v>
      </c>
      <c r="B355" s="6">
        <f t="shared" si="10"/>
        <v>44531</v>
      </c>
      <c r="C355" s="6" t="s">
        <v>227</v>
      </c>
      <c r="D355" s="18" t="s">
        <v>228</v>
      </c>
      <c r="E355" s="19" t="s">
        <v>105</v>
      </c>
      <c r="F355" s="38" t="str">
        <f t="shared" si="11"/>
        <v>PE_CABO_LEONES_A_CERRO_NAVIA_220</v>
      </c>
      <c r="G355" s="20">
        <v>58574.996375800591</v>
      </c>
      <c r="H355" s="20">
        <v>0</v>
      </c>
      <c r="I355" s="21">
        <v>0</v>
      </c>
      <c r="J355" s="41">
        <v>58575</v>
      </c>
      <c r="K355" s="106">
        <v>54.53</v>
      </c>
      <c r="L355" s="118">
        <v>3194095</v>
      </c>
      <c r="M355" s="114">
        <v>0</v>
      </c>
      <c r="N355" s="107">
        <v>7345.9288999999999</v>
      </c>
      <c r="O355" s="108">
        <v>0</v>
      </c>
    </row>
    <row r="356" spans="1:15" ht="15.75" thickBot="1" x14ac:dyDescent="0.3">
      <c r="A356" s="7" t="s">
        <v>128</v>
      </c>
      <c r="B356" s="6">
        <f t="shared" si="10"/>
        <v>44531</v>
      </c>
      <c r="C356" s="6" t="s">
        <v>227</v>
      </c>
      <c r="D356" s="18" t="s">
        <v>228</v>
      </c>
      <c r="E356" s="19" t="s">
        <v>106</v>
      </c>
      <c r="F356" s="38" t="str">
        <f t="shared" si="11"/>
        <v>PE_CABO_LEONES_A_CHENA_220</v>
      </c>
      <c r="G356" s="20">
        <v>125072.47238436551</v>
      </c>
      <c r="H356" s="20">
        <v>0</v>
      </c>
      <c r="I356" s="21">
        <v>0</v>
      </c>
      <c r="J356" s="41">
        <v>125072</v>
      </c>
      <c r="K356" s="106">
        <v>54.201000000000001</v>
      </c>
      <c r="L356" s="118">
        <v>6779027</v>
      </c>
      <c r="M356" s="114">
        <v>0</v>
      </c>
      <c r="N356" s="107">
        <v>7347.3828000000003</v>
      </c>
      <c r="O356" s="108">
        <v>0</v>
      </c>
    </row>
    <row r="357" spans="1:15" ht="15.75" thickBot="1" x14ac:dyDescent="0.3">
      <c r="A357" s="7" t="s">
        <v>128</v>
      </c>
      <c r="B357" s="6">
        <f t="shared" si="10"/>
        <v>44531</v>
      </c>
      <c r="C357" s="6" t="s">
        <v>227</v>
      </c>
      <c r="D357" s="18" t="s">
        <v>228</v>
      </c>
      <c r="E357" s="19" t="s">
        <v>107</v>
      </c>
      <c r="F357" s="38" t="str">
        <f t="shared" si="11"/>
        <v>PE_CABO_LEONES_A_LOS_MAQUIS_220</v>
      </c>
      <c r="G357" s="20">
        <v>156.23728475533923</v>
      </c>
      <c r="H357" s="20">
        <v>0</v>
      </c>
      <c r="I357" s="21">
        <v>0</v>
      </c>
      <c r="J357" s="41">
        <v>156</v>
      </c>
      <c r="K357" s="106">
        <v>57.368000000000002</v>
      </c>
      <c r="L357" s="118">
        <v>8949</v>
      </c>
      <c r="M357" s="114">
        <v>0</v>
      </c>
      <c r="N357" s="107">
        <v>7457.1538</v>
      </c>
      <c r="O357" s="108">
        <v>0</v>
      </c>
    </row>
    <row r="358" spans="1:15" ht="15.75" thickBot="1" x14ac:dyDescent="0.3">
      <c r="A358" s="7" t="s">
        <v>128</v>
      </c>
      <c r="B358" s="6">
        <f t="shared" si="10"/>
        <v>44531</v>
      </c>
      <c r="C358" s="6" t="s">
        <v>227</v>
      </c>
      <c r="D358" s="18" t="s">
        <v>228</v>
      </c>
      <c r="E358" s="19" t="s">
        <v>108</v>
      </c>
      <c r="F358" s="38" t="str">
        <f t="shared" si="11"/>
        <v>PE_CABO_LEONES_A_NOGALES_220</v>
      </c>
      <c r="G358" s="20">
        <v>66.739832465991071</v>
      </c>
      <c r="H358" s="20">
        <v>0</v>
      </c>
      <c r="I358" s="21">
        <v>0</v>
      </c>
      <c r="J358" s="41">
        <v>67</v>
      </c>
      <c r="K358" s="106">
        <v>51.802</v>
      </c>
      <c r="L358" s="118">
        <v>3471</v>
      </c>
      <c r="M358" s="114">
        <v>0</v>
      </c>
      <c r="N358" s="107">
        <v>7170.0046000000002</v>
      </c>
      <c r="O358" s="108">
        <v>0</v>
      </c>
    </row>
    <row r="359" spans="1:15" ht="15.75" thickBot="1" x14ac:dyDescent="0.3">
      <c r="A359" s="7" t="s">
        <v>128</v>
      </c>
      <c r="B359" s="6">
        <f t="shared" si="10"/>
        <v>44531</v>
      </c>
      <c r="C359" s="6" t="s">
        <v>227</v>
      </c>
      <c r="D359" s="18" t="s">
        <v>228</v>
      </c>
      <c r="E359" s="19" t="s">
        <v>109</v>
      </c>
      <c r="F359" s="38" t="str">
        <f t="shared" si="11"/>
        <v>PE_CABO_LEONES_A_POLPAICO_220</v>
      </c>
      <c r="G359" s="20">
        <v>47502.580614815328</v>
      </c>
      <c r="H359" s="20">
        <v>0</v>
      </c>
      <c r="I359" s="21">
        <v>0</v>
      </c>
      <c r="J359" s="41">
        <v>47503</v>
      </c>
      <c r="K359" s="106">
        <v>54.786999999999999</v>
      </c>
      <c r="L359" s="118">
        <v>2602547</v>
      </c>
      <c r="M359" s="114">
        <v>0</v>
      </c>
      <c r="N359" s="107">
        <v>7269.5981000000002</v>
      </c>
      <c r="O359" s="108">
        <v>0</v>
      </c>
    </row>
    <row r="360" spans="1:15" ht="15.75" thickBot="1" x14ac:dyDescent="0.3">
      <c r="A360" s="7" t="s">
        <v>128</v>
      </c>
      <c r="B360" s="6">
        <f t="shared" si="10"/>
        <v>44531</v>
      </c>
      <c r="C360" s="6" t="s">
        <v>227</v>
      </c>
      <c r="D360" s="18" t="s">
        <v>228</v>
      </c>
      <c r="E360" s="19" t="s">
        <v>110</v>
      </c>
      <c r="F360" s="38" t="str">
        <f t="shared" si="11"/>
        <v>PE_CABO_LEONES_A_QUILLOTA_220</v>
      </c>
      <c r="G360" s="20">
        <v>690.3833828160449</v>
      </c>
      <c r="H360" s="20">
        <v>0</v>
      </c>
      <c r="I360" s="21">
        <v>0</v>
      </c>
      <c r="J360" s="41">
        <v>690</v>
      </c>
      <c r="K360" s="106">
        <v>55.631</v>
      </c>
      <c r="L360" s="118">
        <v>38385</v>
      </c>
      <c r="M360" s="114">
        <v>0</v>
      </c>
      <c r="N360" s="107">
        <v>7284.8643000000002</v>
      </c>
      <c r="O360" s="108">
        <v>0</v>
      </c>
    </row>
    <row r="361" spans="1:15" ht="15.75" thickBot="1" x14ac:dyDescent="0.3">
      <c r="A361" s="7" t="s">
        <v>112</v>
      </c>
      <c r="B361" s="6">
        <f t="shared" si="10"/>
        <v>44531</v>
      </c>
      <c r="C361" s="6" t="s">
        <v>229</v>
      </c>
      <c r="D361" s="18" t="s">
        <v>230</v>
      </c>
      <c r="E361" s="19" t="s">
        <v>104</v>
      </c>
      <c r="F361" s="38" t="str">
        <f t="shared" si="11"/>
        <v>PE_CABO_LEONES_C_ALTO_JAHUEL_220</v>
      </c>
      <c r="G361" s="20">
        <v>0</v>
      </c>
      <c r="H361" s="20">
        <v>0</v>
      </c>
      <c r="I361" s="21">
        <v>84874.364962465668</v>
      </c>
      <c r="J361" s="41">
        <v>84874</v>
      </c>
      <c r="K361" s="106">
        <v>60.898000000000003</v>
      </c>
      <c r="L361" s="118">
        <v>5168657</v>
      </c>
      <c r="M361" s="114">
        <v>195</v>
      </c>
      <c r="N361" s="107">
        <v>7215.8031000000001</v>
      </c>
      <c r="O361" s="108">
        <v>1407082</v>
      </c>
    </row>
    <row r="362" spans="1:15" ht="15.75" thickBot="1" x14ac:dyDescent="0.3">
      <c r="A362" s="7" t="s">
        <v>112</v>
      </c>
      <c r="B362" s="6">
        <f t="shared" si="10"/>
        <v>44531</v>
      </c>
      <c r="C362" s="6" t="s">
        <v>229</v>
      </c>
      <c r="D362" s="18" t="s">
        <v>230</v>
      </c>
      <c r="E362" s="19" t="s">
        <v>105</v>
      </c>
      <c r="F362" s="38" t="str">
        <f t="shared" si="11"/>
        <v>PE_CABO_LEONES_C_CERRO_NAVIA_220</v>
      </c>
      <c r="G362" s="20">
        <v>0</v>
      </c>
      <c r="H362" s="20">
        <v>0</v>
      </c>
      <c r="I362" s="21">
        <v>79249.786965795618</v>
      </c>
      <c r="J362" s="41">
        <v>79250</v>
      </c>
      <c r="K362" s="106">
        <v>62.146999999999998</v>
      </c>
      <c r="L362" s="118">
        <v>4925150</v>
      </c>
      <c r="M362" s="114">
        <v>182</v>
      </c>
      <c r="N362" s="107">
        <v>7345.9288999999999</v>
      </c>
      <c r="O362" s="108">
        <v>1336959</v>
      </c>
    </row>
    <row r="363" spans="1:15" ht="15.75" thickBot="1" x14ac:dyDescent="0.3">
      <c r="A363" s="7" t="s">
        <v>112</v>
      </c>
      <c r="B363" s="6">
        <f t="shared" si="10"/>
        <v>44531</v>
      </c>
      <c r="C363" s="6" t="s">
        <v>229</v>
      </c>
      <c r="D363" s="18" t="s">
        <v>230</v>
      </c>
      <c r="E363" s="19" t="s">
        <v>106</v>
      </c>
      <c r="F363" s="38" t="str">
        <f t="shared" si="11"/>
        <v>PE_CABO_LEONES_C_CHENA_220</v>
      </c>
      <c r="G363" s="20">
        <v>0</v>
      </c>
      <c r="H363" s="20">
        <v>0</v>
      </c>
      <c r="I363" s="21">
        <v>170278.86527062554</v>
      </c>
      <c r="J363" s="41">
        <v>170279</v>
      </c>
      <c r="K363" s="106">
        <v>61.771999999999998</v>
      </c>
      <c r="L363" s="118">
        <v>10518474</v>
      </c>
      <c r="M363" s="114">
        <v>391</v>
      </c>
      <c r="N363" s="107">
        <v>7347.3828000000003</v>
      </c>
      <c r="O363" s="108">
        <v>2872827</v>
      </c>
    </row>
    <row r="364" spans="1:15" ht="15.75" thickBot="1" x14ac:dyDescent="0.3">
      <c r="A364" s="7" t="s">
        <v>112</v>
      </c>
      <c r="B364" s="6">
        <f t="shared" si="10"/>
        <v>44531</v>
      </c>
      <c r="C364" s="6" t="s">
        <v>229</v>
      </c>
      <c r="D364" s="18" t="s">
        <v>230</v>
      </c>
      <c r="E364" s="19" t="s">
        <v>107</v>
      </c>
      <c r="F364" s="38" t="str">
        <f t="shared" si="11"/>
        <v>PE_CABO_LEONES_C_LOS_MAQUIS_220</v>
      </c>
      <c r="G364" s="20">
        <v>0</v>
      </c>
      <c r="H364" s="20">
        <v>0</v>
      </c>
      <c r="I364" s="21">
        <v>172.19798115622388</v>
      </c>
      <c r="J364" s="41">
        <v>172</v>
      </c>
      <c r="K364" s="106">
        <v>65.381</v>
      </c>
      <c r="L364" s="118">
        <v>11246</v>
      </c>
      <c r="M364" s="114">
        <v>0</v>
      </c>
      <c r="N364" s="107">
        <v>7457.1538</v>
      </c>
      <c r="O364" s="108">
        <v>0</v>
      </c>
    </row>
    <row r="365" spans="1:15" ht="15.75" thickBot="1" x14ac:dyDescent="0.3">
      <c r="A365" s="7" t="s">
        <v>112</v>
      </c>
      <c r="B365" s="6">
        <f t="shared" si="10"/>
        <v>44531</v>
      </c>
      <c r="C365" s="6" t="s">
        <v>229</v>
      </c>
      <c r="D365" s="18" t="s">
        <v>230</v>
      </c>
      <c r="E365" s="19" t="s">
        <v>108</v>
      </c>
      <c r="F365" s="38" t="str">
        <f t="shared" si="11"/>
        <v>PE_CABO_LEONES_C_NOGALES_220</v>
      </c>
      <c r="G365" s="20">
        <v>0</v>
      </c>
      <c r="H365" s="20">
        <v>0</v>
      </c>
      <c r="I365" s="21">
        <v>75.041838178510005</v>
      </c>
      <c r="J365" s="41">
        <v>75</v>
      </c>
      <c r="K365" s="106">
        <v>59.036999999999999</v>
      </c>
      <c r="L365" s="118">
        <v>4428</v>
      </c>
      <c r="M365" s="114">
        <v>0</v>
      </c>
      <c r="N365" s="107">
        <v>7170.0046000000002</v>
      </c>
      <c r="O365" s="108">
        <v>0</v>
      </c>
    </row>
    <row r="366" spans="1:15" ht="15.75" thickBot="1" x14ac:dyDescent="0.3">
      <c r="A366" s="7" t="s">
        <v>112</v>
      </c>
      <c r="B366" s="6">
        <f t="shared" si="10"/>
        <v>44531</v>
      </c>
      <c r="C366" s="6" t="s">
        <v>229</v>
      </c>
      <c r="D366" s="18" t="s">
        <v>230</v>
      </c>
      <c r="E366" s="19" t="s">
        <v>109</v>
      </c>
      <c r="F366" s="38" t="str">
        <f t="shared" si="11"/>
        <v>PE_CABO_LEONES_C_POLPAICO_220</v>
      </c>
      <c r="G366" s="20">
        <v>0</v>
      </c>
      <c r="H366" s="20">
        <v>0</v>
      </c>
      <c r="I366" s="21">
        <v>63890.499897765272</v>
      </c>
      <c r="J366" s="41">
        <v>63890</v>
      </c>
      <c r="K366" s="106">
        <v>62.44</v>
      </c>
      <c r="L366" s="118">
        <v>3989292</v>
      </c>
      <c r="M366" s="114">
        <v>147</v>
      </c>
      <c r="N366" s="107">
        <v>7269.5981000000002</v>
      </c>
      <c r="O366" s="108">
        <v>1068631</v>
      </c>
    </row>
    <row r="367" spans="1:15" ht="15.75" thickBot="1" x14ac:dyDescent="0.3">
      <c r="A367" s="7" t="s">
        <v>112</v>
      </c>
      <c r="B367" s="6">
        <f t="shared" si="10"/>
        <v>44531</v>
      </c>
      <c r="C367" s="6" t="s">
        <v>229</v>
      </c>
      <c r="D367" s="18" t="s">
        <v>230</v>
      </c>
      <c r="E367" s="19" t="s">
        <v>110</v>
      </c>
      <c r="F367" s="38" t="str">
        <f t="shared" si="11"/>
        <v>PE_CABO_LEONES_C_QUILLOTA_220</v>
      </c>
      <c r="G367" s="20">
        <v>0</v>
      </c>
      <c r="H367" s="20">
        <v>0</v>
      </c>
      <c r="I367" s="21">
        <v>918.19953482780363</v>
      </c>
      <c r="J367" s="41">
        <v>918</v>
      </c>
      <c r="K367" s="106">
        <v>63.402000000000001</v>
      </c>
      <c r="L367" s="118">
        <v>58203</v>
      </c>
      <c r="M367" s="114">
        <v>2</v>
      </c>
      <c r="N367" s="107">
        <v>7284.8643000000002</v>
      </c>
      <c r="O367" s="108">
        <v>14570</v>
      </c>
    </row>
    <row r="368" spans="1:15" ht="15.75" thickBot="1" x14ac:dyDescent="0.3">
      <c r="A368" s="7" t="s">
        <v>128</v>
      </c>
      <c r="B368" s="6">
        <f t="shared" si="10"/>
        <v>44531</v>
      </c>
      <c r="C368" s="6" t="s">
        <v>231</v>
      </c>
      <c r="D368" s="18" t="s">
        <v>232</v>
      </c>
      <c r="E368" s="19" t="s">
        <v>104</v>
      </c>
      <c r="F368" s="38" t="str">
        <f t="shared" si="11"/>
        <v>MARIA_ELENA_ALTO_JAHUEL_220</v>
      </c>
      <c r="G368" s="20">
        <v>0</v>
      </c>
      <c r="H368" s="20">
        <v>941594.25655269378</v>
      </c>
      <c r="I368" s="21">
        <v>0</v>
      </c>
      <c r="J368" s="41">
        <v>941594</v>
      </c>
      <c r="K368" s="106">
        <v>24.681999999999999</v>
      </c>
      <c r="L368" s="118">
        <v>23240423</v>
      </c>
      <c r="M368" s="114">
        <v>0</v>
      </c>
      <c r="N368" s="107">
        <v>7215.8031000000001</v>
      </c>
      <c r="O368" s="108">
        <v>0</v>
      </c>
    </row>
    <row r="369" spans="1:15" ht="15.75" thickBot="1" x14ac:dyDescent="0.3">
      <c r="A369" s="7" t="s">
        <v>128</v>
      </c>
      <c r="B369" s="6">
        <f t="shared" si="10"/>
        <v>44531</v>
      </c>
      <c r="C369" s="6" t="s">
        <v>231</v>
      </c>
      <c r="D369" s="18" t="s">
        <v>232</v>
      </c>
      <c r="E369" s="19" t="s">
        <v>105</v>
      </c>
      <c r="F369" s="38" t="str">
        <f t="shared" si="11"/>
        <v>MARIA_ELENA_CERRO_NAVIA_220</v>
      </c>
      <c r="G369" s="20">
        <v>0</v>
      </c>
      <c r="H369" s="20">
        <v>877419.67236837326</v>
      </c>
      <c r="I369" s="21">
        <v>0</v>
      </c>
      <c r="J369" s="41">
        <v>877420</v>
      </c>
      <c r="K369" s="106">
        <v>25.187999999999999</v>
      </c>
      <c r="L369" s="118">
        <v>22100455</v>
      </c>
      <c r="M369" s="114">
        <v>0</v>
      </c>
      <c r="N369" s="107">
        <v>7345.9288999999999</v>
      </c>
      <c r="O369" s="108">
        <v>0</v>
      </c>
    </row>
    <row r="370" spans="1:15" ht="15.75" thickBot="1" x14ac:dyDescent="0.3">
      <c r="A370" s="7" t="s">
        <v>128</v>
      </c>
      <c r="B370" s="6">
        <f t="shared" si="10"/>
        <v>44531</v>
      </c>
      <c r="C370" s="6" t="s">
        <v>231</v>
      </c>
      <c r="D370" s="18" t="s">
        <v>232</v>
      </c>
      <c r="E370" s="19" t="s">
        <v>106</v>
      </c>
      <c r="F370" s="38" t="str">
        <f t="shared" si="11"/>
        <v>MARIA_ELENA_CHENA_220</v>
      </c>
      <c r="G370" s="20">
        <v>0</v>
      </c>
      <c r="H370" s="20">
        <v>1847612.4999045094</v>
      </c>
      <c r="I370" s="21">
        <v>0</v>
      </c>
      <c r="J370" s="41">
        <v>1847612</v>
      </c>
      <c r="K370" s="106">
        <v>25.036000000000001</v>
      </c>
      <c r="L370" s="118">
        <v>46256814</v>
      </c>
      <c r="M370" s="114">
        <v>0</v>
      </c>
      <c r="N370" s="107">
        <v>7347.3828000000003</v>
      </c>
      <c r="O370" s="108">
        <v>0</v>
      </c>
    </row>
    <row r="371" spans="1:15" ht="15.75" thickBot="1" x14ac:dyDescent="0.3">
      <c r="A371" s="7" t="s">
        <v>128</v>
      </c>
      <c r="B371" s="6">
        <f t="shared" si="10"/>
        <v>44531</v>
      </c>
      <c r="C371" s="6" t="s">
        <v>231</v>
      </c>
      <c r="D371" s="18" t="s">
        <v>232</v>
      </c>
      <c r="E371" s="19" t="s">
        <v>107</v>
      </c>
      <c r="F371" s="38" t="str">
        <f t="shared" si="11"/>
        <v>MARIA_ELENA_LOS_MAQUIS_220</v>
      </c>
      <c r="G371" s="20">
        <v>0</v>
      </c>
      <c r="H371" s="20">
        <v>1848.0036886290818</v>
      </c>
      <c r="I371" s="21">
        <v>0</v>
      </c>
      <c r="J371" s="41">
        <v>1848</v>
      </c>
      <c r="K371" s="106">
        <v>26.498999999999999</v>
      </c>
      <c r="L371" s="118">
        <v>48970</v>
      </c>
      <c r="M371" s="114">
        <v>0</v>
      </c>
      <c r="N371" s="107">
        <v>7457.1538</v>
      </c>
      <c r="O371" s="108">
        <v>0</v>
      </c>
    </row>
    <row r="372" spans="1:15" ht="15.75" thickBot="1" x14ac:dyDescent="0.3">
      <c r="A372" s="7" t="s">
        <v>128</v>
      </c>
      <c r="B372" s="6">
        <f t="shared" si="10"/>
        <v>44531</v>
      </c>
      <c r="C372" s="6" t="s">
        <v>231</v>
      </c>
      <c r="D372" s="18" t="s">
        <v>232</v>
      </c>
      <c r="E372" s="19" t="s">
        <v>108</v>
      </c>
      <c r="F372" s="38" t="str">
        <f t="shared" si="11"/>
        <v>MARIA_ELENA_NOGALES_220</v>
      </c>
      <c r="G372" s="20">
        <v>0</v>
      </c>
      <c r="H372" s="20">
        <v>799.64335828057006</v>
      </c>
      <c r="I372" s="21">
        <v>0</v>
      </c>
      <c r="J372" s="41">
        <v>800</v>
      </c>
      <c r="K372" s="106">
        <v>23.927</v>
      </c>
      <c r="L372" s="118">
        <v>19142</v>
      </c>
      <c r="M372" s="114">
        <v>0</v>
      </c>
      <c r="N372" s="107">
        <v>7170.0046000000002</v>
      </c>
      <c r="O372" s="108">
        <v>0</v>
      </c>
    </row>
    <row r="373" spans="1:15" ht="15.75" thickBot="1" x14ac:dyDescent="0.3">
      <c r="A373" s="7" t="s">
        <v>128</v>
      </c>
      <c r="B373" s="6">
        <f t="shared" si="10"/>
        <v>44531</v>
      </c>
      <c r="C373" s="6" t="s">
        <v>231</v>
      </c>
      <c r="D373" s="18" t="s">
        <v>232</v>
      </c>
      <c r="E373" s="19" t="s">
        <v>109</v>
      </c>
      <c r="F373" s="38" t="str">
        <f t="shared" si="11"/>
        <v>MARIA_ELENA_POLPAICO_220</v>
      </c>
      <c r="G373" s="20">
        <v>0</v>
      </c>
      <c r="H373" s="20">
        <v>723571.68959757569</v>
      </c>
      <c r="I373" s="21">
        <v>0</v>
      </c>
      <c r="J373" s="41">
        <v>723572</v>
      </c>
      <c r="K373" s="106">
        <v>25.306999999999999</v>
      </c>
      <c r="L373" s="118">
        <v>18311437</v>
      </c>
      <c r="M373" s="114">
        <v>0</v>
      </c>
      <c r="N373" s="107">
        <v>7269.5981000000002</v>
      </c>
      <c r="O373" s="108">
        <v>0</v>
      </c>
    </row>
    <row r="374" spans="1:15" ht="15.75" thickBot="1" x14ac:dyDescent="0.3">
      <c r="A374" s="7" t="s">
        <v>128</v>
      </c>
      <c r="B374" s="6">
        <f t="shared" si="10"/>
        <v>44531</v>
      </c>
      <c r="C374" s="6" t="s">
        <v>231</v>
      </c>
      <c r="D374" s="18" t="s">
        <v>232</v>
      </c>
      <c r="E374" s="19" t="s">
        <v>110</v>
      </c>
      <c r="F374" s="38" t="str">
        <f t="shared" si="11"/>
        <v>MARIA_ELENA_QUILLOTA_220</v>
      </c>
      <c r="G374" s="20">
        <v>0</v>
      </c>
      <c r="H374" s="20">
        <v>10619.730804261315</v>
      </c>
      <c r="I374" s="21">
        <v>0</v>
      </c>
      <c r="J374" s="41">
        <v>10620</v>
      </c>
      <c r="K374" s="106">
        <v>25.696000000000002</v>
      </c>
      <c r="L374" s="118">
        <v>272892</v>
      </c>
      <c r="M374" s="114">
        <v>0</v>
      </c>
      <c r="N374" s="107">
        <v>7284.8643000000002</v>
      </c>
      <c r="O374" s="108">
        <v>0</v>
      </c>
    </row>
    <row r="375" spans="1:15" ht="15.75" thickBot="1" x14ac:dyDescent="0.3">
      <c r="A375" s="7" t="s">
        <v>112</v>
      </c>
      <c r="B375" s="6">
        <f t="shared" si="10"/>
        <v>44531</v>
      </c>
      <c r="C375" s="6" t="s">
        <v>233</v>
      </c>
      <c r="D375" s="18" t="s">
        <v>234</v>
      </c>
      <c r="E375" s="19" t="s">
        <v>104</v>
      </c>
      <c r="F375" s="38" t="str">
        <f t="shared" si="11"/>
        <v>MALLECO_II_ALTO_JAHUEL_220</v>
      </c>
      <c r="G375" s="20">
        <v>144980.83172701357</v>
      </c>
      <c r="H375" s="20">
        <v>235399.52010646361</v>
      </c>
      <c r="I375" s="21">
        <v>118817.56463911363</v>
      </c>
      <c r="J375" s="41">
        <v>499198</v>
      </c>
      <c r="K375" s="106">
        <v>40.262999999999998</v>
      </c>
      <c r="L375" s="118">
        <v>20099209</v>
      </c>
      <c r="M375" s="114">
        <v>1146</v>
      </c>
      <c r="N375" s="107">
        <v>7215.8031000000001</v>
      </c>
      <c r="O375" s="108">
        <v>8269310</v>
      </c>
    </row>
    <row r="376" spans="1:15" ht="15.75" thickBot="1" x14ac:dyDescent="0.3">
      <c r="A376" s="7" t="s">
        <v>112</v>
      </c>
      <c r="B376" s="6">
        <f t="shared" si="10"/>
        <v>44531</v>
      </c>
      <c r="C376" s="6" t="s">
        <v>233</v>
      </c>
      <c r="D376" s="18" t="s">
        <v>234</v>
      </c>
      <c r="E376" s="19" t="s">
        <v>105</v>
      </c>
      <c r="F376" s="38" t="str">
        <f t="shared" si="11"/>
        <v>MALLECO_II_CERRO_NAVIA_220</v>
      </c>
      <c r="G376" s="20">
        <v>136682.21388536892</v>
      </c>
      <c r="H376" s="20">
        <v>219355.80890613358</v>
      </c>
      <c r="I376" s="21">
        <v>110943.5892640681</v>
      </c>
      <c r="J376" s="41">
        <v>466982</v>
      </c>
      <c r="K376" s="106">
        <v>41.088999999999999</v>
      </c>
      <c r="L376" s="118">
        <v>19187823</v>
      </c>
      <c r="M376" s="114">
        <v>1072</v>
      </c>
      <c r="N376" s="107">
        <v>7345.9288999999999</v>
      </c>
      <c r="O376" s="108">
        <v>7874836</v>
      </c>
    </row>
    <row r="377" spans="1:15" ht="15.75" thickBot="1" x14ac:dyDescent="0.3">
      <c r="A377" s="7" t="s">
        <v>112</v>
      </c>
      <c r="B377" s="6">
        <f t="shared" si="10"/>
        <v>44531</v>
      </c>
      <c r="C377" s="6" t="s">
        <v>233</v>
      </c>
      <c r="D377" s="18" t="s">
        <v>234</v>
      </c>
      <c r="E377" s="19" t="s">
        <v>106</v>
      </c>
      <c r="F377" s="38" t="str">
        <f t="shared" si="11"/>
        <v>MALLECO_II_CHENA_220</v>
      </c>
      <c r="G377" s="20">
        <v>291851.19042831677</v>
      </c>
      <c r="H377" s="20">
        <v>461905.00079360412</v>
      </c>
      <c r="I377" s="21">
        <v>238377.27787318116</v>
      </c>
      <c r="J377" s="41">
        <v>992133</v>
      </c>
      <c r="K377" s="106">
        <v>40.841000000000001</v>
      </c>
      <c r="L377" s="118">
        <v>40519704</v>
      </c>
      <c r="M377" s="114">
        <v>2277</v>
      </c>
      <c r="N377" s="107">
        <v>7347.3828000000003</v>
      </c>
      <c r="O377" s="108">
        <v>16729991</v>
      </c>
    </row>
    <row r="378" spans="1:15" ht="15.75" thickBot="1" x14ac:dyDescent="0.3">
      <c r="A378" s="7" t="s">
        <v>112</v>
      </c>
      <c r="B378" s="6">
        <f t="shared" si="10"/>
        <v>44531</v>
      </c>
      <c r="C378" s="6" t="s">
        <v>233</v>
      </c>
      <c r="D378" s="18" t="s">
        <v>234</v>
      </c>
      <c r="E378" s="19" t="s">
        <v>107</v>
      </c>
      <c r="F378" s="38" t="str">
        <f t="shared" si="11"/>
        <v>MALLECO_II_LOS_MAQUIS_220</v>
      </c>
      <c r="G378" s="20">
        <v>364.57292860577991</v>
      </c>
      <c r="H378" s="20">
        <v>462.00279837190766</v>
      </c>
      <c r="I378" s="21">
        <v>241.0638920927735</v>
      </c>
      <c r="J378" s="41">
        <v>1068</v>
      </c>
      <c r="K378" s="106">
        <v>43.226999999999997</v>
      </c>
      <c r="L378" s="118">
        <v>46166</v>
      </c>
      <c r="M378" s="114">
        <v>2</v>
      </c>
      <c r="N378" s="107">
        <v>7457.1538</v>
      </c>
      <c r="O378" s="108">
        <v>14914</v>
      </c>
    </row>
    <row r="379" spans="1:15" ht="15.75" thickBot="1" x14ac:dyDescent="0.3">
      <c r="A379" s="7" t="s">
        <v>112</v>
      </c>
      <c r="B379" s="6">
        <f t="shared" si="10"/>
        <v>44531</v>
      </c>
      <c r="C379" s="6" t="s">
        <v>233</v>
      </c>
      <c r="D379" s="18" t="s">
        <v>234</v>
      </c>
      <c r="E379" s="19" t="s">
        <v>108</v>
      </c>
      <c r="F379" s="38" t="str">
        <f t="shared" si="11"/>
        <v>MALLECO_II_NOGALES_220</v>
      </c>
      <c r="G379" s="20">
        <v>155.73450482634536</v>
      </c>
      <c r="H379" s="20">
        <v>199.91165142056391</v>
      </c>
      <c r="I379" s="21">
        <v>105.05278551840833</v>
      </c>
      <c r="J379" s="41">
        <v>461</v>
      </c>
      <c r="K379" s="106">
        <v>39.033000000000001</v>
      </c>
      <c r="L379" s="118">
        <v>17994</v>
      </c>
      <c r="M379" s="114">
        <v>1</v>
      </c>
      <c r="N379" s="107">
        <v>7170.0046000000002</v>
      </c>
      <c r="O379" s="108">
        <v>7170</v>
      </c>
    </row>
    <row r="380" spans="1:15" ht="15.75" thickBot="1" x14ac:dyDescent="0.3">
      <c r="A380" s="7" t="s">
        <v>112</v>
      </c>
      <c r="B380" s="6">
        <f t="shared" si="10"/>
        <v>44531</v>
      </c>
      <c r="C380" s="6" t="s">
        <v>233</v>
      </c>
      <c r="D380" s="18" t="s">
        <v>234</v>
      </c>
      <c r="E380" s="19" t="s">
        <v>109</v>
      </c>
      <c r="F380" s="38" t="str">
        <f t="shared" si="11"/>
        <v>MALLECO_II_POLPAICO_220</v>
      </c>
      <c r="G380" s="20">
        <v>110845.21187240836</v>
      </c>
      <c r="H380" s="20">
        <v>180893.65701686434</v>
      </c>
      <c r="I380" s="21">
        <v>89441.772021329933</v>
      </c>
      <c r="J380" s="41">
        <v>381181</v>
      </c>
      <c r="K380" s="106">
        <v>41.283000000000001</v>
      </c>
      <c r="L380" s="118">
        <v>15736295</v>
      </c>
      <c r="M380" s="114">
        <v>875</v>
      </c>
      <c r="N380" s="107">
        <v>7269.5981000000002</v>
      </c>
      <c r="O380" s="108">
        <v>6360898</v>
      </c>
    </row>
    <row r="381" spans="1:15" ht="15.75" thickBot="1" x14ac:dyDescent="0.3">
      <c r="A381" s="7" t="s">
        <v>112</v>
      </c>
      <c r="B381" s="6">
        <f t="shared" si="10"/>
        <v>44531</v>
      </c>
      <c r="C381" s="6" t="s">
        <v>233</v>
      </c>
      <c r="D381" s="18" t="s">
        <v>234</v>
      </c>
      <c r="E381" s="19" t="s">
        <v>110</v>
      </c>
      <c r="F381" s="38" t="str">
        <f t="shared" si="11"/>
        <v>MALLECO_II_QUILLOTA_220</v>
      </c>
      <c r="G381" s="20">
        <v>1610.9796847030098</v>
      </c>
      <c r="H381" s="20">
        <v>2654.9434829130601</v>
      </c>
      <c r="I381" s="21">
        <v>1285.4085285852043</v>
      </c>
      <c r="J381" s="41">
        <v>5551</v>
      </c>
      <c r="K381" s="106">
        <v>41.918999999999997</v>
      </c>
      <c r="L381" s="118">
        <v>232692</v>
      </c>
      <c r="M381" s="114">
        <v>13</v>
      </c>
      <c r="N381" s="107">
        <v>7284.8643000000002</v>
      </c>
      <c r="O381" s="108">
        <v>94703</v>
      </c>
    </row>
    <row r="382" spans="1:15" ht="15.75" thickBot="1" x14ac:dyDescent="0.3">
      <c r="A382" s="7" t="s">
        <v>112</v>
      </c>
      <c r="B382" s="6">
        <f t="shared" si="10"/>
        <v>44531</v>
      </c>
      <c r="C382" s="6" t="s">
        <v>235</v>
      </c>
      <c r="D382" s="18" t="s">
        <v>236</v>
      </c>
      <c r="E382" s="19" t="s">
        <v>104</v>
      </c>
      <c r="F382" s="38" t="str">
        <f t="shared" si="11"/>
        <v>MALLECO_ALTO_JAHUEL_220</v>
      </c>
      <c r="G382" s="20">
        <v>289961.66345402715</v>
      </c>
      <c r="H382" s="20">
        <v>470799.04021292721</v>
      </c>
      <c r="I382" s="21">
        <v>237635.12927822725</v>
      </c>
      <c r="J382" s="41">
        <v>998396</v>
      </c>
      <c r="K382" s="106">
        <v>40.262</v>
      </c>
      <c r="L382" s="118">
        <v>40197420</v>
      </c>
      <c r="M382" s="114">
        <v>2292</v>
      </c>
      <c r="N382" s="107">
        <v>7215.799</v>
      </c>
      <c r="O382" s="108">
        <v>16538611</v>
      </c>
    </row>
    <row r="383" spans="1:15" ht="15.75" thickBot="1" x14ac:dyDescent="0.3">
      <c r="A383" s="7" t="s">
        <v>112</v>
      </c>
      <c r="B383" s="6">
        <f t="shared" si="10"/>
        <v>44531</v>
      </c>
      <c r="C383" s="6" t="s">
        <v>235</v>
      </c>
      <c r="D383" s="18" t="s">
        <v>236</v>
      </c>
      <c r="E383" s="19" t="s">
        <v>105</v>
      </c>
      <c r="F383" s="38" t="str">
        <f t="shared" si="11"/>
        <v>MALLECO_CERRO_NAVIA_220</v>
      </c>
      <c r="G383" s="20">
        <v>273364.42777073785</v>
      </c>
      <c r="H383" s="20">
        <v>438711.61781226716</v>
      </c>
      <c r="I383" s="21">
        <v>221887.1785281362</v>
      </c>
      <c r="J383" s="41">
        <v>933963</v>
      </c>
      <c r="K383" s="106">
        <v>41.088000000000001</v>
      </c>
      <c r="L383" s="118">
        <v>38374672</v>
      </c>
      <c r="M383" s="114">
        <v>2144</v>
      </c>
      <c r="N383" s="107">
        <v>7345.9288999999999</v>
      </c>
      <c r="O383" s="108">
        <v>15749672</v>
      </c>
    </row>
    <row r="384" spans="1:15" ht="15.75" thickBot="1" x14ac:dyDescent="0.3">
      <c r="A384" s="7" t="s">
        <v>112</v>
      </c>
      <c r="B384" s="6">
        <f t="shared" si="10"/>
        <v>44531</v>
      </c>
      <c r="C384" s="6" t="s">
        <v>235</v>
      </c>
      <c r="D384" s="18" t="s">
        <v>236</v>
      </c>
      <c r="E384" s="19" t="s">
        <v>106</v>
      </c>
      <c r="F384" s="38" t="str">
        <f t="shared" si="11"/>
        <v>MALLECO_CHENA_220</v>
      </c>
      <c r="G384" s="20">
        <v>583702.38085663354</v>
      </c>
      <c r="H384" s="20">
        <v>923810.00158720824</v>
      </c>
      <c r="I384" s="21">
        <v>476754.55574636231</v>
      </c>
      <c r="J384" s="41">
        <v>1984267</v>
      </c>
      <c r="K384" s="106">
        <v>40.840000000000003</v>
      </c>
      <c r="L384" s="118">
        <v>81037464</v>
      </c>
      <c r="M384" s="114">
        <v>4555</v>
      </c>
      <c r="N384" s="107">
        <v>7347.3828000000003</v>
      </c>
      <c r="O384" s="108">
        <v>33467329</v>
      </c>
    </row>
    <row r="385" spans="1:15" ht="15.75" thickBot="1" x14ac:dyDescent="0.3">
      <c r="A385" s="7" t="s">
        <v>112</v>
      </c>
      <c r="B385" s="6">
        <f t="shared" si="10"/>
        <v>44531</v>
      </c>
      <c r="C385" s="6" t="s">
        <v>235</v>
      </c>
      <c r="D385" s="18" t="s">
        <v>236</v>
      </c>
      <c r="E385" s="19" t="s">
        <v>107</v>
      </c>
      <c r="F385" s="38" t="str">
        <f t="shared" si="11"/>
        <v>MALLECO_LOS_MAQUIS_220</v>
      </c>
      <c r="G385" s="20">
        <v>729.14585721155981</v>
      </c>
      <c r="H385" s="20">
        <v>924.00559674381532</v>
      </c>
      <c r="I385" s="21">
        <v>482.127784185547</v>
      </c>
      <c r="J385" s="41">
        <v>2135</v>
      </c>
      <c r="K385" s="106">
        <v>43.225999999999999</v>
      </c>
      <c r="L385" s="118">
        <v>92288</v>
      </c>
      <c r="M385" s="114">
        <v>5</v>
      </c>
      <c r="N385" s="107">
        <v>7457.1538</v>
      </c>
      <c r="O385" s="108">
        <v>37286</v>
      </c>
    </row>
    <row r="386" spans="1:15" ht="15.75" thickBot="1" x14ac:dyDescent="0.3">
      <c r="A386" s="7" t="s">
        <v>112</v>
      </c>
      <c r="B386" s="6">
        <f t="shared" si="10"/>
        <v>44531</v>
      </c>
      <c r="C386" s="6" t="s">
        <v>235</v>
      </c>
      <c r="D386" s="18" t="s">
        <v>236</v>
      </c>
      <c r="E386" s="19" t="s">
        <v>108</v>
      </c>
      <c r="F386" s="38" t="str">
        <f t="shared" si="11"/>
        <v>MALLECO_NOGALES_220</v>
      </c>
      <c r="G386" s="20">
        <v>311.46900965269072</v>
      </c>
      <c r="H386" s="20">
        <v>399.82330284112783</v>
      </c>
      <c r="I386" s="21">
        <v>210.10557103681666</v>
      </c>
      <c r="J386" s="41">
        <v>921</v>
      </c>
      <c r="K386" s="106">
        <v>39.031999999999996</v>
      </c>
      <c r="L386" s="118">
        <v>35948</v>
      </c>
      <c r="M386" s="114">
        <v>2</v>
      </c>
      <c r="N386" s="107">
        <v>7170.0046000000002</v>
      </c>
      <c r="O386" s="108">
        <v>14340</v>
      </c>
    </row>
    <row r="387" spans="1:15" ht="15.75" thickBot="1" x14ac:dyDescent="0.3">
      <c r="A387" s="7" t="s">
        <v>112</v>
      </c>
      <c r="B387" s="6">
        <f t="shared" si="10"/>
        <v>44531</v>
      </c>
      <c r="C387" s="6" t="s">
        <v>235</v>
      </c>
      <c r="D387" s="18" t="s">
        <v>236</v>
      </c>
      <c r="E387" s="19" t="s">
        <v>109</v>
      </c>
      <c r="F387" s="38" t="str">
        <f t="shared" si="11"/>
        <v>MALLECO_POLPAICO_220</v>
      </c>
      <c r="G387" s="20">
        <v>221690.42374481671</v>
      </c>
      <c r="H387" s="20">
        <v>361787.31403372867</v>
      </c>
      <c r="I387" s="21">
        <v>178883.54404265987</v>
      </c>
      <c r="J387" s="41">
        <v>762361</v>
      </c>
      <c r="K387" s="106">
        <v>41.281999999999996</v>
      </c>
      <c r="L387" s="118">
        <v>31471787</v>
      </c>
      <c r="M387" s="114">
        <v>1750</v>
      </c>
      <c r="N387" s="107">
        <v>7269.5981000000002</v>
      </c>
      <c r="O387" s="108">
        <v>12721797</v>
      </c>
    </row>
    <row r="388" spans="1:15" ht="15.75" thickBot="1" x14ac:dyDescent="0.3">
      <c r="A388" s="7" t="s">
        <v>112</v>
      </c>
      <c r="B388" s="6">
        <f t="shared" si="10"/>
        <v>44531</v>
      </c>
      <c r="C388" s="6" t="s">
        <v>235</v>
      </c>
      <c r="D388" s="18" t="s">
        <v>236</v>
      </c>
      <c r="E388" s="19" t="s">
        <v>110</v>
      </c>
      <c r="F388" s="38" t="str">
        <f t="shared" si="11"/>
        <v>MALLECO_QUILLOTA_220</v>
      </c>
      <c r="G388" s="20">
        <v>3221.9593694060195</v>
      </c>
      <c r="H388" s="20">
        <v>5309.8869658261201</v>
      </c>
      <c r="I388" s="21">
        <v>2570.8170571704086</v>
      </c>
      <c r="J388" s="41">
        <v>11103</v>
      </c>
      <c r="K388" s="106">
        <v>41.917999999999999</v>
      </c>
      <c r="L388" s="118">
        <v>465416</v>
      </c>
      <c r="M388" s="114">
        <v>25</v>
      </c>
      <c r="N388" s="107">
        <v>7284.8643000000002</v>
      </c>
      <c r="O388" s="108">
        <v>182122</v>
      </c>
    </row>
    <row r="389" spans="1:15" ht="15.75" thickBot="1" x14ac:dyDescent="0.3">
      <c r="A389" s="7" t="s">
        <v>128</v>
      </c>
      <c r="B389" s="6">
        <f t="shared" ref="B389:B452" si="12">+$A$1</f>
        <v>44531</v>
      </c>
      <c r="C389" s="6" t="s">
        <v>237</v>
      </c>
      <c r="D389" s="18" t="s">
        <v>238</v>
      </c>
      <c r="E389" s="19" t="s">
        <v>104</v>
      </c>
      <c r="F389" s="38" t="str">
        <f t="shared" ref="F389:F452" si="13">CONCATENATE(D389,"_",E389)</f>
        <v>MALLECO_II_A_ALTO_JAHUEL_220</v>
      </c>
      <c r="G389" s="20">
        <v>82844.947505105622</v>
      </c>
      <c r="H389" s="20">
        <v>0</v>
      </c>
      <c r="I389" s="21">
        <v>0</v>
      </c>
      <c r="J389" s="41">
        <v>82845</v>
      </c>
      <c r="K389" s="106">
        <v>49.603999999999999</v>
      </c>
      <c r="L389" s="118">
        <v>4109443</v>
      </c>
      <c r="M389" s="114">
        <v>0</v>
      </c>
      <c r="N389" s="107">
        <v>7215.8031000000001</v>
      </c>
      <c r="O389" s="108">
        <v>0</v>
      </c>
    </row>
    <row r="390" spans="1:15" ht="15.75" thickBot="1" x14ac:dyDescent="0.3">
      <c r="A390" s="7" t="s">
        <v>128</v>
      </c>
      <c r="B390" s="6">
        <f t="shared" si="12"/>
        <v>44531</v>
      </c>
      <c r="C390" s="6" t="s">
        <v>237</v>
      </c>
      <c r="D390" s="18" t="s">
        <v>238</v>
      </c>
      <c r="E390" s="19" t="s">
        <v>105</v>
      </c>
      <c r="F390" s="38" t="str">
        <f t="shared" si="13"/>
        <v>MALLECO_II_A_CERRO_NAVIA_220</v>
      </c>
      <c r="G390" s="20">
        <v>78102.951261419526</v>
      </c>
      <c r="H390" s="20">
        <v>0</v>
      </c>
      <c r="I390" s="21">
        <v>0</v>
      </c>
      <c r="J390" s="41">
        <v>78103</v>
      </c>
      <c r="K390" s="106">
        <v>50.621000000000002</v>
      </c>
      <c r="L390" s="118">
        <v>3953652</v>
      </c>
      <c r="M390" s="114">
        <v>0</v>
      </c>
      <c r="N390" s="107">
        <v>7345.9288999999999</v>
      </c>
      <c r="O390" s="108">
        <v>0</v>
      </c>
    </row>
    <row r="391" spans="1:15" ht="15.75" thickBot="1" x14ac:dyDescent="0.3">
      <c r="A391" s="7" t="s">
        <v>128</v>
      </c>
      <c r="B391" s="6">
        <f t="shared" si="12"/>
        <v>44531</v>
      </c>
      <c r="C391" s="6" t="s">
        <v>237</v>
      </c>
      <c r="D391" s="18" t="s">
        <v>238</v>
      </c>
      <c r="E391" s="19" t="s">
        <v>106</v>
      </c>
      <c r="F391" s="38" t="str">
        <f t="shared" si="13"/>
        <v>MALLECO_II_A_CHENA_220</v>
      </c>
      <c r="G391" s="20">
        <v>166769.60852219642</v>
      </c>
      <c r="H391" s="20">
        <v>0</v>
      </c>
      <c r="I391" s="21">
        <v>0</v>
      </c>
      <c r="J391" s="41">
        <v>166770</v>
      </c>
      <c r="K391" s="106">
        <v>50.316000000000003</v>
      </c>
      <c r="L391" s="118">
        <v>8391199</v>
      </c>
      <c r="M391" s="114">
        <v>0</v>
      </c>
      <c r="N391" s="107">
        <v>7347.3828000000003</v>
      </c>
      <c r="O391" s="108">
        <v>0</v>
      </c>
    </row>
    <row r="392" spans="1:15" ht="15.75" thickBot="1" x14ac:dyDescent="0.3">
      <c r="A392" s="7" t="s">
        <v>128</v>
      </c>
      <c r="B392" s="6">
        <f t="shared" si="12"/>
        <v>44531</v>
      </c>
      <c r="C392" s="6" t="s">
        <v>237</v>
      </c>
      <c r="D392" s="18" t="s">
        <v>238</v>
      </c>
      <c r="E392" s="19" t="s">
        <v>107</v>
      </c>
      <c r="F392" s="38" t="str">
        <f t="shared" si="13"/>
        <v>MALLECO_II_A_LOS_MAQUIS_220</v>
      </c>
      <c r="G392" s="20">
        <v>208.32426447241076</v>
      </c>
      <c r="H392" s="20">
        <v>0</v>
      </c>
      <c r="I392" s="21">
        <v>0</v>
      </c>
      <c r="J392" s="41">
        <v>208</v>
      </c>
      <c r="K392" s="106">
        <v>53.256</v>
      </c>
      <c r="L392" s="118">
        <v>11077</v>
      </c>
      <c r="M392" s="114">
        <v>0</v>
      </c>
      <c r="N392" s="107">
        <v>7457.1538</v>
      </c>
      <c r="O392" s="108">
        <v>0</v>
      </c>
    </row>
    <row r="393" spans="1:15" ht="15.75" thickBot="1" x14ac:dyDescent="0.3">
      <c r="A393" s="7" t="s">
        <v>128</v>
      </c>
      <c r="B393" s="6">
        <f t="shared" si="12"/>
        <v>44531</v>
      </c>
      <c r="C393" s="6" t="s">
        <v>237</v>
      </c>
      <c r="D393" s="18" t="s">
        <v>238</v>
      </c>
      <c r="E393" s="19" t="s">
        <v>108</v>
      </c>
      <c r="F393" s="38" t="str">
        <f t="shared" si="13"/>
        <v>MALLECO_II_A_NOGALES_220</v>
      </c>
      <c r="G393" s="20">
        <v>88.989811434971003</v>
      </c>
      <c r="H393" s="20">
        <v>0</v>
      </c>
      <c r="I393" s="21">
        <v>0</v>
      </c>
      <c r="J393" s="41">
        <v>89</v>
      </c>
      <c r="K393" s="106">
        <v>48.088000000000001</v>
      </c>
      <c r="L393" s="118">
        <v>4280</v>
      </c>
      <c r="M393" s="114">
        <v>0</v>
      </c>
      <c r="N393" s="107">
        <v>7170.0046000000002</v>
      </c>
      <c r="O393" s="108">
        <v>0</v>
      </c>
    </row>
    <row r="394" spans="1:15" ht="15.75" thickBot="1" x14ac:dyDescent="0.3">
      <c r="A394" s="7" t="s">
        <v>128</v>
      </c>
      <c r="B394" s="6">
        <f t="shared" si="12"/>
        <v>44531</v>
      </c>
      <c r="C394" s="6" t="s">
        <v>237</v>
      </c>
      <c r="D394" s="18" t="s">
        <v>238</v>
      </c>
      <c r="E394" s="19" t="s">
        <v>109</v>
      </c>
      <c r="F394" s="38" t="str">
        <f t="shared" si="13"/>
        <v>MALLECO_II_A_POLPAICO_220</v>
      </c>
      <c r="G394" s="20">
        <v>63339.171457180724</v>
      </c>
      <c r="H394" s="20">
        <v>0</v>
      </c>
      <c r="I394" s="21">
        <v>0</v>
      </c>
      <c r="J394" s="41">
        <v>63339</v>
      </c>
      <c r="K394" s="106">
        <v>50.86</v>
      </c>
      <c r="L394" s="118">
        <v>3221422</v>
      </c>
      <c r="M394" s="114">
        <v>0</v>
      </c>
      <c r="N394" s="107">
        <v>7269.5981000000002</v>
      </c>
      <c r="O394" s="108">
        <v>0</v>
      </c>
    </row>
    <row r="395" spans="1:15" ht="15.75" thickBot="1" x14ac:dyDescent="0.3">
      <c r="A395" s="7" t="s">
        <v>128</v>
      </c>
      <c r="B395" s="6">
        <f t="shared" si="12"/>
        <v>44531</v>
      </c>
      <c r="C395" s="6" t="s">
        <v>237</v>
      </c>
      <c r="D395" s="18" t="s">
        <v>238</v>
      </c>
      <c r="E395" s="19" t="s">
        <v>110</v>
      </c>
      <c r="F395" s="38" t="str">
        <f t="shared" si="13"/>
        <v>MALLECO_II_A_QUILLOTA_220</v>
      </c>
      <c r="G395" s="20">
        <v>920.54601854063719</v>
      </c>
      <c r="H395" s="20">
        <v>0</v>
      </c>
      <c r="I395" s="21">
        <v>0</v>
      </c>
      <c r="J395" s="41">
        <v>921</v>
      </c>
      <c r="K395" s="106">
        <v>51.643000000000001</v>
      </c>
      <c r="L395" s="118">
        <v>47563</v>
      </c>
      <c r="M395" s="114">
        <v>0</v>
      </c>
      <c r="N395" s="107">
        <v>7284.8643000000002</v>
      </c>
      <c r="O395" s="108">
        <v>0</v>
      </c>
    </row>
    <row r="396" spans="1:15" ht="15.75" thickBot="1" x14ac:dyDescent="0.3">
      <c r="A396" s="7" t="s">
        <v>112</v>
      </c>
      <c r="B396" s="6">
        <f t="shared" si="12"/>
        <v>44531</v>
      </c>
      <c r="C396" s="6" t="s">
        <v>239</v>
      </c>
      <c r="D396" s="18" t="s">
        <v>240</v>
      </c>
      <c r="E396" s="19" t="s">
        <v>104</v>
      </c>
      <c r="F396" s="38" t="str">
        <f t="shared" si="13"/>
        <v>MALLECO_II_C_ALTO_JAHUEL_220</v>
      </c>
      <c r="G396" s="20">
        <v>0</v>
      </c>
      <c r="H396" s="20">
        <v>0</v>
      </c>
      <c r="I396" s="21">
        <v>33943.697212094303</v>
      </c>
      <c r="J396" s="41">
        <v>33944</v>
      </c>
      <c r="K396" s="106">
        <v>49.606000000000002</v>
      </c>
      <c r="L396" s="118">
        <v>1683826</v>
      </c>
      <c r="M396" s="114">
        <v>78</v>
      </c>
      <c r="N396" s="107">
        <v>7215.8031000000001</v>
      </c>
      <c r="O396" s="108">
        <v>562833</v>
      </c>
    </row>
    <row r="397" spans="1:15" ht="15.75" thickBot="1" x14ac:dyDescent="0.3">
      <c r="A397" s="7" t="s">
        <v>112</v>
      </c>
      <c r="B397" s="6">
        <f t="shared" si="12"/>
        <v>44531</v>
      </c>
      <c r="C397" s="6" t="s">
        <v>239</v>
      </c>
      <c r="D397" s="18" t="s">
        <v>240</v>
      </c>
      <c r="E397" s="19" t="s">
        <v>105</v>
      </c>
      <c r="F397" s="38" t="str">
        <f t="shared" si="13"/>
        <v>MALLECO_II_C_CERRO_NAVIA_220</v>
      </c>
      <c r="G397" s="20">
        <v>0</v>
      </c>
      <c r="H397" s="20">
        <v>0</v>
      </c>
      <c r="I397" s="21">
        <v>31694.266862315457</v>
      </c>
      <c r="J397" s="41">
        <v>31694</v>
      </c>
      <c r="K397" s="106">
        <v>50.622999999999998</v>
      </c>
      <c r="L397" s="118">
        <v>1604445</v>
      </c>
      <c r="M397" s="114">
        <v>73</v>
      </c>
      <c r="N397" s="107">
        <v>7345.9288999999999</v>
      </c>
      <c r="O397" s="108">
        <v>536253</v>
      </c>
    </row>
    <row r="398" spans="1:15" ht="15.75" thickBot="1" x14ac:dyDescent="0.3">
      <c r="A398" s="7" t="s">
        <v>112</v>
      </c>
      <c r="B398" s="6">
        <f t="shared" si="12"/>
        <v>44531</v>
      </c>
      <c r="C398" s="6" t="s">
        <v>239</v>
      </c>
      <c r="D398" s="18" t="s">
        <v>240</v>
      </c>
      <c r="E398" s="19" t="s">
        <v>106</v>
      </c>
      <c r="F398" s="38" t="str">
        <f t="shared" si="13"/>
        <v>MALLECO_II_C_CHENA_220</v>
      </c>
      <c r="G398" s="20">
        <v>0</v>
      </c>
      <c r="H398" s="20">
        <v>0</v>
      </c>
      <c r="I398" s="21">
        <v>68099.410781113707</v>
      </c>
      <c r="J398" s="41">
        <v>68099</v>
      </c>
      <c r="K398" s="106">
        <v>50.317999999999998</v>
      </c>
      <c r="L398" s="118">
        <v>3426605</v>
      </c>
      <c r="M398" s="114">
        <v>156</v>
      </c>
      <c r="N398" s="107">
        <v>7347.3828000000003</v>
      </c>
      <c r="O398" s="108">
        <v>1146192</v>
      </c>
    </row>
    <row r="399" spans="1:15" ht="15.75" thickBot="1" x14ac:dyDescent="0.3">
      <c r="A399" s="7" t="s">
        <v>112</v>
      </c>
      <c r="B399" s="6">
        <f t="shared" si="12"/>
        <v>44531</v>
      </c>
      <c r="C399" s="6" t="s">
        <v>239</v>
      </c>
      <c r="D399" s="18" t="s">
        <v>240</v>
      </c>
      <c r="E399" s="19" t="s">
        <v>107</v>
      </c>
      <c r="F399" s="38" t="str">
        <f t="shared" si="13"/>
        <v>MALLECO_II_C_LOS_MAQUIS_220</v>
      </c>
      <c r="G399" s="20">
        <v>0</v>
      </c>
      <c r="H399" s="20">
        <v>0</v>
      </c>
      <c r="I399" s="21">
        <v>68.866920365008411</v>
      </c>
      <c r="J399" s="41">
        <v>69</v>
      </c>
      <c r="K399" s="106">
        <v>53.256999999999998</v>
      </c>
      <c r="L399" s="118">
        <v>3675</v>
      </c>
      <c r="M399" s="114">
        <v>0</v>
      </c>
      <c r="N399" s="107">
        <v>7457.1538</v>
      </c>
      <c r="O399" s="108">
        <v>0</v>
      </c>
    </row>
    <row r="400" spans="1:15" ht="15.75" thickBot="1" x14ac:dyDescent="0.3">
      <c r="A400" s="7" t="s">
        <v>112</v>
      </c>
      <c r="B400" s="6">
        <f t="shared" si="12"/>
        <v>44531</v>
      </c>
      <c r="C400" s="6" t="s">
        <v>239</v>
      </c>
      <c r="D400" s="18" t="s">
        <v>240</v>
      </c>
      <c r="E400" s="19" t="s">
        <v>108</v>
      </c>
      <c r="F400" s="38" t="str">
        <f t="shared" si="13"/>
        <v>MALLECO_II_C_NOGALES_220</v>
      </c>
      <c r="G400" s="20">
        <v>0</v>
      </c>
      <c r="H400" s="20">
        <v>0</v>
      </c>
      <c r="I400" s="21">
        <v>30.011387236850364</v>
      </c>
      <c r="J400" s="41">
        <v>30</v>
      </c>
      <c r="K400" s="106">
        <v>48.09</v>
      </c>
      <c r="L400" s="118">
        <v>1443</v>
      </c>
      <c r="M400" s="114">
        <v>0</v>
      </c>
      <c r="N400" s="107">
        <v>7170.0046000000002</v>
      </c>
      <c r="O400" s="108">
        <v>0</v>
      </c>
    </row>
    <row r="401" spans="1:15" ht="15.75" thickBot="1" x14ac:dyDescent="0.3">
      <c r="A401" s="7" t="s">
        <v>112</v>
      </c>
      <c r="B401" s="6">
        <f t="shared" si="12"/>
        <v>44531</v>
      </c>
      <c r="C401" s="6" t="s">
        <v>239</v>
      </c>
      <c r="D401" s="18" t="s">
        <v>240</v>
      </c>
      <c r="E401" s="19" t="s">
        <v>109</v>
      </c>
      <c r="F401" s="38" t="str">
        <f t="shared" si="13"/>
        <v>MALLECO_II_C_POLPAICO_220</v>
      </c>
      <c r="G401" s="20">
        <v>0</v>
      </c>
      <c r="H401" s="20">
        <v>0</v>
      </c>
      <c r="I401" s="21">
        <v>25551.646651119572</v>
      </c>
      <c r="J401" s="41">
        <v>25552</v>
      </c>
      <c r="K401" s="106">
        <v>50.862000000000002</v>
      </c>
      <c r="L401" s="118">
        <v>1299626</v>
      </c>
      <c r="M401" s="114">
        <v>59</v>
      </c>
      <c r="N401" s="107">
        <v>7269.5981000000002</v>
      </c>
      <c r="O401" s="108">
        <v>428906</v>
      </c>
    </row>
    <row r="402" spans="1:15" ht="15.75" thickBot="1" x14ac:dyDescent="0.3">
      <c r="A402" s="7" t="s">
        <v>112</v>
      </c>
      <c r="B402" s="6">
        <f t="shared" si="12"/>
        <v>44531</v>
      </c>
      <c r="C402" s="6" t="s">
        <v>239</v>
      </c>
      <c r="D402" s="18" t="s">
        <v>240</v>
      </c>
      <c r="E402" s="19" t="s">
        <v>110</v>
      </c>
      <c r="F402" s="38" t="str">
        <f t="shared" si="13"/>
        <v>MALLECO_II_C_QUILLOTA_220</v>
      </c>
      <c r="G402" s="20">
        <v>0</v>
      </c>
      <c r="H402" s="20">
        <v>0</v>
      </c>
      <c r="I402" s="21">
        <v>367.21437626383357</v>
      </c>
      <c r="J402" s="41">
        <v>367</v>
      </c>
      <c r="K402" s="106">
        <v>51.645000000000003</v>
      </c>
      <c r="L402" s="118">
        <v>18954</v>
      </c>
      <c r="M402" s="114">
        <v>1</v>
      </c>
      <c r="N402" s="107">
        <v>7284.8643000000002</v>
      </c>
      <c r="O402" s="108">
        <v>7285</v>
      </c>
    </row>
    <row r="403" spans="1:15" ht="15.75" thickBot="1" x14ac:dyDescent="0.3">
      <c r="A403" s="7" t="s">
        <v>128</v>
      </c>
      <c r="B403" s="6">
        <f t="shared" si="12"/>
        <v>44531</v>
      </c>
      <c r="C403" s="6" t="s">
        <v>241</v>
      </c>
      <c r="D403" s="18" t="s">
        <v>242</v>
      </c>
      <c r="E403" s="19" t="s">
        <v>104</v>
      </c>
      <c r="F403" s="38" t="str">
        <f t="shared" si="13"/>
        <v>MALLECO_A_ALTO_JAHUEL_220</v>
      </c>
      <c r="G403" s="20">
        <v>207117.07212074663</v>
      </c>
      <c r="H403" s="20">
        <v>0</v>
      </c>
      <c r="I403" s="21">
        <v>0</v>
      </c>
      <c r="J403" s="41">
        <v>207117</v>
      </c>
      <c r="K403" s="106">
        <v>49.935000000000002</v>
      </c>
      <c r="L403" s="118">
        <v>10342387</v>
      </c>
      <c r="M403" s="114">
        <v>0</v>
      </c>
      <c r="N403" s="107">
        <v>7215.8031000000001</v>
      </c>
      <c r="O403" s="108">
        <v>0</v>
      </c>
    </row>
    <row r="404" spans="1:15" ht="15.75" thickBot="1" x14ac:dyDescent="0.3">
      <c r="A404" s="7" t="s">
        <v>128</v>
      </c>
      <c r="B404" s="6">
        <f t="shared" si="12"/>
        <v>44531</v>
      </c>
      <c r="C404" s="6" t="s">
        <v>241</v>
      </c>
      <c r="D404" s="18" t="s">
        <v>242</v>
      </c>
      <c r="E404" s="19" t="s">
        <v>105</v>
      </c>
      <c r="F404" s="38" t="str">
        <f t="shared" si="13"/>
        <v>MALLECO_A_CERRO_NAVIA_220</v>
      </c>
      <c r="G404" s="20">
        <v>195261.81229407687</v>
      </c>
      <c r="H404" s="20">
        <v>0</v>
      </c>
      <c r="I404" s="21">
        <v>0</v>
      </c>
      <c r="J404" s="41">
        <v>195262</v>
      </c>
      <c r="K404" s="106">
        <v>50.959000000000003</v>
      </c>
      <c r="L404" s="118">
        <v>9950356</v>
      </c>
      <c r="M404" s="114">
        <v>0</v>
      </c>
      <c r="N404" s="107">
        <v>7345.9288999999999</v>
      </c>
      <c r="O404" s="108">
        <v>0</v>
      </c>
    </row>
    <row r="405" spans="1:15" ht="15.75" thickBot="1" x14ac:dyDescent="0.3">
      <c r="A405" s="7" t="s">
        <v>128</v>
      </c>
      <c r="B405" s="6">
        <f t="shared" si="12"/>
        <v>44531</v>
      </c>
      <c r="C405" s="6" t="s">
        <v>241</v>
      </c>
      <c r="D405" s="18" t="s">
        <v>242</v>
      </c>
      <c r="E405" s="19" t="s">
        <v>106</v>
      </c>
      <c r="F405" s="38" t="str">
        <f t="shared" si="13"/>
        <v>MALLECO_A_CHENA_220</v>
      </c>
      <c r="G405" s="20">
        <v>416933.48932005453</v>
      </c>
      <c r="H405" s="20">
        <v>0</v>
      </c>
      <c r="I405" s="21">
        <v>0</v>
      </c>
      <c r="J405" s="41">
        <v>416933</v>
      </c>
      <c r="K405" s="106">
        <v>50.651000000000003</v>
      </c>
      <c r="L405" s="118">
        <v>21118073</v>
      </c>
      <c r="M405" s="114">
        <v>0</v>
      </c>
      <c r="N405" s="107">
        <v>7347.3828000000003</v>
      </c>
      <c r="O405" s="108">
        <v>0</v>
      </c>
    </row>
    <row r="406" spans="1:15" ht="15.75" thickBot="1" x14ac:dyDescent="0.3">
      <c r="A406" s="7" t="s">
        <v>128</v>
      </c>
      <c r="B406" s="6">
        <f t="shared" si="12"/>
        <v>44531</v>
      </c>
      <c r="C406" s="6" t="s">
        <v>241</v>
      </c>
      <c r="D406" s="18" t="s">
        <v>242</v>
      </c>
      <c r="E406" s="19" t="s">
        <v>107</v>
      </c>
      <c r="F406" s="38" t="str">
        <f t="shared" si="13"/>
        <v>MALLECO_A_LOS_MAQUIS_220</v>
      </c>
      <c r="G406" s="20">
        <v>520.82248837896441</v>
      </c>
      <c r="H406" s="20">
        <v>0</v>
      </c>
      <c r="I406" s="21">
        <v>0</v>
      </c>
      <c r="J406" s="41">
        <v>521</v>
      </c>
      <c r="K406" s="106">
        <v>53.610999999999997</v>
      </c>
      <c r="L406" s="118">
        <v>27931</v>
      </c>
      <c r="M406" s="114">
        <v>0</v>
      </c>
      <c r="N406" s="107">
        <v>7457.1538</v>
      </c>
      <c r="O406" s="108">
        <v>0</v>
      </c>
    </row>
    <row r="407" spans="1:15" ht="15.75" thickBot="1" x14ac:dyDescent="0.3">
      <c r="A407" s="7" t="s">
        <v>128</v>
      </c>
      <c r="B407" s="6">
        <f t="shared" si="12"/>
        <v>44531</v>
      </c>
      <c r="C407" s="6" t="s">
        <v>241</v>
      </c>
      <c r="D407" s="18" t="s">
        <v>242</v>
      </c>
      <c r="E407" s="19" t="s">
        <v>108</v>
      </c>
      <c r="F407" s="38" t="str">
        <f t="shared" si="13"/>
        <v>MALLECO_A_NOGALES_220</v>
      </c>
      <c r="G407" s="20">
        <v>222.47958080790181</v>
      </c>
      <c r="H407" s="20">
        <v>0</v>
      </c>
      <c r="I407" s="21">
        <v>0</v>
      </c>
      <c r="J407" s="41">
        <v>222</v>
      </c>
      <c r="K407" s="106">
        <v>48.408999999999999</v>
      </c>
      <c r="L407" s="118">
        <v>10747</v>
      </c>
      <c r="M407" s="114">
        <v>0</v>
      </c>
      <c r="N407" s="107">
        <v>7170.0046000000002</v>
      </c>
      <c r="O407" s="108">
        <v>0</v>
      </c>
    </row>
    <row r="408" spans="1:15" ht="15.75" thickBot="1" x14ac:dyDescent="0.3">
      <c r="A408" s="7" t="s">
        <v>128</v>
      </c>
      <c r="B408" s="6">
        <f t="shared" si="12"/>
        <v>44531</v>
      </c>
      <c r="C408" s="6" t="s">
        <v>241</v>
      </c>
      <c r="D408" s="18" t="s">
        <v>242</v>
      </c>
      <c r="E408" s="19" t="s">
        <v>109</v>
      </c>
      <c r="F408" s="38" t="str">
        <f t="shared" si="13"/>
        <v>MALLECO_A_POLPAICO_220</v>
      </c>
      <c r="G408" s="20">
        <v>158351.52459909223</v>
      </c>
      <c r="H408" s="20">
        <v>0</v>
      </c>
      <c r="I408" s="21">
        <v>0</v>
      </c>
      <c r="J408" s="41">
        <v>158352</v>
      </c>
      <c r="K408" s="106">
        <v>51.198999999999998</v>
      </c>
      <c r="L408" s="118">
        <v>8107464</v>
      </c>
      <c r="M408" s="114">
        <v>0</v>
      </c>
      <c r="N408" s="107">
        <v>7269.5981000000002</v>
      </c>
      <c r="O408" s="108">
        <v>0</v>
      </c>
    </row>
    <row r="409" spans="1:15" ht="15.75" thickBot="1" x14ac:dyDescent="0.3">
      <c r="A409" s="7" t="s">
        <v>128</v>
      </c>
      <c r="B409" s="6">
        <f t="shared" si="12"/>
        <v>44531</v>
      </c>
      <c r="C409" s="6" t="s">
        <v>241</v>
      </c>
      <c r="D409" s="18" t="s">
        <v>242</v>
      </c>
      <c r="E409" s="19" t="s">
        <v>110</v>
      </c>
      <c r="F409" s="38" t="str">
        <f t="shared" si="13"/>
        <v>MALLECO_A_QUILLOTA_220</v>
      </c>
      <c r="G409" s="20">
        <v>2301.4173085304587</v>
      </c>
      <c r="H409" s="20">
        <v>0</v>
      </c>
      <c r="I409" s="21">
        <v>0</v>
      </c>
      <c r="J409" s="41">
        <v>2301</v>
      </c>
      <c r="K409" s="106">
        <v>51.988</v>
      </c>
      <c r="L409" s="118">
        <v>119624</v>
      </c>
      <c r="M409" s="114">
        <v>0</v>
      </c>
      <c r="N409" s="107">
        <v>7284.8643000000002</v>
      </c>
      <c r="O409" s="108">
        <v>0</v>
      </c>
    </row>
    <row r="410" spans="1:15" ht="15.75" thickBot="1" x14ac:dyDescent="0.3">
      <c r="A410" s="7" t="s">
        <v>112</v>
      </c>
      <c r="B410" s="6">
        <f t="shared" si="12"/>
        <v>44531</v>
      </c>
      <c r="C410" s="6" t="s">
        <v>243</v>
      </c>
      <c r="D410" s="18" t="s">
        <v>244</v>
      </c>
      <c r="E410" s="19" t="s">
        <v>104</v>
      </c>
      <c r="F410" s="38" t="str">
        <f t="shared" si="13"/>
        <v>MALLECO_C_ALTO_JAHUEL_220</v>
      </c>
      <c r="G410" s="20">
        <v>0</v>
      </c>
      <c r="H410" s="20">
        <v>0</v>
      </c>
      <c r="I410" s="21">
        <v>67897.475712341882</v>
      </c>
      <c r="J410" s="41">
        <v>67897</v>
      </c>
      <c r="K410" s="106">
        <v>49.597999999999999</v>
      </c>
      <c r="L410" s="118">
        <v>3367555</v>
      </c>
      <c r="M410" s="114">
        <v>156</v>
      </c>
      <c r="N410" s="107">
        <v>7215.8031000000001</v>
      </c>
      <c r="O410" s="108">
        <v>1125665</v>
      </c>
    </row>
    <row r="411" spans="1:15" ht="15.75" thickBot="1" x14ac:dyDescent="0.3">
      <c r="A411" s="7" t="s">
        <v>112</v>
      </c>
      <c r="B411" s="6">
        <f t="shared" si="12"/>
        <v>44531</v>
      </c>
      <c r="C411" s="6" t="s">
        <v>243</v>
      </c>
      <c r="D411" s="18" t="s">
        <v>244</v>
      </c>
      <c r="E411" s="19" t="s">
        <v>105</v>
      </c>
      <c r="F411" s="38" t="str">
        <f t="shared" si="13"/>
        <v>MALLECO_C_CERRO_NAVIA_220</v>
      </c>
      <c r="G411" s="20">
        <v>0</v>
      </c>
      <c r="H411" s="20">
        <v>0</v>
      </c>
      <c r="I411" s="21">
        <v>63397.94693130222</v>
      </c>
      <c r="J411" s="41">
        <v>63398</v>
      </c>
      <c r="K411" s="106">
        <v>50.615000000000002</v>
      </c>
      <c r="L411" s="118">
        <v>3208890</v>
      </c>
      <c r="M411" s="114">
        <v>146</v>
      </c>
      <c r="N411" s="107">
        <v>7345.9288999999999</v>
      </c>
      <c r="O411" s="108">
        <v>1072506</v>
      </c>
    </row>
    <row r="412" spans="1:15" ht="15.75" thickBot="1" x14ac:dyDescent="0.3">
      <c r="A412" s="7" t="s">
        <v>112</v>
      </c>
      <c r="B412" s="6">
        <f t="shared" si="12"/>
        <v>44531</v>
      </c>
      <c r="C412" s="6" t="s">
        <v>243</v>
      </c>
      <c r="D412" s="18" t="s">
        <v>244</v>
      </c>
      <c r="E412" s="19" t="s">
        <v>106</v>
      </c>
      <c r="F412" s="38" t="str">
        <f t="shared" si="13"/>
        <v>MALLECO_C_CHENA_220</v>
      </c>
      <c r="G412" s="20">
        <v>0</v>
      </c>
      <c r="H412" s="20">
        <v>0</v>
      </c>
      <c r="I412" s="21">
        <v>136219.04710745491</v>
      </c>
      <c r="J412" s="41">
        <v>136219</v>
      </c>
      <c r="K412" s="106">
        <v>50.31</v>
      </c>
      <c r="L412" s="118">
        <v>6853178</v>
      </c>
      <c r="M412" s="114">
        <v>313</v>
      </c>
      <c r="N412" s="107">
        <v>7347.3828000000003</v>
      </c>
      <c r="O412" s="108">
        <v>2299731</v>
      </c>
    </row>
    <row r="413" spans="1:15" ht="15.75" thickBot="1" x14ac:dyDescent="0.3">
      <c r="A413" s="7" t="s">
        <v>112</v>
      </c>
      <c r="B413" s="6">
        <f t="shared" si="12"/>
        <v>44531</v>
      </c>
      <c r="C413" s="6" t="s">
        <v>243</v>
      </c>
      <c r="D413" s="18" t="s">
        <v>244</v>
      </c>
      <c r="E413" s="19" t="s">
        <v>107</v>
      </c>
      <c r="F413" s="38" t="str">
        <f t="shared" si="13"/>
        <v>MALLECO_C_LOS_MAQUIS_220</v>
      </c>
      <c r="G413" s="20">
        <v>0</v>
      </c>
      <c r="H413" s="20">
        <v>0</v>
      </c>
      <c r="I413" s="21">
        <v>137.75429422581871</v>
      </c>
      <c r="J413" s="41">
        <v>138</v>
      </c>
      <c r="K413" s="106">
        <v>53.249000000000002</v>
      </c>
      <c r="L413" s="118">
        <v>7348</v>
      </c>
      <c r="M413" s="114">
        <v>0</v>
      </c>
      <c r="N413" s="107">
        <v>7457.1538</v>
      </c>
      <c r="O413" s="108">
        <v>0</v>
      </c>
    </row>
    <row r="414" spans="1:15" ht="15.75" thickBot="1" x14ac:dyDescent="0.3">
      <c r="A414" s="7" t="s">
        <v>112</v>
      </c>
      <c r="B414" s="6">
        <f t="shared" si="12"/>
        <v>44531</v>
      </c>
      <c r="C414" s="6" t="s">
        <v>243</v>
      </c>
      <c r="D414" s="18" t="s">
        <v>244</v>
      </c>
      <c r="E414" s="19" t="s">
        <v>108</v>
      </c>
      <c r="F414" s="38" t="str">
        <f t="shared" si="13"/>
        <v>MALLECO_C_NOGALES_220</v>
      </c>
      <c r="G414" s="20">
        <v>0</v>
      </c>
      <c r="H414" s="20">
        <v>0</v>
      </c>
      <c r="I414" s="21">
        <v>60.031687864623457</v>
      </c>
      <c r="J414" s="41">
        <v>60</v>
      </c>
      <c r="K414" s="106">
        <v>48.082999999999998</v>
      </c>
      <c r="L414" s="118">
        <v>2885</v>
      </c>
      <c r="M414" s="114">
        <v>0</v>
      </c>
      <c r="N414" s="107">
        <v>7170.0046000000002</v>
      </c>
      <c r="O414" s="108">
        <v>0</v>
      </c>
    </row>
    <row r="415" spans="1:15" ht="15.75" thickBot="1" x14ac:dyDescent="0.3">
      <c r="A415" s="7" t="s">
        <v>112</v>
      </c>
      <c r="B415" s="6">
        <f t="shared" si="12"/>
        <v>44531</v>
      </c>
      <c r="C415" s="6" t="s">
        <v>243</v>
      </c>
      <c r="D415" s="18" t="s">
        <v>244</v>
      </c>
      <c r="E415" s="19" t="s">
        <v>109</v>
      </c>
      <c r="F415" s="38" t="str">
        <f t="shared" si="13"/>
        <v>MALLECO_C_POLPAICO_220</v>
      </c>
      <c r="G415" s="20">
        <v>0</v>
      </c>
      <c r="H415" s="20">
        <v>0</v>
      </c>
      <c r="I415" s="21">
        <v>51110.882148883371</v>
      </c>
      <c r="J415" s="41">
        <v>51111</v>
      </c>
      <c r="K415" s="106">
        <v>50.853999999999999</v>
      </c>
      <c r="L415" s="118">
        <v>2599199</v>
      </c>
      <c r="M415" s="114">
        <v>117</v>
      </c>
      <c r="N415" s="107">
        <v>7269.5981000000002</v>
      </c>
      <c r="O415" s="108">
        <v>850543</v>
      </c>
    </row>
    <row r="416" spans="1:15" ht="15.75" thickBot="1" x14ac:dyDescent="0.3">
      <c r="A416" s="7" t="s">
        <v>112</v>
      </c>
      <c r="B416" s="6">
        <f t="shared" si="12"/>
        <v>44531</v>
      </c>
      <c r="C416" s="6" t="s">
        <v>243</v>
      </c>
      <c r="D416" s="18" t="s">
        <v>244</v>
      </c>
      <c r="E416" s="19" t="s">
        <v>110</v>
      </c>
      <c r="F416" s="38" t="str">
        <f t="shared" si="13"/>
        <v>MALLECO_C_QUILLOTA_220</v>
      </c>
      <c r="G416" s="20">
        <v>0</v>
      </c>
      <c r="H416" s="20">
        <v>0</v>
      </c>
      <c r="I416" s="21">
        <v>734.53781530648018</v>
      </c>
      <c r="J416" s="41">
        <v>735</v>
      </c>
      <c r="K416" s="106">
        <v>51.637</v>
      </c>
      <c r="L416" s="118">
        <v>37953</v>
      </c>
      <c r="M416" s="114">
        <v>2</v>
      </c>
      <c r="N416" s="107">
        <v>7284.8643000000002</v>
      </c>
      <c r="O416" s="108">
        <v>14570</v>
      </c>
    </row>
    <row r="417" spans="1:15" ht="15.75" thickBot="1" x14ac:dyDescent="0.3">
      <c r="A417" s="7" t="s">
        <v>128</v>
      </c>
      <c r="B417" s="6">
        <f t="shared" si="12"/>
        <v>44531</v>
      </c>
      <c r="C417" s="6" t="s">
        <v>245</v>
      </c>
      <c r="D417" s="18" t="s">
        <v>246</v>
      </c>
      <c r="E417" s="19" t="s">
        <v>104</v>
      </c>
      <c r="F417" s="38" t="str">
        <f t="shared" si="13"/>
        <v>NEGRETE_A_ALTO_JAHUEL_220</v>
      </c>
      <c r="G417" s="20">
        <v>20704.181839302539</v>
      </c>
      <c r="H417" s="20">
        <v>0</v>
      </c>
      <c r="I417" s="21">
        <v>0</v>
      </c>
      <c r="J417" s="41">
        <v>20704</v>
      </c>
      <c r="K417" s="106">
        <v>49.606999999999999</v>
      </c>
      <c r="L417" s="118">
        <v>1027063</v>
      </c>
      <c r="M417" s="114">
        <v>0</v>
      </c>
      <c r="N417" s="107">
        <v>7215.8031000000001</v>
      </c>
      <c r="O417" s="108">
        <v>0</v>
      </c>
    </row>
    <row r="418" spans="1:15" ht="15.75" thickBot="1" x14ac:dyDescent="0.3">
      <c r="A418" s="7" t="s">
        <v>128</v>
      </c>
      <c r="B418" s="6">
        <f t="shared" si="12"/>
        <v>44531</v>
      </c>
      <c r="C418" s="6" t="s">
        <v>245</v>
      </c>
      <c r="D418" s="18" t="s">
        <v>246</v>
      </c>
      <c r="E418" s="19" t="s">
        <v>105</v>
      </c>
      <c r="F418" s="38" t="str">
        <f t="shared" si="13"/>
        <v>NEGRETE_A_CERRO_NAVIA_220</v>
      </c>
      <c r="G418" s="20">
        <v>19519.086604562774</v>
      </c>
      <c r="H418" s="20">
        <v>0</v>
      </c>
      <c r="I418" s="21">
        <v>0</v>
      </c>
      <c r="J418" s="41">
        <v>19519</v>
      </c>
      <c r="K418" s="106">
        <v>50.625</v>
      </c>
      <c r="L418" s="118">
        <v>988149</v>
      </c>
      <c r="M418" s="114">
        <v>0</v>
      </c>
      <c r="N418" s="107">
        <v>7345.9288999999999</v>
      </c>
      <c r="O418" s="108">
        <v>0</v>
      </c>
    </row>
    <row r="419" spans="1:15" ht="15.75" thickBot="1" x14ac:dyDescent="0.3">
      <c r="A419" s="7" t="s">
        <v>128</v>
      </c>
      <c r="B419" s="6">
        <f t="shared" si="12"/>
        <v>44531</v>
      </c>
      <c r="C419" s="6" t="s">
        <v>245</v>
      </c>
      <c r="D419" s="18" t="s">
        <v>246</v>
      </c>
      <c r="E419" s="19" t="s">
        <v>106</v>
      </c>
      <c r="F419" s="38" t="str">
        <f t="shared" si="13"/>
        <v>NEGRETE_A_CHENA_220</v>
      </c>
      <c r="G419" s="20">
        <v>41678.200108703786</v>
      </c>
      <c r="H419" s="20">
        <v>0</v>
      </c>
      <c r="I419" s="21">
        <v>0</v>
      </c>
      <c r="J419" s="41">
        <v>41678</v>
      </c>
      <c r="K419" s="106">
        <v>50.319000000000003</v>
      </c>
      <c r="L419" s="118">
        <v>2097195</v>
      </c>
      <c r="M419" s="114">
        <v>0</v>
      </c>
      <c r="N419" s="107">
        <v>7347.3828000000003</v>
      </c>
      <c r="O419" s="108">
        <v>0</v>
      </c>
    </row>
    <row r="420" spans="1:15" ht="15.75" thickBot="1" x14ac:dyDescent="0.3">
      <c r="A420" s="7" t="s">
        <v>128</v>
      </c>
      <c r="B420" s="6">
        <f t="shared" si="12"/>
        <v>44531</v>
      </c>
      <c r="C420" s="6" t="s">
        <v>245</v>
      </c>
      <c r="D420" s="18" t="s">
        <v>246</v>
      </c>
      <c r="E420" s="19" t="s">
        <v>107</v>
      </c>
      <c r="F420" s="38" t="str">
        <f t="shared" si="13"/>
        <v>NEGRETE_A_LOS_MAQUIS_220</v>
      </c>
      <c r="G420" s="20">
        <v>52.063325321196324</v>
      </c>
      <c r="H420" s="20">
        <v>0</v>
      </c>
      <c r="I420" s="21">
        <v>0</v>
      </c>
      <c r="J420" s="41">
        <v>52</v>
      </c>
      <c r="K420" s="106">
        <v>53.259</v>
      </c>
      <c r="L420" s="118">
        <v>2769</v>
      </c>
      <c r="M420" s="114">
        <v>0</v>
      </c>
      <c r="N420" s="107">
        <v>7457.1538</v>
      </c>
      <c r="O420" s="108">
        <v>0</v>
      </c>
    </row>
    <row r="421" spans="1:15" ht="15.75" thickBot="1" x14ac:dyDescent="0.3">
      <c r="A421" s="7" t="s">
        <v>128</v>
      </c>
      <c r="B421" s="6">
        <f t="shared" si="12"/>
        <v>44531</v>
      </c>
      <c r="C421" s="6" t="s">
        <v>245</v>
      </c>
      <c r="D421" s="18" t="s">
        <v>246</v>
      </c>
      <c r="E421" s="19" t="s">
        <v>108</v>
      </c>
      <c r="F421" s="38" t="str">
        <f t="shared" si="13"/>
        <v>NEGRETE_A_NOGALES_220</v>
      </c>
      <c r="G421" s="20">
        <v>22.23987452803124</v>
      </c>
      <c r="H421" s="20">
        <v>0</v>
      </c>
      <c r="I421" s="21">
        <v>0</v>
      </c>
      <c r="J421" s="41">
        <v>22</v>
      </c>
      <c r="K421" s="106">
        <v>48.091999999999999</v>
      </c>
      <c r="L421" s="118">
        <v>1058</v>
      </c>
      <c r="M421" s="114">
        <v>0</v>
      </c>
      <c r="N421" s="107">
        <v>7170.0046000000002</v>
      </c>
      <c r="O421" s="108">
        <v>0</v>
      </c>
    </row>
    <row r="422" spans="1:15" ht="15.75" thickBot="1" x14ac:dyDescent="0.3">
      <c r="A422" s="7" t="s">
        <v>128</v>
      </c>
      <c r="B422" s="6">
        <f t="shared" si="12"/>
        <v>44531</v>
      </c>
      <c r="C422" s="6" t="s">
        <v>245</v>
      </c>
      <c r="D422" s="18" t="s">
        <v>246</v>
      </c>
      <c r="E422" s="19" t="s">
        <v>109</v>
      </c>
      <c r="F422" s="38" t="str">
        <f t="shared" si="13"/>
        <v>NEGRETE_A_POLPAICO_220</v>
      </c>
      <c r="G422" s="20">
        <v>15829.398930084564</v>
      </c>
      <c r="H422" s="20">
        <v>0</v>
      </c>
      <c r="I422" s="21">
        <v>0</v>
      </c>
      <c r="J422" s="41">
        <v>15829</v>
      </c>
      <c r="K422" s="106">
        <v>50.863999999999997</v>
      </c>
      <c r="L422" s="118">
        <v>805126</v>
      </c>
      <c r="M422" s="114">
        <v>0</v>
      </c>
      <c r="N422" s="107">
        <v>7269.5981000000002</v>
      </c>
      <c r="O422" s="108">
        <v>0</v>
      </c>
    </row>
    <row r="423" spans="1:15" ht="15.75" thickBot="1" x14ac:dyDescent="0.3">
      <c r="A423" s="7" t="s">
        <v>128</v>
      </c>
      <c r="B423" s="6">
        <f t="shared" si="12"/>
        <v>44531</v>
      </c>
      <c r="C423" s="6" t="s">
        <v>245</v>
      </c>
      <c r="D423" s="18" t="s">
        <v>246</v>
      </c>
      <c r="E423" s="19" t="s">
        <v>110</v>
      </c>
      <c r="F423" s="38" t="str">
        <f t="shared" si="13"/>
        <v>NEGRETE_A_QUILLOTA_220</v>
      </c>
      <c r="G423" s="20">
        <v>230.05811136686071</v>
      </c>
      <c r="H423" s="20">
        <v>0</v>
      </c>
      <c r="I423" s="21">
        <v>0</v>
      </c>
      <c r="J423" s="41">
        <v>230</v>
      </c>
      <c r="K423" s="106">
        <v>51.646999999999998</v>
      </c>
      <c r="L423" s="118">
        <v>11879</v>
      </c>
      <c r="M423" s="114">
        <v>0</v>
      </c>
      <c r="N423" s="107">
        <v>7284.8643000000002</v>
      </c>
      <c r="O423" s="108">
        <v>0</v>
      </c>
    </row>
    <row r="424" spans="1:15" ht="15.75" thickBot="1" x14ac:dyDescent="0.3">
      <c r="A424" s="7" t="s">
        <v>112</v>
      </c>
      <c r="B424" s="6">
        <f t="shared" si="12"/>
        <v>44531</v>
      </c>
      <c r="C424" s="6" t="s">
        <v>247</v>
      </c>
      <c r="D424" s="18" t="s">
        <v>248</v>
      </c>
      <c r="E424" s="19" t="s">
        <v>104</v>
      </c>
      <c r="F424" s="38" t="str">
        <f t="shared" si="13"/>
        <v>NEGRETE_C_ALTO_JAHUEL_220</v>
      </c>
      <c r="G424" s="20">
        <v>0</v>
      </c>
      <c r="H424" s="20">
        <v>0</v>
      </c>
      <c r="I424" s="21">
        <v>16986.970538277074</v>
      </c>
      <c r="J424" s="41">
        <v>16987</v>
      </c>
      <c r="K424" s="106">
        <v>49.607999999999997</v>
      </c>
      <c r="L424" s="118">
        <v>842691</v>
      </c>
      <c r="M424" s="114">
        <v>39</v>
      </c>
      <c r="N424" s="107">
        <v>7215.8031000000001</v>
      </c>
      <c r="O424" s="108">
        <v>281416</v>
      </c>
    </row>
    <row r="425" spans="1:15" ht="15.75" thickBot="1" x14ac:dyDescent="0.3">
      <c r="A425" s="7" t="s">
        <v>112</v>
      </c>
      <c r="B425" s="6">
        <f t="shared" si="12"/>
        <v>44531</v>
      </c>
      <c r="C425" s="6" t="s">
        <v>247</v>
      </c>
      <c r="D425" s="18" t="s">
        <v>248</v>
      </c>
      <c r="E425" s="19" t="s">
        <v>105</v>
      </c>
      <c r="F425" s="38" t="str">
        <f t="shared" si="13"/>
        <v>NEGRETE_C_CERRO_NAVIA_220</v>
      </c>
      <c r="G425" s="20">
        <v>0</v>
      </c>
      <c r="H425" s="20">
        <v>0</v>
      </c>
      <c r="I425" s="21">
        <v>15861.253241164703</v>
      </c>
      <c r="J425" s="41">
        <v>15861</v>
      </c>
      <c r="K425" s="106">
        <v>50.625</v>
      </c>
      <c r="L425" s="118">
        <v>802963</v>
      </c>
      <c r="M425" s="114">
        <v>36</v>
      </c>
      <c r="N425" s="107">
        <v>7345.9288999999999</v>
      </c>
      <c r="O425" s="108">
        <v>264453</v>
      </c>
    </row>
    <row r="426" spans="1:15" ht="15.75" thickBot="1" x14ac:dyDescent="0.3">
      <c r="A426" s="7" t="s">
        <v>112</v>
      </c>
      <c r="B426" s="6">
        <f t="shared" si="12"/>
        <v>44531</v>
      </c>
      <c r="C426" s="6" t="s">
        <v>247</v>
      </c>
      <c r="D426" s="18" t="s">
        <v>248</v>
      </c>
      <c r="E426" s="19" t="s">
        <v>106</v>
      </c>
      <c r="F426" s="38" t="str">
        <f t="shared" si="13"/>
        <v>NEGRETE_C_CHENA_220</v>
      </c>
      <c r="G426" s="20">
        <v>0</v>
      </c>
      <c r="H426" s="20">
        <v>0</v>
      </c>
      <c r="I426" s="21">
        <v>34080.04370839816</v>
      </c>
      <c r="J426" s="41">
        <v>34080</v>
      </c>
      <c r="K426" s="106">
        <v>50.32</v>
      </c>
      <c r="L426" s="118">
        <v>1714906</v>
      </c>
      <c r="M426" s="114">
        <v>78</v>
      </c>
      <c r="N426" s="107">
        <v>7347.3828000000003</v>
      </c>
      <c r="O426" s="108">
        <v>573096</v>
      </c>
    </row>
    <row r="427" spans="1:15" ht="15.75" thickBot="1" x14ac:dyDescent="0.3">
      <c r="A427" s="7" t="s">
        <v>112</v>
      </c>
      <c r="B427" s="6">
        <f t="shared" si="12"/>
        <v>44531</v>
      </c>
      <c r="C427" s="6" t="s">
        <v>247</v>
      </c>
      <c r="D427" s="18" t="s">
        <v>248</v>
      </c>
      <c r="E427" s="19" t="s">
        <v>107</v>
      </c>
      <c r="F427" s="38" t="str">
        <f t="shared" si="13"/>
        <v>NEGRETE_C_LOS_MAQUIS_220</v>
      </c>
      <c r="G427" s="20">
        <v>0</v>
      </c>
      <c r="H427" s="20">
        <v>0</v>
      </c>
      <c r="I427" s="21">
        <v>34.464140426207067</v>
      </c>
      <c r="J427" s="41">
        <v>34</v>
      </c>
      <c r="K427" s="106">
        <v>53.26</v>
      </c>
      <c r="L427" s="118">
        <v>1811</v>
      </c>
      <c r="M427" s="114">
        <v>0</v>
      </c>
      <c r="N427" s="107">
        <v>7457.1538</v>
      </c>
      <c r="O427" s="108">
        <v>0</v>
      </c>
    </row>
    <row r="428" spans="1:15" ht="15.75" thickBot="1" x14ac:dyDescent="0.3">
      <c r="A428" s="7" t="s">
        <v>112</v>
      </c>
      <c r="B428" s="6">
        <f t="shared" si="12"/>
        <v>44531</v>
      </c>
      <c r="C428" s="6" t="s">
        <v>247</v>
      </c>
      <c r="D428" s="18" t="s">
        <v>248</v>
      </c>
      <c r="E428" s="19" t="s">
        <v>108</v>
      </c>
      <c r="F428" s="38" t="str">
        <f t="shared" si="13"/>
        <v>NEGRETE_C_NOGALES_220</v>
      </c>
      <c r="G428" s="20">
        <v>0</v>
      </c>
      <c r="H428" s="20">
        <v>0</v>
      </c>
      <c r="I428" s="21">
        <v>15.019063704809287</v>
      </c>
      <c r="J428" s="41">
        <v>15</v>
      </c>
      <c r="K428" s="106">
        <v>48.091999999999999</v>
      </c>
      <c r="L428" s="118">
        <v>721</v>
      </c>
      <c r="M428" s="114">
        <v>0</v>
      </c>
      <c r="N428" s="107">
        <v>7170.0046000000002</v>
      </c>
      <c r="O428" s="108">
        <v>0</v>
      </c>
    </row>
    <row r="429" spans="1:15" ht="15.75" thickBot="1" x14ac:dyDescent="0.3">
      <c r="A429" s="7" t="s">
        <v>112</v>
      </c>
      <c r="B429" s="6">
        <f t="shared" si="12"/>
        <v>44531</v>
      </c>
      <c r="C429" s="6" t="s">
        <v>247</v>
      </c>
      <c r="D429" s="18" t="s">
        <v>248</v>
      </c>
      <c r="E429" s="19" t="s">
        <v>109</v>
      </c>
      <c r="F429" s="38" t="str">
        <f t="shared" si="13"/>
        <v>NEGRETE_C_POLPAICO_220</v>
      </c>
      <c r="G429" s="20">
        <v>0</v>
      </c>
      <c r="H429" s="20">
        <v>0</v>
      </c>
      <c r="I429" s="21">
        <v>12787.206595526131</v>
      </c>
      <c r="J429" s="41">
        <v>12787</v>
      </c>
      <c r="K429" s="106">
        <v>50.863999999999997</v>
      </c>
      <c r="L429" s="118">
        <v>650398</v>
      </c>
      <c r="M429" s="114">
        <v>29</v>
      </c>
      <c r="N429" s="107">
        <v>7269.5981000000002</v>
      </c>
      <c r="O429" s="108">
        <v>210818</v>
      </c>
    </row>
    <row r="430" spans="1:15" ht="15.75" thickBot="1" x14ac:dyDescent="0.3">
      <c r="A430" s="7" t="s">
        <v>112</v>
      </c>
      <c r="B430" s="6">
        <f t="shared" si="12"/>
        <v>44531</v>
      </c>
      <c r="C430" s="6" t="s">
        <v>247</v>
      </c>
      <c r="D430" s="18" t="s">
        <v>248</v>
      </c>
      <c r="E430" s="19" t="s">
        <v>110</v>
      </c>
      <c r="F430" s="38" t="str">
        <f t="shared" si="13"/>
        <v>NEGRETE_C_QUILLOTA_220</v>
      </c>
      <c r="G430" s="20">
        <v>0</v>
      </c>
      <c r="H430" s="20">
        <v>0</v>
      </c>
      <c r="I430" s="21">
        <v>183.77078230013652</v>
      </c>
      <c r="J430" s="41">
        <v>184</v>
      </c>
      <c r="K430" s="106">
        <v>51.648000000000003</v>
      </c>
      <c r="L430" s="118">
        <v>9503</v>
      </c>
      <c r="M430" s="114">
        <v>0</v>
      </c>
      <c r="N430" s="107">
        <v>7284.8643000000002</v>
      </c>
      <c r="O430" s="108">
        <v>0</v>
      </c>
    </row>
    <row r="431" spans="1:15" ht="15.75" thickBot="1" x14ac:dyDescent="0.3">
      <c r="A431" s="7" t="s">
        <v>112</v>
      </c>
      <c r="B431" s="6">
        <f t="shared" si="12"/>
        <v>44531</v>
      </c>
      <c r="C431" s="6" t="s">
        <v>249</v>
      </c>
      <c r="D431" s="18" t="s">
        <v>250</v>
      </c>
      <c r="E431" s="19" t="s">
        <v>104</v>
      </c>
      <c r="F431" s="38" t="str">
        <f t="shared" si="13"/>
        <v>NEGRETE_ALTO_JAHUEL_220</v>
      </c>
      <c r="G431" s="20">
        <v>82847.020279751407</v>
      </c>
      <c r="H431" s="20">
        <v>134515.36029828279</v>
      </c>
      <c r="I431" s="21">
        <v>67896.432031664197</v>
      </c>
      <c r="J431" s="41">
        <v>285259</v>
      </c>
      <c r="K431" s="106">
        <v>40.264000000000003</v>
      </c>
      <c r="L431" s="118">
        <v>11485668</v>
      </c>
      <c r="M431" s="114">
        <v>655</v>
      </c>
      <c r="N431" s="107">
        <v>7215.8031000000001</v>
      </c>
      <c r="O431" s="108">
        <v>4726351</v>
      </c>
    </row>
    <row r="432" spans="1:15" ht="15.75" thickBot="1" x14ac:dyDescent="0.3">
      <c r="A432" s="7" t="s">
        <v>112</v>
      </c>
      <c r="B432" s="6">
        <f t="shared" si="12"/>
        <v>44531</v>
      </c>
      <c r="C432" s="6" t="s">
        <v>249</v>
      </c>
      <c r="D432" s="18" t="s">
        <v>250</v>
      </c>
      <c r="E432" s="19" t="s">
        <v>105</v>
      </c>
      <c r="F432" s="38" t="str">
        <f t="shared" si="13"/>
        <v>NEGRETE_CERRO_NAVIA_220</v>
      </c>
      <c r="G432" s="20">
        <v>78104.90539165934</v>
      </c>
      <c r="H432" s="20">
        <v>125347.43339827067</v>
      </c>
      <c r="I432" s="21">
        <v>63396.972414775308</v>
      </c>
      <c r="J432" s="41">
        <v>266849</v>
      </c>
      <c r="K432" s="106">
        <v>41.09</v>
      </c>
      <c r="L432" s="118">
        <v>10964825</v>
      </c>
      <c r="M432" s="114">
        <v>613</v>
      </c>
      <c r="N432" s="107">
        <v>7345.9288999999999</v>
      </c>
      <c r="O432" s="108">
        <v>4503054</v>
      </c>
    </row>
    <row r="433" spans="1:15" ht="15.75" thickBot="1" x14ac:dyDescent="0.3">
      <c r="A433" s="7" t="s">
        <v>112</v>
      </c>
      <c r="B433" s="6">
        <f t="shared" si="12"/>
        <v>44531</v>
      </c>
      <c r="C433" s="6" t="s">
        <v>249</v>
      </c>
      <c r="D433" s="18" t="s">
        <v>250</v>
      </c>
      <c r="E433" s="19" t="s">
        <v>106</v>
      </c>
      <c r="F433" s="38" t="str">
        <f t="shared" si="13"/>
        <v>NEGRETE_CHENA_220</v>
      </c>
      <c r="G433" s="20">
        <v>166773.78108584264</v>
      </c>
      <c r="H433" s="20">
        <v>263948.36139525415</v>
      </c>
      <c r="I433" s="21">
        <v>136216.9532271463</v>
      </c>
      <c r="J433" s="41">
        <v>566939</v>
      </c>
      <c r="K433" s="106">
        <v>40.841999999999999</v>
      </c>
      <c r="L433" s="118">
        <v>23154923</v>
      </c>
      <c r="M433" s="114">
        <v>1301</v>
      </c>
      <c r="N433" s="107">
        <v>7347.3828000000003</v>
      </c>
      <c r="O433" s="108">
        <v>9558945</v>
      </c>
    </row>
    <row r="434" spans="1:15" ht="15.75" thickBot="1" x14ac:dyDescent="0.3">
      <c r="A434" s="7" t="s">
        <v>112</v>
      </c>
      <c r="B434" s="6">
        <f t="shared" si="12"/>
        <v>44531</v>
      </c>
      <c r="C434" s="6" t="s">
        <v>249</v>
      </c>
      <c r="D434" s="18" t="s">
        <v>250</v>
      </c>
      <c r="E434" s="19" t="s">
        <v>107</v>
      </c>
      <c r="F434" s="38" t="str">
        <f t="shared" si="13"/>
        <v>NEGRETE_LOS_MAQUIS_220</v>
      </c>
      <c r="G434" s="20">
        <v>208.32947673056898</v>
      </c>
      <c r="H434" s="20">
        <v>264.00424628608084</v>
      </c>
      <c r="I434" s="21">
        <v>137.75217674658043</v>
      </c>
      <c r="J434" s="41">
        <v>610</v>
      </c>
      <c r="K434" s="106">
        <v>43.228000000000002</v>
      </c>
      <c r="L434" s="118">
        <v>26369</v>
      </c>
      <c r="M434" s="114">
        <v>1</v>
      </c>
      <c r="N434" s="107">
        <v>7457.1538</v>
      </c>
      <c r="O434" s="108">
        <v>7457</v>
      </c>
    </row>
    <row r="435" spans="1:15" ht="15.75" thickBot="1" x14ac:dyDescent="0.3">
      <c r="A435" s="7" t="s">
        <v>112</v>
      </c>
      <c r="B435" s="6">
        <f t="shared" si="12"/>
        <v>44531</v>
      </c>
      <c r="C435" s="6" t="s">
        <v>249</v>
      </c>
      <c r="D435" s="18" t="s">
        <v>250</v>
      </c>
      <c r="E435" s="19" t="s">
        <v>108</v>
      </c>
      <c r="F435" s="38" t="str">
        <f t="shared" si="13"/>
        <v>NEGRETE_NOGALES_220</v>
      </c>
      <c r="G435" s="20">
        <v>88.992037953671669</v>
      </c>
      <c r="H435" s="20">
        <v>114.23637485114607</v>
      </c>
      <c r="I435" s="21">
        <v>60.030765092281541</v>
      </c>
      <c r="J435" s="41">
        <v>263</v>
      </c>
      <c r="K435" s="106">
        <v>39.033999999999999</v>
      </c>
      <c r="L435" s="118">
        <v>10266</v>
      </c>
      <c r="M435" s="114">
        <v>1</v>
      </c>
      <c r="N435" s="107">
        <v>7170.0046000000002</v>
      </c>
      <c r="O435" s="108">
        <v>7170</v>
      </c>
    </row>
    <row r="436" spans="1:15" ht="15.75" thickBot="1" x14ac:dyDescent="0.3">
      <c r="A436" s="7" t="s">
        <v>112</v>
      </c>
      <c r="B436" s="6">
        <f t="shared" si="12"/>
        <v>44531</v>
      </c>
      <c r="C436" s="6" t="s">
        <v>249</v>
      </c>
      <c r="D436" s="18" t="s">
        <v>250</v>
      </c>
      <c r="E436" s="19" t="s">
        <v>109</v>
      </c>
      <c r="F436" s="38" t="str">
        <f t="shared" si="13"/>
        <v>NEGRETE_POLPAICO_220</v>
      </c>
      <c r="G436" s="20">
        <v>63340.75619870855</v>
      </c>
      <c r="H436" s="20">
        <v>103368.84050694955</v>
      </c>
      <c r="I436" s="21">
        <v>51110.096502000939</v>
      </c>
      <c r="J436" s="41">
        <v>217820</v>
      </c>
      <c r="K436" s="106">
        <v>41.283999999999999</v>
      </c>
      <c r="L436" s="118">
        <v>8992481</v>
      </c>
      <c r="M436" s="114">
        <v>500</v>
      </c>
      <c r="N436" s="107">
        <v>7269.5981000000002</v>
      </c>
      <c r="O436" s="108">
        <v>3634799</v>
      </c>
    </row>
    <row r="437" spans="1:15" ht="15.75" thickBot="1" x14ac:dyDescent="0.3">
      <c r="A437" s="7" t="s">
        <v>112</v>
      </c>
      <c r="B437" s="6">
        <f t="shared" si="12"/>
        <v>44531</v>
      </c>
      <c r="C437" s="6" t="s">
        <v>249</v>
      </c>
      <c r="D437" s="18" t="s">
        <v>250</v>
      </c>
      <c r="E437" s="19" t="s">
        <v>110</v>
      </c>
      <c r="F437" s="38" t="str">
        <f t="shared" si="13"/>
        <v>NEGRETE_QUILLOTA_220</v>
      </c>
      <c r="G437" s="20">
        <v>920.56905053600894</v>
      </c>
      <c r="H437" s="20">
        <v>1517.1257741481775</v>
      </c>
      <c r="I437" s="21">
        <v>734.52652441654914</v>
      </c>
      <c r="J437" s="41">
        <v>3172</v>
      </c>
      <c r="K437" s="106">
        <v>41.918999999999997</v>
      </c>
      <c r="L437" s="118">
        <v>132967</v>
      </c>
      <c r="M437" s="114">
        <v>7</v>
      </c>
      <c r="N437" s="107">
        <v>7284.8643000000002</v>
      </c>
      <c r="O437" s="108">
        <v>50994</v>
      </c>
    </row>
    <row r="438" spans="1:15" ht="15.75" thickBot="1" x14ac:dyDescent="0.3">
      <c r="A438" s="7" t="s">
        <v>112</v>
      </c>
      <c r="B438" s="6">
        <f t="shared" si="12"/>
        <v>44531</v>
      </c>
      <c r="C438" s="6" t="s">
        <v>251</v>
      </c>
      <c r="D438" s="18" t="s">
        <v>252</v>
      </c>
      <c r="E438" s="19" t="s">
        <v>104</v>
      </c>
      <c r="F438" s="38" t="str">
        <f t="shared" si="13"/>
        <v>SANTA_FE_ALTO_JAHUEL_220</v>
      </c>
      <c r="G438" s="20">
        <v>0</v>
      </c>
      <c r="H438" s="20">
        <v>0</v>
      </c>
      <c r="I438" s="21">
        <v>16986.970538277074</v>
      </c>
      <c r="J438" s="41">
        <v>16987</v>
      </c>
      <c r="K438" s="106">
        <v>59.347000000000001</v>
      </c>
      <c r="L438" s="118">
        <v>1008127</v>
      </c>
      <c r="M438" s="114">
        <v>39</v>
      </c>
      <c r="N438" s="107">
        <v>7215.8031000000001</v>
      </c>
      <c r="O438" s="108">
        <v>281416</v>
      </c>
    </row>
    <row r="439" spans="1:15" ht="15.75" thickBot="1" x14ac:dyDescent="0.3">
      <c r="A439" s="7" t="s">
        <v>112</v>
      </c>
      <c r="B439" s="6">
        <f t="shared" si="12"/>
        <v>44531</v>
      </c>
      <c r="C439" s="6" t="s">
        <v>251</v>
      </c>
      <c r="D439" s="18" t="s">
        <v>252</v>
      </c>
      <c r="E439" s="19" t="s">
        <v>105</v>
      </c>
      <c r="F439" s="38" t="str">
        <f t="shared" si="13"/>
        <v>SANTA_FE_CERRO_NAVIA_220</v>
      </c>
      <c r="G439" s="20">
        <v>0</v>
      </c>
      <c r="H439" s="20">
        <v>0</v>
      </c>
      <c r="I439" s="21">
        <v>15861.253241164703</v>
      </c>
      <c r="J439" s="41">
        <v>15861</v>
      </c>
      <c r="K439" s="106">
        <v>60.564</v>
      </c>
      <c r="L439" s="118">
        <v>960606</v>
      </c>
      <c r="M439" s="114">
        <v>36</v>
      </c>
      <c r="N439" s="107">
        <v>7345.9288999999999</v>
      </c>
      <c r="O439" s="108">
        <v>264453</v>
      </c>
    </row>
    <row r="440" spans="1:15" ht="15.75" thickBot="1" x14ac:dyDescent="0.3">
      <c r="A440" s="7" t="s">
        <v>112</v>
      </c>
      <c r="B440" s="6">
        <f t="shared" si="12"/>
        <v>44531</v>
      </c>
      <c r="C440" s="6" t="s">
        <v>251</v>
      </c>
      <c r="D440" s="18" t="s">
        <v>252</v>
      </c>
      <c r="E440" s="19" t="s">
        <v>106</v>
      </c>
      <c r="F440" s="38" t="str">
        <f t="shared" si="13"/>
        <v>SANTA_FE_CHENA_220</v>
      </c>
      <c r="G440" s="20">
        <v>0</v>
      </c>
      <c r="H440" s="20">
        <v>0</v>
      </c>
      <c r="I440" s="21">
        <v>34080.04370839816</v>
      </c>
      <c r="J440" s="41">
        <v>34080</v>
      </c>
      <c r="K440" s="106">
        <v>60.198999999999998</v>
      </c>
      <c r="L440" s="118">
        <v>2051582</v>
      </c>
      <c r="M440" s="114">
        <v>78</v>
      </c>
      <c r="N440" s="107">
        <v>7347.3828000000003</v>
      </c>
      <c r="O440" s="108">
        <v>573096</v>
      </c>
    </row>
    <row r="441" spans="1:15" ht="15.75" thickBot="1" x14ac:dyDescent="0.3">
      <c r="A441" s="7" t="s">
        <v>112</v>
      </c>
      <c r="B441" s="6">
        <f t="shared" si="12"/>
        <v>44531</v>
      </c>
      <c r="C441" s="6" t="s">
        <v>251</v>
      </c>
      <c r="D441" s="18" t="s">
        <v>252</v>
      </c>
      <c r="E441" s="19" t="s">
        <v>107</v>
      </c>
      <c r="F441" s="38" t="str">
        <f t="shared" si="13"/>
        <v>SANTA_FE_LOS_MAQUIS_220</v>
      </c>
      <c r="G441" s="20">
        <v>0</v>
      </c>
      <c r="H441" s="20">
        <v>0</v>
      </c>
      <c r="I441" s="21">
        <v>34.464140426207067</v>
      </c>
      <c r="J441" s="41">
        <v>34</v>
      </c>
      <c r="K441" s="106">
        <v>63.716000000000001</v>
      </c>
      <c r="L441" s="118">
        <v>2166</v>
      </c>
      <c r="M441" s="114">
        <v>0</v>
      </c>
      <c r="N441" s="107">
        <v>7457.1538</v>
      </c>
      <c r="O441" s="108">
        <v>0</v>
      </c>
    </row>
    <row r="442" spans="1:15" ht="15.75" thickBot="1" x14ac:dyDescent="0.3">
      <c r="A442" s="7" t="s">
        <v>112</v>
      </c>
      <c r="B442" s="6">
        <f t="shared" si="12"/>
        <v>44531</v>
      </c>
      <c r="C442" s="6" t="s">
        <v>251</v>
      </c>
      <c r="D442" s="18" t="s">
        <v>252</v>
      </c>
      <c r="E442" s="19" t="s">
        <v>108</v>
      </c>
      <c r="F442" s="38" t="str">
        <f t="shared" si="13"/>
        <v>SANTA_FE_NOGALES_220</v>
      </c>
      <c r="G442" s="20">
        <v>0</v>
      </c>
      <c r="H442" s="20">
        <v>0</v>
      </c>
      <c r="I442" s="21">
        <v>15.019063704809287</v>
      </c>
      <c r="J442" s="41">
        <v>15</v>
      </c>
      <c r="K442" s="106">
        <v>57.533000000000001</v>
      </c>
      <c r="L442" s="118">
        <v>863</v>
      </c>
      <c r="M442" s="114">
        <v>0</v>
      </c>
      <c r="N442" s="107">
        <v>7170.0046000000002</v>
      </c>
      <c r="O442" s="108">
        <v>0</v>
      </c>
    </row>
    <row r="443" spans="1:15" ht="15.75" thickBot="1" x14ac:dyDescent="0.3">
      <c r="A443" s="7" t="s">
        <v>112</v>
      </c>
      <c r="B443" s="6">
        <f t="shared" si="12"/>
        <v>44531</v>
      </c>
      <c r="C443" s="6" t="s">
        <v>251</v>
      </c>
      <c r="D443" s="18" t="s">
        <v>252</v>
      </c>
      <c r="E443" s="19" t="s">
        <v>109</v>
      </c>
      <c r="F443" s="38" t="str">
        <f t="shared" si="13"/>
        <v>SANTA_FE_POLPAICO_220</v>
      </c>
      <c r="G443" s="20">
        <v>0</v>
      </c>
      <c r="H443" s="20">
        <v>0</v>
      </c>
      <c r="I443" s="21">
        <v>12787.206595526131</v>
      </c>
      <c r="J443" s="41">
        <v>12787</v>
      </c>
      <c r="K443" s="106">
        <v>60.85</v>
      </c>
      <c r="L443" s="118">
        <v>778089</v>
      </c>
      <c r="M443" s="114">
        <v>29</v>
      </c>
      <c r="N443" s="107">
        <v>7269.5981000000002</v>
      </c>
      <c r="O443" s="108">
        <v>210818</v>
      </c>
    </row>
    <row r="444" spans="1:15" ht="15.75" thickBot="1" x14ac:dyDescent="0.3">
      <c r="A444" s="7" t="s">
        <v>112</v>
      </c>
      <c r="B444" s="6">
        <f t="shared" si="12"/>
        <v>44531</v>
      </c>
      <c r="C444" s="6" t="s">
        <v>251</v>
      </c>
      <c r="D444" s="18" t="s">
        <v>252</v>
      </c>
      <c r="E444" s="19" t="s">
        <v>110</v>
      </c>
      <c r="F444" s="38" t="str">
        <f t="shared" si="13"/>
        <v>SANTA_FE_QUILLOTA_220</v>
      </c>
      <c r="G444" s="20">
        <v>0</v>
      </c>
      <c r="H444" s="20">
        <v>0</v>
      </c>
      <c r="I444" s="21">
        <v>183.77078230013652</v>
      </c>
      <c r="J444" s="41">
        <v>184</v>
      </c>
      <c r="K444" s="106">
        <v>61.786999999999999</v>
      </c>
      <c r="L444" s="118">
        <v>11369</v>
      </c>
      <c r="M444" s="114">
        <v>0</v>
      </c>
      <c r="N444" s="107">
        <v>7284.8643000000002</v>
      </c>
      <c r="O444" s="108">
        <v>0</v>
      </c>
    </row>
    <row r="445" spans="1:15" ht="15.75" thickBot="1" x14ac:dyDescent="0.3">
      <c r="A445" s="7" t="s">
        <v>112</v>
      </c>
      <c r="B445" s="6">
        <f t="shared" si="12"/>
        <v>44531</v>
      </c>
      <c r="C445" s="6" t="s">
        <v>253</v>
      </c>
      <c r="D445" s="18" t="s">
        <v>254</v>
      </c>
      <c r="E445" s="19" t="s">
        <v>104</v>
      </c>
      <c r="F445" s="38" t="str">
        <f t="shared" si="13"/>
        <v>DUQUECO_C_ALTO_JAHUEL_220</v>
      </c>
      <c r="G445" s="20">
        <v>0</v>
      </c>
      <c r="H445" s="20">
        <v>0</v>
      </c>
      <c r="I445" s="21">
        <v>16966.807961970513</v>
      </c>
      <c r="J445" s="41">
        <v>16967</v>
      </c>
      <c r="K445" s="106">
        <v>58.499000000000002</v>
      </c>
      <c r="L445" s="118">
        <v>992553</v>
      </c>
      <c r="M445" s="114">
        <v>39</v>
      </c>
      <c r="N445" s="107">
        <v>7215.8031000000001</v>
      </c>
      <c r="O445" s="108">
        <v>281416</v>
      </c>
    </row>
    <row r="446" spans="1:15" ht="15.75" thickBot="1" x14ac:dyDescent="0.3">
      <c r="A446" s="7" t="s">
        <v>112</v>
      </c>
      <c r="B446" s="6">
        <f t="shared" si="12"/>
        <v>44531</v>
      </c>
      <c r="C446" s="6" t="s">
        <v>253</v>
      </c>
      <c r="D446" s="18" t="s">
        <v>254</v>
      </c>
      <c r="E446" s="19" t="s">
        <v>105</v>
      </c>
      <c r="F446" s="38" t="str">
        <f t="shared" si="13"/>
        <v>DUQUECO_C_CERRO_NAVIA_220</v>
      </c>
      <c r="G446" s="20">
        <v>0</v>
      </c>
      <c r="H446" s="20">
        <v>0</v>
      </c>
      <c r="I446" s="21">
        <v>15842.426827822073</v>
      </c>
      <c r="J446" s="41">
        <v>15842</v>
      </c>
      <c r="K446" s="106">
        <v>59.698999999999998</v>
      </c>
      <c r="L446" s="118">
        <v>945752</v>
      </c>
      <c r="M446" s="114">
        <v>36</v>
      </c>
      <c r="N446" s="107">
        <v>7345.9288999999999</v>
      </c>
      <c r="O446" s="108">
        <v>264453</v>
      </c>
    </row>
    <row r="447" spans="1:15" ht="15.75" thickBot="1" x14ac:dyDescent="0.3">
      <c r="A447" s="7" t="s">
        <v>112</v>
      </c>
      <c r="B447" s="6">
        <f t="shared" si="12"/>
        <v>44531</v>
      </c>
      <c r="C447" s="6" t="s">
        <v>253</v>
      </c>
      <c r="D447" s="18" t="s">
        <v>254</v>
      </c>
      <c r="E447" s="19" t="s">
        <v>106</v>
      </c>
      <c r="F447" s="38" t="str">
        <f t="shared" si="13"/>
        <v>DUQUECO_C_CHENA_220</v>
      </c>
      <c r="G447" s="20">
        <v>0</v>
      </c>
      <c r="H447" s="20">
        <v>0</v>
      </c>
      <c r="I447" s="21">
        <v>34039.592617943083</v>
      </c>
      <c r="J447" s="41">
        <v>34040</v>
      </c>
      <c r="K447" s="106">
        <v>59.338999999999999</v>
      </c>
      <c r="L447" s="118">
        <v>2019900</v>
      </c>
      <c r="M447" s="114">
        <v>78</v>
      </c>
      <c r="N447" s="107">
        <v>7347.3828000000003</v>
      </c>
      <c r="O447" s="108">
        <v>573096</v>
      </c>
    </row>
    <row r="448" spans="1:15" ht="15.75" thickBot="1" x14ac:dyDescent="0.3">
      <c r="A448" s="7" t="s">
        <v>112</v>
      </c>
      <c r="B448" s="6">
        <f t="shared" si="12"/>
        <v>44531</v>
      </c>
      <c r="C448" s="6" t="s">
        <v>253</v>
      </c>
      <c r="D448" s="18" t="s">
        <v>254</v>
      </c>
      <c r="E448" s="19" t="s">
        <v>107</v>
      </c>
      <c r="F448" s="38" t="str">
        <f t="shared" si="13"/>
        <v>DUQUECO_C_LOS_MAQUIS_220</v>
      </c>
      <c r="G448" s="20">
        <v>0</v>
      </c>
      <c r="H448" s="20">
        <v>0</v>
      </c>
      <c r="I448" s="21">
        <v>34.423233434603262</v>
      </c>
      <c r="J448" s="41">
        <v>34</v>
      </c>
      <c r="K448" s="106">
        <v>62.805999999999997</v>
      </c>
      <c r="L448" s="118">
        <v>2135</v>
      </c>
      <c r="M448" s="114">
        <v>0</v>
      </c>
      <c r="N448" s="107">
        <v>7457.1538</v>
      </c>
      <c r="O448" s="108">
        <v>0</v>
      </c>
    </row>
    <row r="449" spans="1:15" ht="15.75" thickBot="1" x14ac:dyDescent="0.3">
      <c r="A449" s="7" t="s">
        <v>112</v>
      </c>
      <c r="B449" s="6">
        <f t="shared" si="12"/>
        <v>44531</v>
      </c>
      <c r="C449" s="6" t="s">
        <v>253</v>
      </c>
      <c r="D449" s="18" t="s">
        <v>254</v>
      </c>
      <c r="E449" s="19" t="s">
        <v>108</v>
      </c>
      <c r="F449" s="38" t="str">
        <f t="shared" si="13"/>
        <v>DUQUECO_C_NOGALES_220</v>
      </c>
      <c r="G449" s="20">
        <v>0</v>
      </c>
      <c r="H449" s="20">
        <v>0</v>
      </c>
      <c r="I449" s="21">
        <v>15.001236922963816</v>
      </c>
      <c r="J449" s="41">
        <v>15</v>
      </c>
      <c r="K449" s="106">
        <v>56.712000000000003</v>
      </c>
      <c r="L449" s="118">
        <v>851</v>
      </c>
      <c r="M449" s="114">
        <v>0</v>
      </c>
      <c r="N449" s="107">
        <v>7170.0046000000002</v>
      </c>
      <c r="O449" s="108">
        <v>0</v>
      </c>
    </row>
    <row r="450" spans="1:15" ht="15.75" thickBot="1" x14ac:dyDescent="0.3">
      <c r="A450" s="7" t="s">
        <v>112</v>
      </c>
      <c r="B450" s="6">
        <f t="shared" si="12"/>
        <v>44531</v>
      </c>
      <c r="C450" s="6" t="s">
        <v>253</v>
      </c>
      <c r="D450" s="18" t="s">
        <v>254</v>
      </c>
      <c r="E450" s="19" t="s">
        <v>109</v>
      </c>
      <c r="F450" s="38" t="str">
        <f t="shared" si="13"/>
        <v>DUQUECO_C_POLPAICO_220</v>
      </c>
      <c r="G450" s="20">
        <v>0</v>
      </c>
      <c r="H450" s="20">
        <v>0</v>
      </c>
      <c r="I450" s="21">
        <v>12772.028902237673</v>
      </c>
      <c r="J450" s="41">
        <v>12772</v>
      </c>
      <c r="K450" s="106">
        <v>59.981000000000002</v>
      </c>
      <c r="L450" s="118">
        <v>766077</v>
      </c>
      <c r="M450" s="114">
        <v>29</v>
      </c>
      <c r="N450" s="107">
        <v>7269.5981000000002</v>
      </c>
      <c r="O450" s="108">
        <v>210818</v>
      </c>
    </row>
    <row r="451" spans="1:15" ht="15.75" thickBot="1" x14ac:dyDescent="0.3">
      <c r="A451" s="7" t="s">
        <v>112</v>
      </c>
      <c r="B451" s="6">
        <f t="shared" si="12"/>
        <v>44531</v>
      </c>
      <c r="C451" s="6" t="s">
        <v>253</v>
      </c>
      <c r="D451" s="18" t="s">
        <v>254</v>
      </c>
      <c r="E451" s="19" t="s">
        <v>110</v>
      </c>
      <c r="F451" s="38" t="str">
        <f t="shared" si="13"/>
        <v>DUQUECO_C_QUILLOTA_220</v>
      </c>
      <c r="G451" s="20">
        <v>0</v>
      </c>
      <c r="H451" s="20">
        <v>0</v>
      </c>
      <c r="I451" s="21">
        <v>183.55265674251024</v>
      </c>
      <c r="J451" s="41">
        <v>184</v>
      </c>
      <c r="K451" s="106">
        <v>60.905000000000001</v>
      </c>
      <c r="L451" s="118">
        <v>11207</v>
      </c>
      <c r="M451" s="114">
        <v>0</v>
      </c>
      <c r="N451" s="107">
        <v>7284.8643000000002</v>
      </c>
      <c r="O451" s="108">
        <v>0</v>
      </c>
    </row>
    <row r="452" spans="1:15" ht="15.75" thickBot="1" x14ac:dyDescent="0.3">
      <c r="A452" s="7" t="s">
        <v>128</v>
      </c>
      <c r="B452" s="6">
        <f t="shared" si="12"/>
        <v>44531</v>
      </c>
      <c r="C452" s="6" t="s">
        <v>255</v>
      </c>
      <c r="D452" s="18" t="s">
        <v>256</v>
      </c>
      <c r="E452" s="19" t="s">
        <v>104</v>
      </c>
      <c r="F452" s="38" t="str">
        <f t="shared" si="13"/>
        <v>DUQUECO_ALTO_JAHUEL_220</v>
      </c>
      <c r="G452" s="20">
        <v>0</v>
      </c>
      <c r="H452" s="20">
        <v>0</v>
      </c>
      <c r="I452" s="21">
        <v>0</v>
      </c>
      <c r="J452" s="41">
        <v>0</v>
      </c>
      <c r="K452" s="106">
        <v>46.198999999999998</v>
      </c>
      <c r="L452" s="118">
        <v>0</v>
      </c>
      <c r="M452" s="114">
        <v>0</v>
      </c>
      <c r="N452" s="107">
        <v>7215.8031000000001</v>
      </c>
      <c r="O452" s="108">
        <v>0</v>
      </c>
    </row>
    <row r="453" spans="1:15" ht="15.75" thickBot="1" x14ac:dyDescent="0.3">
      <c r="A453" s="7" t="s">
        <v>128</v>
      </c>
      <c r="B453" s="6">
        <f t="shared" ref="B453:B458" si="14">+$A$1</f>
        <v>44531</v>
      </c>
      <c r="C453" s="6" t="s">
        <v>255</v>
      </c>
      <c r="D453" s="18" t="s">
        <v>256</v>
      </c>
      <c r="E453" s="19" t="s">
        <v>105</v>
      </c>
      <c r="F453" s="38" t="str">
        <f t="shared" ref="F453:F458" si="15">CONCATENATE(D453,"_",E453)</f>
        <v>DUQUECO_CERRO_NAVIA_220</v>
      </c>
      <c r="G453" s="20">
        <v>0</v>
      </c>
      <c r="H453" s="20">
        <v>0</v>
      </c>
      <c r="I453" s="21">
        <v>0</v>
      </c>
      <c r="J453" s="41">
        <v>0</v>
      </c>
      <c r="K453" s="106">
        <v>47.146999999999998</v>
      </c>
      <c r="L453" s="118">
        <v>0</v>
      </c>
      <c r="M453" s="114">
        <v>0</v>
      </c>
      <c r="N453" s="107">
        <v>7345.9288999999999</v>
      </c>
      <c r="O453" s="108">
        <v>0</v>
      </c>
    </row>
    <row r="454" spans="1:15" ht="15.75" thickBot="1" x14ac:dyDescent="0.3">
      <c r="A454" s="7" t="s">
        <v>128</v>
      </c>
      <c r="B454" s="6">
        <f t="shared" si="14"/>
        <v>44531</v>
      </c>
      <c r="C454" s="6" t="s">
        <v>255</v>
      </c>
      <c r="D454" s="18" t="s">
        <v>256</v>
      </c>
      <c r="E454" s="19" t="s">
        <v>106</v>
      </c>
      <c r="F454" s="38" t="str">
        <f t="shared" si="15"/>
        <v>DUQUECO_CHENA_220</v>
      </c>
      <c r="G454" s="20">
        <v>0</v>
      </c>
      <c r="H454" s="20">
        <v>0</v>
      </c>
      <c r="I454" s="21">
        <v>0</v>
      </c>
      <c r="J454" s="41">
        <v>0</v>
      </c>
      <c r="K454" s="106">
        <v>46.863</v>
      </c>
      <c r="L454" s="118">
        <v>0</v>
      </c>
      <c r="M454" s="114">
        <v>0</v>
      </c>
      <c r="N454" s="107">
        <v>7347.3828000000003</v>
      </c>
      <c r="O454" s="108">
        <v>0</v>
      </c>
    </row>
    <row r="455" spans="1:15" ht="15.75" thickBot="1" x14ac:dyDescent="0.3">
      <c r="A455" s="7" t="s">
        <v>128</v>
      </c>
      <c r="B455" s="6">
        <f t="shared" si="14"/>
        <v>44531</v>
      </c>
      <c r="C455" s="6" t="s">
        <v>255</v>
      </c>
      <c r="D455" s="18" t="s">
        <v>256</v>
      </c>
      <c r="E455" s="19" t="s">
        <v>107</v>
      </c>
      <c r="F455" s="38" t="str">
        <f t="shared" si="15"/>
        <v>DUQUECO_LOS_MAQUIS_220</v>
      </c>
      <c r="G455" s="20">
        <v>0</v>
      </c>
      <c r="H455" s="20">
        <v>0</v>
      </c>
      <c r="I455" s="21">
        <v>0</v>
      </c>
      <c r="J455" s="41">
        <v>0</v>
      </c>
      <c r="K455" s="106">
        <v>49.6</v>
      </c>
      <c r="L455" s="118">
        <v>0</v>
      </c>
      <c r="M455" s="114">
        <v>0</v>
      </c>
      <c r="N455" s="107">
        <v>7457.1538</v>
      </c>
      <c r="O455" s="108">
        <v>0</v>
      </c>
    </row>
    <row r="456" spans="1:15" ht="15.75" thickBot="1" x14ac:dyDescent="0.3">
      <c r="A456" s="7" t="s">
        <v>128</v>
      </c>
      <c r="B456" s="6">
        <f t="shared" si="14"/>
        <v>44531</v>
      </c>
      <c r="C456" s="6" t="s">
        <v>255</v>
      </c>
      <c r="D456" s="18" t="s">
        <v>256</v>
      </c>
      <c r="E456" s="19" t="s">
        <v>108</v>
      </c>
      <c r="F456" s="38" t="str">
        <f t="shared" si="15"/>
        <v>DUQUECO_NOGALES_220</v>
      </c>
      <c r="G456" s="20">
        <v>0</v>
      </c>
      <c r="H456" s="20">
        <v>0</v>
      </c>
      <c r="I456" s="21">
        <v>0</v>
      </c>
      <c r="J456" s="41">
        <v>0</v>
      </c>
      <c r="K456" s="106">
        <v>44.787999999999997</v>
      </c>
      <c r="L456" s="118">
        <v>0</v>
      </c>
      <c r="M456" s="114">
        <v>0</v>
      </c>
      <c r="N456" s="107">
        <v>7170.0046000000002</v>
      </c>
      <c r="O456" s="108">
        <v>0</v>
      </c>
    </row>
    <row r="457" spans="1:15" ht="15.75" thickBot="1" x14ac:dyDescent="0.3">
      <c r="A457" s="7" t="s">
        <v>128</v>
      </c>
      <c r="B457" s="6">
        <f t="shared" si="14"/>
        <v>44531</v>
      </c>
      <c r="C457" s="6" t="s">
        <v>255</v>
      </c>
      <c r="D457" s="18" t="s">
        <v>256</v>
      </c>
      <c r="E457" s="19" t="s">
        <v>109</v>
      </c>
      <c r="F457" s="38" t="str">
        <f t="shared" si="15"/>
        <v>DUQUECO_POLPAICO_220</v>
      </c>
      <c r="G457" s="20">
        <v>0</v>
      </c>
      <c r="H457" s="20">
        <v>0</v>
      </c>
      <c r="I457" s="21">
        <v>0</v>
      </c>
      <c r="J457" s="41">
        <v>0</v>
      </c>
      <c r="K457" s="106">
        <v>47.369</v>
      </c>
      <c r="L457" s="118">
        <v>0</v>
      </c>
      <c r="M457" s="114">
        <v>0</v>
      </c>
      <c r="N457" s="107">
        <v>7269.5981000000002</v>
      </c>
      <c r="O457" s="108">
        <v>0</v>
      </c>
    </row>
    <row r="458" spans="1:15" ht="15.75" thickBot="1" x14ac:dyDescent="0.3">
      <c r="A458" s="7" t="s">
        <v>128</v>
      </c>
      <c r="B458" s="6">
        <f t="shared" si="14"/>
        <v>44531</v>
      </c>
      <c r="C458" s="6" t="s">
        <v>255</v>
      </c>
      <c r="D458" s="22" t="s">
        <v>256</v>
      </c>
      <c r="E458" s="23" t="s">
        <v>110</v>
      </c>
      <c r="F458" s="38" t="str">
        <f t="shared" si="15"/>
        <v>DUQUECO_QUILLOTA_220</v>
      </c>
      <c r="G458" s="24">
        <v>0</v>
      </c>
      <c r="H458" s="24">
        <v>0</v>
      </c>
      <c r="I458" s="25">
        <v>0</v>
      </c>
      <c r="J458" s="109">
        <v>0</v>
      </c>
      <c r="K458" s="110">
        <v>48.098999999999997</v>
      </c>
      <c r="L458" s="119">
        <v>0</v>
      </c>
      <c r="M458" s="115">
        <v>0</v>
      </c>
      <c r="N458" s="111">
        <v>7284.8643000000002</v>
      </c>
      <c r="O458" s="112">
        <v>0</v>
      </c>
    </row>
    <row r="459" spans="1:15" ht="15.75" thickBot="1" x14ac:dyDescent="0.3">
      <c r="D459"/>
      <c r="J459" s="36">
        <f>SUM(J4:J458)</f>
        <v>814957475.01890111</v>
      </c>
      <c r="K459" s="116"/>
      <c r="L459" s="36">
        <f>SUM(L4:L458)</f>
        <v>43833682133</v>
      </c>
      <c r="M459" s="36">
        <f>SUM(M4:M458)</f>
        <v>1783259</v>
      </c>
      <c r="N459" s="80"/>
      <c r="O459" s="36">
        <f>SUM(O4:O458)</f>
        <v>10627063614</v>
      </c>
    </row>
    <row r="460" spans="1:15" x14ac:dyDescent="0.25">
      <c r="D460"/>
    </row>
    <row r="461" spans="1:15" x14ac:dyDescent="0.25">
      <c r="D461"/>
    </row>
    <row r="462" spans="1:15" x14ac:dyDescent="0.25">
      <c r="D462"/>
    </row>
    <row r="463" spans="1:15" x14ac:dyDescent="0.25">
      <c r="D463"/>
    </row>
    <row r="464" spans="1:15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</sheetData>
  <autoFilter ref="A3:K459" xr:uid="{0E1959F9-CC2C-41C9-8834-2A680FD056B8}"/>
  <mergeCells count="2">
    <mergeCell ref="G2:L2"/>
    <mergeCell ref="M2:O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7"/>
  <sheetViews>
    <sheetView topLeftCell="A55" zoomScale="90" zoomScaleNormal="90" workbookViewId="0">
      <selection activeCell="E19" sqref="E19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7" width="9.140625" style="1"/>
    <col min="8" max="8" width="16.42578125" style="1" customWidth="1"/>
    <col min="9" max="16384" width="9.140625" style="1"/>
  </cols>
  <sheetData>
    <row r="1" spans="1:8" x14ac:dyDescent="0.25">
      <c r="A1" s="29" t="s">
        <v>257</v>
      </c>
      <c r="B1" s="29" t="s">
        <v>121</v>
      </c>
      <c r="C1" s="29" t="s">
        <v>122</v>
      </c>
      <c r="D1" s="29" t="s">
        <v>123</v>
      </c>
      <c r="E1" s="29" t="s">
        <v>124</v>
      </c>
      <c r="F1" s="29" t="s">
        <v>258</v>
      </c>
    </row>
    <row r="2" spans="1:8" x14ac:dyDescent="0.25">
      <c r="A2" s="1" t="s">
        <v>127</v>
      </c>
      <c r="B2" s="26">
        <f ca="1">SUMIF('DESPACHO_PSxBH-'!$D$4:$D$2458,PRORRATA_Gral!A2,'DESPACHO_PSxBH-'!$G$4:$G$458)</f>
        <v>3612914.9408948133</v>
      </c>
      <c r="C2" s="26">
        <f>SUMIF('DESPACHO_PSxBH-'!$D$4:$D$458,PRORRATA_Gral!A2,'DESPACHO_PSxBH-'!$H$4:$H$458)</f>
        <v>5793745.6691714963</v>
      </c>
      <c r="D2" s="26">
        <f>SUMIF('DESPACHO_PSxBH-'!$D$4:$D$458,PRORRATA_Gral!A2,'DESPACHO_PSxBH-'!$I$4:$I$458)</f>
        <v>2943061.4394960818</v>
      </c>
      <c r="E2" s="2">
        <f>SUMIF('DESPACHO_PSxBH-'!$D$4:$D$458,PRORRATA_Gral!A2,'DESPACHO_PSxBH-'!$J$4:$J$458)</f>
        <v>12349722</v>
      </c>
      <c r="F2" s="3">
        <f t="shared" ref="F2:F40" si="0">E2/$E$67</f>
        <v>1.515382382340082E-2</v>
      </c>
      <c r="G2" s="99">
        <f>VLOOKUP(A2,ENERGÍA_ANUAL!$A$3:$L$67,12,0)</f>
        <v>1.5146802211033936E-2</v>
      </c>
      <c r="H2" s="97"/>
    </row>
    <row r="3" spans="1:8" x14ac:dyDescent="0.25">
      <c r="A3" s="1" t="s">
        <v>130</v>
      </c>
      <c r="B3" s="26">
        <f ca="1">SUMIF('DESPACHO_PSxBH-'!$D$4:$D$2458,PRORRATA_Gral!A3,'DESPACHO_PSxBH-'!$G$4:$G$458)</f>
        <v>320863.70776849781</v>
      </c>
      <c r="C3" s="26">
        <f>SUMIF('DESPACHO_PSxBH-'!$D$4:$D$458,PRORRATA_Gral!A3,'DESPACHO_PSxBH-'!$H$4:$H$458)</f>
        <v>0</v>
      </c>
      <c r="D3" s="26">
        <f>SUMIF('DESPACHO_PSxBH-'!$D$4:$D$458,PRORRATA_Gral!A3,'DESPACHO_PSxBH-'!$I$4:$I$458)</f>
        <v>0</v>
      </c>
      <c r="E3" s="2">
        <f>SUMIF('DESPACHO_PSxBH-'!$D$4:$D$458,PRORRATA_Gral!A3,'DESPACHO_PSxBH-'!$J$4:$J$458)</f>
        <v>320864</v>
      </c>
      <c r="F3" s="3">
        <f t="shared" si="0"/>
        <v>3.9371870292073625E-4</v>
      </c>
      <c r="G3" s="99">
        <f>VLOOKUP(A3,ENERGÍA_ANUAL!$A$3:$L$67,12,0)</f>
        <v>4.1477262353457732E-4</v>
      </c>
      <c r="H3" s="97"/>
    </row>
    <row r="4" spans="1:8" x14ac:dyDescent="0.25">
      <c r="A4" s="1" t="s">
        <v>132</v>
      </c>
      <c r="B4" s="26">
        <f ca="1">SUMIF('DESPACHO_PSxBH-'!$D$4:$D$2458,PRORRATA_Gral!A4,'DESPACHO_PSxBH-'!$G$4:$G$458)</f>
        <v>0</v>
      </c>
      <c r="C4" s="26">
        <f>SUMIF('DESPACHO_PSxBH-'!$D$4:$D$458,PRORRATA_Gral!A4,'DESPACHO_PSxBH-'!$H$4:$H$458)</f>
        <v>0</v>
      </c>
      <c r="D4" s="26">
        <f>SUMIF('DESPACHO_PSxBH-'!$D$4:$D$458,PRORRATA_Gral!A4,'DESPACHO_PSxBH-'!$I$4:$I$458)</f>
        <v>261376.23659080139</v>
      </c>
      <c r="E4" s="2">
        <f>SUMIF('DESPACHO_PSxBH-'!$D$4:$D$458,PRORRATA_Gral!A4,'DESPACHO_PSxBH-'!$J$4:$J$458)</f>
        <v>261376</v>
      </c>
      <c r="F4" s="3">
        <f t="shared" si="0"/>
        <v>3.2072348314117618E-4</v>
      </c>
      <c r="G4" s="99">
        <f>VLOOKUP(A4,ENERGÍA_ANUAL!$A$3:$L$67,12,0)</f>
        <v>3.1388167338868087E-4</v>
      </c>
      <c r="H4" s="97"/>
    </row>
    <row r="5" spans="1:8" x14ac:dyDescent="0.25">
      <c r="A5" s="1" t="s">
        <v>134</v>
      </c>
      <c r="B5" s="26">
        <f ca="1">SUMIF('DESPACHO_PSxBH-'!$D$4:$D$2458,PRORRATA_Gral!A5,'DESPACHO_PSxBH-'!$G$4:$G$458)</f>
        <v>2281868.5498252916</v>
      </c>
      <c r="C5" s="26">
        <f>SUMIF('DESPACHO_PSxBH-'!$D$4:$D$458,PRORRATA_Gral!A5,'DESPACHO_PSxBH-'!$H$4:$H$458)</f>
        <v>3659251.9459908959</v>
      </c>
      <c r="D5" s="26">
        <f>SUMIF('DESPACHO_PSxBH-'!$D$4:$D$458,PRORRATA_Gral!A5,'DESPACHO_PSxBH-'!$I$4:$I$458)</f>
        <v>1858798.0754748641</v>
      </c>
      <c r="E5" s="2">
        <f>SUMIF('DESPACHO_PSxBH-'!$D$4:$D$458,PRORRATA_Gral!A5,'DESPACHO_PSxBH-'!$J$4:$J$458)</f>
        <v>7799918</v>
      </c>
      <c r="F5" s="3">
        <f t="shared" si="0"/>
        <v>9.5709509257757286E-3</v>
      </c>
      <c r="G5" s="99">
        <f>VLOOKUP(A5,ENERGÍA_ANUAL!$A$3:$L$67,12,0)</f>
        <v>9.566516832312218E-3</v>
      </c>
      <c r="H5" s="97"/>
    </row>
    <row r="6" spans="1:8" x14ac:dyDescent="0.25">
      <c r="A6" s="1" t="s">
        <v>136</v>
      </c>
      <c r="B6" s="26">
        <f ca="1">SUMIF('DESPACHO_PSxBH-'!$D$4:$D$2458,PRORRATA_Gral!A6,'DESPACHO_PSxBH-'!$G$4:$G$458)</f>
        <v>3422519.4262075149</v>
      </c>
      <c r="C6" s="26">
        <f>SUMIF('DESPACHO_PSxBH-'!$D$4:$D$458,PRORRATA_Gral!A6,'DESPACHO_PSxBH-'!$H$4:$H$458)</f>
        <v>0</v>
      </c>
      <c r="D6" s="26">
        <f>SUMIF('DESPACHO_PSxBH-'!$D$4:$D$458,PRORRATA_Gral!A6,'DESPACHO_PSxBH-'!$I$4:$I$458)</f>
        <v>0</v>
      </c>
      <c r="E6" s="2">
        <f>SUMIF('DESPACHO_PSxBH-'!$D$4:$D$458,PRORRATA_Gral!A6,'DESPACHO_PSxBH-'!$J$4:$J$458)</f>
        <v>3422520</v>
      </c>
      <c r="F6" s="3">
        <f t="shared" si="0"/>
        <v>4.1996301707897367E-3</v>
      </c>
      <c r="G6" s="99">
        <f>VLOOKUP(A6,ENERGÍA_ANUAL!$A$3:$L$67,12,0)</f>
        <v>4.4242066869412391E-3</v>
      </c>
      <c r="H6" s="97"/>
    </row>
    <row r="7" spans="1:8" x14ac:dyDescent="0.25">
      <c r="A7" s="1" t="s">
        <v>138</v>
      </c>
      <c r="B7" s="26">
        <f ca="1">SUMIF('DESPACHO_PSxBH-'!$D$4:$D$2458,PRORRATA_Gral!A7,'DESPACHO_PSxBH-'!$G$4:$G$458)</f>
        <v>0</v>
      </c>
      <c r="C7" s="26">
        <f>SUMIF('DESPACHO_PSxBH-'!$D$4:$D$458,PRORRATA_Gral!A7,'DESPACHO_PSxBH-'!$H$4:$H$458)</f>
        <v>5488448.0336018903</v>
      </c>
      <c r="D7" s="26">
        <f>SUMIF('DESPACHO_PSxBH-'!$D$4:$D$458,PRORRATA_Gral!A7,'DESPACHO_PSxBH-'!$I$4:$I$458)</f>
        <v>0</v>
      </c>
      <c r="E7" s="2">
        <f>SUMIF('DESPACHO_PSxBH-'!$D$4:$D$458,PRORRATA_Gral!A7,'DESPACHO_PSxBH-'!$J$4:$J$458)</f>
        <v>5488448</v>
      </c>
      <c r="F7" s="3">
        <f t="shared" si="0"/>
        <v>6.7346434240298349E-3</v>
      </c>
      <c r="G7" s="99">
        <f>VLOOKUP(A7,ENERGÍA_ANUAL!$A$3:$L$67,12,0)</f>
        <v>6.5765200216840927E-3</v>
      </c>
      <c r="H7" s="97"/>
    </row>
    <row r="8" spans="1:8" x14ac:dyDescent="0.25">
      <c r="A8" s="1" t="s">
        <v>140</v>
      </c>
      <c r="B8" s="26">
        <f ca="1">SUMIF('DESPACHO_PSxBH-'!$D$4:$D$2458,PRORRATA_Gral!A8,'DESPACHO_PSxBH-'!$G$4:$G$458)</f>
        <v>0</v>
      </c>
      <c r="C8" s="26">
        <f>SUMIF('DESPACHO_PSxBH-'!$D$4:$D$458,PRORRATA_Gral!A8,'DESPACHO_PSxBH-'!$H$4:$H$458)</f>
        <v>0</v>
      </c>
      <c r="D8" s="26">
        <f>SUMIF('DESPACHO_PSxBH-'!$D$4:$D$458,PRORRATA_Gral!A8,'DESPACHO_PSxBH-'!$I$4:$I$458)</f>
        <v>2787995.5671998598</v>
      </c>
      <c r="E8" s="2">
        <f>SUMIF('DESPACHO_PSxBH-'!$D$4:$D$458,PRORRATA_Gral!A8,'DESPACHO_PSxBH-'!$J$4:$J$458)</f>
        <v>2787996</v>
      </c>
      <c r="F8" s="3">
        <f t="shared" si="0"/>
        <v>3.4210324899901544E-3</v>
      </c>
      <c r="G8" s="99">
        <f>VLOOKUP(A8,ENERGÍA_ANUAL!$A$3:$L$67,12,0)</f>
        <v>3.3480500195698119E-3</v>
      </c>
      <c r="H8" s="97"/>
    </row>
    <row r="9" spans="1:8" x14ac:dyDescent="0.25">
      <c r="A9" s="1" t="s">
        <v>142</v>
      </c>
      <c r="B9" s="26">
        <f ca="1">SUMIF('DESPACHO_PSxBH-'!$D$4:$D$2458,PRORRATA_Gral!A9,'DESPACHO_PSxBH-'!$G$4:$G$458)</f>
        <v>0</v>
      </c>
      <c r="C9" s="26">
        <f>SUMIF('DESPACHO_PSxBH-'!$D$4:$D$458,PRORRATA_Gral!A9,'DESPACHO_PSxBH-'!$H$4:$H$458)</f>
        <v>1715140.0105005903</v>
      </c>
      <c r="D9" s="26">
        <f>SUMIF('DESPACHO_PSxBH-'!$D$4:$D$458,PRORRATA_Gral!A9,'DESPACHO_PSxBH-'!$I$4:$I$458)</f>
        <v>0</v>
      </c>
      <c r="E9" s="2">
        <f>SUMIF('DESPACHO_PSxBH-'!$D$4:$D$458,PRORRATA_Gral!A9,'DESPACHO_PSxBH-'!$J$4:$J$458)</f>
        <v>1715140.0105005903</v>
      </c>
      <c r="F9" s="3">
        <f t="shared" si="0"/>
        <v>2.1045760828941554E-3</v>
      </c>
      <c r="G9" s="99">
        <f>VLOOKUP(A9,ENERGÍA_ANUAL!$A$3:$L$67,12,0)</f>
        <v>2.0551625067762791E-3</v>
      </c>
      <c r="H9" s="97"/>
    </row>
    <row r="10" spans="1:8" x14ac:dyDescent="0.25">
      <c r="A10" s="1" t="s">
        <v>144</v>
      </c>
      <c r="B10" s="26">
        <f ca="1">SUMIF('DESPACHO_PSxBH-'!$D$4:$D$2458,PRORRATA_Gral!A10,'DESPACHO_PSxBH-'!$G$4:$G$458)</f>
        <v>1604318.538842489</v>
      </c>
      <c r="C10" s="26">
        <f>SUMIF('DESPACHO_PSxBH-'!$D$4:$D$458,PRORRATA_Gral!A10,'DESPACHO_PSxBH-'!$H$4:$H$458)</f>
        <v>0</v>
      </c>
      <c r="D10" s="26">
        <f>SUMIF('DESPACHO_PSxBH-'!$D$4:$D$458,PRORRATA_Gral!A10,'DESPACHO_PSxBH-'!$I$4:$I$458)</f>
        <v>0</v>
      </c>
      <c r="E10" s="2">
        <f>SUMIF('DESPACHO_PSxBH-'!$D$4:$D$458,PRORRATA_Gral!A10,'DESPACHO_PSxBH-'!$J$4:$J$458)</f>
        <v>1604319</v>
      </c>
      <c r="F10" s="3">
        <f t="shared" si="0"/>
        <v>1.9685922875457909E-3</v>
      </c>
      <c r="G10" s="99">
        <f>VLOOKUP(A10,ENERGÍA_ANUAL!$A$3:$L$67,12,0)</f>
        <v>2.0738631176728866E-3</v>
      </c>
      <c r="H10" s="97"/>
    </row>
    <row r="11" spans="1:8" x14ac:dyDescent="0.25">
      <c r="A11" s="1" t="s">
        <v>146</v>
      </c>
      <c r="B11" s="26">
        <f ca="1">SUMIF('DESPACHO_PSxBH-'!$D$4:$D$2458,PRORRATA_Gral!A11,'DESPACHO_PSxBH-'!$G$4:$G$458)</f>
        <v>0</v>
      </c>
      <c r="C11" s="26">
        <f>SUMIF('DESPACHO_PSxBH-'!$D$4:$D$458,PRORRATA_Gral!A11,'DESPACHO_PSxBH-'!$H$4:$H$458)</f>
        <v>0</v>
      </c>
      <c r="D11" s="26">
        <f>SUMIF('DESPACHO_PSxBH-'!$D$4:$D$458,PRORRATA_Gral!A11,'DESPACHO_PSxBH-'!$I$4:$I$458)</f>
        <v>1306881.1829540066</v>
      </c>
      <c r="E11" s="2">
        <f>SUMIF('DESPACHO_PSxBH-'!$D$4:$D$458,PRORRATA_Gral!A11,'DESPACHO_PSxBH-'!$J$4:$J$458)</f>
        <v>1306881</v>
      </c>
      <c r="F11" s="3">
        <f t="shared" si="0"/>
        <v>1.6036186427637713E-3</v>
      </c>
      <c r="G11" s="99">
        <f>VLOOKUP(A11,ENERGÍA_ANUAL!$A$3:$L$67,12,0)</f>
        <v>1.5694083669434043E-3</v>
      </c>
      <c r="H11" s="97"/>
    </row>
    <row r="12" spans="1:8" x14ac:dyDescent="0.25">
      <c r="A12" s="1" t="s">
        <v>148</v>
      </c>
      <c r="B12" s="26">
        <f ca="1">SUMIF('DESPACHO_PSxBH-'!$D$4:$D$2458,PRORRATA_Gral!A12,'DESPACHO_PSxBH-'!$G$4:$G$458)</f>
        <v>228192.36188719008</v>
      </c>
      <c r="C12" s="26">
        <f>SUMIF('DESPACHO_PSxBH-'!$D$4:$D$458,PRORRATA_Gral!A12,'DESPACHO_PSxBH-'!$H$4:$H$458)</f>
        <v>365934.02558613231</v>
      </c>
      <c r="D12" s="26">
        <f>SUMIF('DESPACHO_PSxBH-'!$D$4:$D$458,PRORRATA_Gral!A12,'DESPACHO_PSxBH-'!$I$4:$I$458)</f>
        <v>185884.29344295408</v>
      </c>
      <c r="E12" s="2">
        <f>SUMIF('DESPACHO_PSxBH-'!$D$4:$D$458,PRORRATA_Gral!A12,'DESPACHO_PSxBH-'!$J$4:$J$458)</f>
        <v>780010</v>
      </c>
      <c r="F12" s="3">
        <f t="shared" si="0"/>
        <v>9.5711742503117665E-4</v>
      </c>
      <c r="G12" s="99">
        <f>VLOOKUP(A12,ENERGÍA_ANUAL!$A$3:$L$67,12,0)</f>
        <v>9.5667477040516818E-4</v>
      </c>
      <c r="H12" s="97"/>
    </row>
    <row r="13" spans="1:8" x14ac:dyDescent="0.25">
      <c r="A13" s="1" t="s">
        <v>150</v>
      </c>
      <c r="B13" s="26">
        <f ca="1">SUMIF('DESPACHO_PSxBH-'!$D$4:$D$2458,PRORRATA_Gral!A13,'DESPACHO_PSxBH-'!$G$4:$G$458)</f>
        <v>152100.7067348221</v>
      </c>
      <c r="C13" s="26">
        <f>SUMIF('DESPACHO_PSxBH-'!$D$4:$D$458,PRORRATA_Gral!A13,'DESPACHO_PSxBH-'!$H$4:$H$458)</f>
        <v>0</v>
      </c>
      <c r="D13" s="26">
        <f>SUMIF('DESPACHO_PSxBH-'!$D$4:$D$458,PRORRATA_Gral!A13,'DESPACHO_PSxBH-'!$I$4:$I$458)</f>
        <v>0</v>
      </c>
      <c r="E13" s="2">
        <f>SUMIF('DESPACHO_PSxBH-'!$D$4:$D$458,PRORRATA_Gral!A13,'DESPACHO_PSxBH-'!$J$4:$J$458)</f>
        <v>152101</v>
      </c>
      <c r="F13" s="3">
        <f t="shared" si="0"/>
        <v>1.8663673217608363E-4</v>
      </c>
      <c r="G13" s="99">
        <f>VLOOKUP(A13,ENERGÍA_ANUAL!$A$3:$L$67,12,0)</f>
        <v>1.5941693610009499E-4</v>
      </c>
      <c r="H13" s="97"/>
    </row>
    <row r="14" spans="1:8" x14ac:dyDescent="0.25">
      <c r="A14" s="1" t="s">
        <v>152</v>
      </c>
      <c r="B14" s="26">
        <f ca="1">SUMIF('DESPACHO_PSxBH-'!$D$4:$D$2458,PRORRATA_Gral!A14,'DESPACHO_PSxBH-'!$G$4:$G$458)</f>
        <v>0</v>
      </c>
      <c r="C14" s="26">
        <f>SUMIF('DESPACHO_PSxBH-'!$D$4:$D$458,PRORRATA_Gral!A14,'DESPACHO_PSxBH-'!$H$4:$H$458)</f>
        <v>121955.93106110378</v>
      </c>
      <c r="D14" s="26">
        <f>SUMIF('DESPACHO_PSxBH-'!$D$4:$D$458,PRORRATA_Gral!A14,'DESPACHO_PSxBH-'!$I$4:$I$458)</f>
        <v>0</v>
      </c>
      <c r="E14" s="2">
        <f>SUMIF('DESPACHO_PSxBH-'!$D$4:$D$458,PRORRATA_Gral!A14,'DESPACHO_PSxBH-'!$J$4:$J$458)</f>
        <v>121956</v>
      </c>
      <c r="F14" s="3">
        <f t="shared" si="0"/>
        <v>1.4964707207228392E-4</v>
      </c>
      <c r="G14" s="99">
        <f>VLOOKUP(A14,ENERGÍA_ANUAL!$A$3:$L$67,12,0)</f>
        <v>1.5941693610009499E-4</v>
      </c>
      <c r="H14" s="97"/>
    </row>
    <row r="15" spans="1:8" x14ac:dyDescent="0.25">
      <c r="A15" s="1" t="s">
        <v>154</v>
      </c>
      <c r="B15" s="26">
        <f ca="1">SUMIF('DESPACHO_PSxBH-'!$D$4:$D$2458,PRORRATA_Gral!A15,'DESPACHO_PSxBH-'!$G$4:$G$458)</f>
        <v>0</v>
      </c>
      <c r="C15" s="26">
        <f>SUMIF('DESPACHO_PSxBH-'!$D$4:$D$458,PRORRATA_Gral!A15,'DESPACHO_PSxBH-'!$H$4:$H$458)</f>
        <v>0</v>
      </c>
      <c r="D15" s="26">
        <f>SUMIF('DESPACHO_PSxBH-'!$D$4:$D$458,PRORRATA_Gral!A15,'DESPACHO_PSxBH-'!$I$4:$I$458)</f>
        <v>61995.075363659147</v>
      </c>
      <c r="E15" s="2">
        <f>SUMIF('DESPACHO_PSxBH-'!$D$4:$D$458,PRORRATA_Gral!A15,'DESPACHO_PSxBH-'!$J$4:$J$458)</f>
        <v>61996</v>
      </c>
      <c r="F15" s="3">
        <f t="shared" si="0"/>
        <v>7.6072680968491203E-5</v>
      </c>
      <c r="G15" s="99">
        <f>VLOOKUP(A15,ENERGÍA_ANUAL!$A$3:$L$67,12,0)</f>
        <v>7.9766185984913581E-5</v>
      </c>
      <c r="H15" s="97"/>
    </row>
    <row r="16" spans="1:8" x14ac:dyDescent="0.25">
      <c r="A16" s="1" t="s">
        <v>156</v>
      </c>
      <c r="B16" s="26">
        <f ca="1">SUMIF('DESPACHO_PSxBH-'!$D$4:$D$2458,PRORRATA_Gral!A16,'DESPACHO_PSxBH-'!$G$4:$G$458)</f>
        <v>0</v>
      </c>
      <c r="C16" s="26">
        <f>SUMIF('DESPACHO_PSxBH-'!$D$4:$D$458,PRORRATA_Gral!A16,'DESPACHO_PSxBH-'!$H$4:$H$458)</f>
        <v>487912.03411484329</v>
      </c>
      <c r="D16" s="26">
        <f>SUMIF('DESPACHO_PSxBH-'!$D$4:$D$458,PRORRATA_Gral!A16,'DESPACHO_PSxBH-'!$I$4:$I$458)</f>
        <v>0</v>
      </c>
      <c r="E16" s="2">
        <f>SUMIF('DESPACHO_PSxBH-'!$D$4:$D$458,PRORRATA_Gral!A16,'DESPACHO_PSxBH-'!$J$4:$J$458)</f>
        <v>487913</v>
      </c>
      <c r="F16" s="3">
        <f t="shared" si="0"/>
        <v>5.9869749644137448E-4</v>
      </c>
      <c r="G16" s="99">
        <f>VLOOKUP(A16,ENERGÍA_ANUAL!$A$3:$L$67,12,0)</f>
        <v>6.3778318027011215E-4</v>
      </c>
      <c r="H16" s="97"/>
    </row>
    <row r="17" spans="1:8" x14ac:dyDescent="0.25">
      <c r="A17" s="1" t="s">
        <v>158</v>
      </c>
      <c r="B17" s="26">
        <f ca="1">SUMIF('DESPACHO_PSxBH-'!$D$4:$D$2458,PRORRATA_Gral!A17,'DESPACHO_PSxBH-'!$G$4:$G$458)</f>
        <v>0</v>
      </c>
      <c r="C17" s="26">
        <f>SUMIF('DESPACHO_PSxBH-'!$D$4:$D$458,PRORRATA_Gral!A17,'DESPACHO_PSxBH-'!$H$4:$H$458)</f>
        <v>2317515.9296426838</v>
      </c>
      <c r="D17" s="26">
        <f>SUMIF('DESPACHO_PSxBH-'!$D$4:$D$458,PRORRATA_Gral!A17,'DESPACHO_PSxBH-'!$I$4:$I$458)</f>
        <v>0</v>
      </c>
      <c r="E17" s="2">
        <f>SUMIF('DESPACHO_PSxBH-'!$D$4:$D$458,PRORRATA_Gral!A17,'DESPACHO_PSxBH-'!$J$4:$J$458)</f>
        <v>2317516</v>
      </c>
      <c r="F17" s="3">
        <f t="shared" si="0"/>
        <v>2.8437262937507884E-3</v>
      </c>
      <c r="G17" s="99">
        <f>VLOOKUP(A17,ENERGÍA_ANUAL!$A$3:$L$67,12,0)</f>
        <v>3.0293835293807338E-3</v>
      </c>
      <c r="H17" s="97"/>
    </row>
    <row r="18" spans="1:8" x14ac:dyDescent="0.25">
      <c r="A18" s="1" t="s">
        <v>160</v>
      </c>
      <c r="B18" s="26">
        <f ca="1">SUMIF('DESPACHO_PSxBH-'!$D$4:$D$2458,PRORRATA_Gral!A18,'DESPACHO_PSxBH-'!$G$4:$G$458)</f>
        <v>33913377.48231563</v>
      </c>
      <c r="C18" s="26">
        <f>SUMIF('DESPACHO_PSxBH-'!$D$4:$D$458,PRORRATA_Gral!A18,'DESPACHO_PSxBH-'!$H$4:$H$458)</f>
        <v>54384198.667705305</v>
      </c>
      <c r="D18" s="26">
        <f>SUMIF('DESPACHO_PSxBH-'!$D$4:$D$458,PRORRATA_Gral!A18,'DESPACHO_PSxBH-'!$I$4:$I$458)</f>
        <v>27625658.279837064</v>
      </c>
      <c r="E18" s="2">
        <f>SUMIF('DESPACHO_PSxBH-'!$D$4:$D$458,PRORRATA_Gral!A18,'DESPACHO_PSxBH-'!$J$4:$J$458)</f>
        <v>115923236</v>
      </c>
      <c r="F18" s="3">
        <f t="shared" si="0"/>
        <v>0.1422445214056248</v>
      </c>
      <c r="G18" s="99">
        <f>VLOOKUP(A18,ENERGÍA_ANUAL!$A$3:$L$67,12,0)</f>
        <v>0.14217860908331917</v>
      </c>
      <c r="H18" s="97"/>
    </row>
    <row r="19" spans="1:8" x14ac:dyDescent="0.25">
      <c r="A19" s="1" t="s">
        <v>162</v>
      </c>
      <c r="B19" s="26">
        <f ca="1">SUMIF('DESPACHO_PSxBH-'!$D$4:$D$2458,PRORRATA_Gral!A19,'DESPACHO_PSxBH-'!$G$4:$G$458)</f>
        <v>15212438.642486406</v>
      </c>
      <c r="C19" s="26">
        <f>SUMIF('DESPACHO_PSxBH-'!$D$4:$D$458,PRORRATA_Gral!A19,'DESPACHO_PSxBH-'!$H$4:$H$458)</f>
        <v>24394983.536649164</v>
      </c>
      <c r="D19" s="26">
        <f>SUMIF('DESPACHO_PSxBH-'!$D$4:$D$458,PRORRATA_Gral!A19,'DESPACHO_PSxBH-'!$I$4:$I$458)</f>
        <v>12391972.216847531</v>
      </c>
      <c r="E19" s="2">
        <f>SUMIF('DESPACHO_PSxBH-'!$D$4:$D$458,PRORRATA_Gral!A19,'DESPACHO_PSxBH-'!$J$4:$J$458)</f>
        <v>51999394</v>
      </c>
      <c r="F19" s="3">
        <f t="shared" si="0"/>
        <v>6.38062666997367E-2</v>
      </c>
      <c r="G19" s="99">
        <f>VLOOKUP(A19,ENERGÍA_ANUAL!$A$3:$L$67,12,0)</f>
        <v>6.3776701924834964E-2</v>
      </c>
      <c r="H19" s="97"/>
    </row>
    <row r="20" spans="1:8" x14ac:dyDescent="0.25">
      <c r="A20" s="1" t="s">
        <v>164</v>
      </c>
      <c r="B20" s="26">
        <f ca="1">SUMIF('DESPACHO_PSxBH-'!$D$4:$D$2458,PRORRATA_Gral!A20,'DESPACHO_PSxBH-'!$G$4:$G$458)</f>
        <v>17181542.542094313</v>
      </c>
      <c r="C20" s="26">
        <f>SUMIF('DESPACHO_PSxBH-'!$D$4:$D$458,PRORRATA_Gral!A20,'DESPACHO_PSxBH-'!$H$4:$H$458)</f>
        <v>27552679.573544085</v>
      </c>
      <c r="D20" s="26">
        <f>SUMIF('DESPACHO_PSxBH-'!$D$4:$D$458,PRORRATA_Gral!A20,'DESPACHO_PSxBH-'!$I$4:$I$458)</f>
        <v>13995993.859234191</v>
      </c>
      <c r="E20" s="2">
        <f>SUMIF('DESPACHO_PSxBH-'!$D$4:$D$458,PRORRATA_Gral!A20,'DESPACHO_PSxBH-'!$J$4:$J$458)</f>
        <v>58730215</v>
      </c>
      <c r="F20" s="3">
        <f t="shared" si="0"/>
        <v>7.2065373716141315E-2</v>
      </c>
      <c r="G20" s="99">
        <f>VLOOKUP(A20,ENERGÍA_ANUAL!$A$3:$L$67,12,0)</f>
        <v>7.2031982712859724E-2</v>
      </c>
      <c r="H20" s="97"/>
    </row>
    <row r="21" spans="1:8" x14ac:dyDescent="0.25">
      <c r="A21" s="1" t="s">
        <v>166</v>
      </c>
      <c r="B21" s="26">
        <f ca="1">SUMIF('DESPACHO_PSxBH-'!$D$4:$D$2458,PRORRATA_Gral!A21,'DESPACHO_PSxBH-'!$G$4:$G$458)</f>
        <v>43409084.629031368</v>
      </c>
      <c r="C21" s="26">
        <f>SUMIF('DESPACHO_PSxBH-'!$D$4:$D$458,PRORRATA_Gral!A21,'DESPACHO_PSxBH-'!$H$4:$H$458)</f>
        <v>69611712.477753475</v>
      </c>
      <c r="D21" s="26">
        <f>SUMIF('DESPACHO_PSxBH-'!$D$4:$D$458,PRORRATA_Gral!A21,'DESPACHO_PSxBH-'!$I$4:$I$458)</f>
        <v>35360811.196923159</v>
      </c>
      <c r="E21" s="2">
        <f>SUMIF('DESPACHO_PSxBH-'!$D$4:$D$458,PRORRATA_Gral!A21,'DESPACHO_PSxBH-'!$J$4:$J$458)</f>
        <v>148381608</v>
      </c>
      <c r="F21" s="3">
        <f t="shared" si="0"/>
        <v>0.18207282287527782</v>
      </c>
      <c r="G21" s="99">
        <f>VLOOKUP(A21,ENERGÍA_ANUAL!$A$3:$L$67,12,0)</f>
        <v>0.18198845801643088</v>
      </c>
      <c r="H21" s="97"/>
    </row>
    <row r="22" spans="1:8" x14ac:dyDescent="0.25">
      <c r="A22" s="1" t="s">
        <v>168</v>
      </c>
      <c r="B22" s="26">
        <f ca="1">SUMIF('DESPACHO_PSxBH-'!$D$4:$D$2458,PRORRATA_Gral!A22,'DESPACHO_PSxBH-'!$G$4:$G$458)</f>
        <v>20444383.55369395</v>
      </c>
      <c r="C22" s="26">
        <f>SUMIF('DESPACHO_PSxBH-'!$D$4:$D$458,PRORRATA_Gral!A22,'DESPACHO_PSxBH-'!$H$4:$H$458)</f>
        <v>32785039.39640462</v>
      </c>
      <c r="D22" s="26">
        <f>SUMIF('DESPACHO_PSxBH-'!$D$4:$D$458,PRORRATA_Gral!A22,'DESPACHO_PSxBH-'!$I$4:$I$458)</f>
        <v>16653886.923848374</v>
      </c>
      <c r="E22" s="2">
        <f>SUMIF('DESPACHO_PSxBH-'!$D$4:$D$458,PRORRATA_Gral!A22,'DESPACHO_PSxBH-'!$J$4:$J$458)</f>
        <v>69883308</v>
      </c>
      <c r="F22" s="3">
        <f t="shared" si="0"/>
        <v>8.5750864483302297E-2</v>
      </c>
      <c r="G22" s="99">
        <f>VLOOKUP(A22,ENERGÍA_ANUAL!$A$3:$L$67,12,0)</f>
        <v>8.5711133276119136E-2</v>
      </c>
      <c r="H22" s="97"/>
    </row>
    <row r="23" spans="1:8" x14ac:dyDescent="0.25">
      <c r="A23" s="1" t="s">
        <v>170</v>
      </c>
      <c r="B23" s="26">
        <f ca="1">SUMIF('DESPACHO_PSxBH-'!$D$4:$D$2458,PRORRATA_Gral!A23,'DESPACHO_PSxBH-'!$G$4:$G$458)</f>
        <v>10124815.935180124</v>
      </c>
      <c r="C23" s="26">
        <f>SUMIF('DESPACHO_PSxBH-'!$D$4:$D$458,PRORRATA_Gral!A23,'DESPACHO_PSxBH-'!$H$4:$H$458)</f>
        <v>16236365.769817952</v>
      </c>
      <c r="D23" s="26">
        <f>SUMIF('DESPACHO_PSxBH-'!$D$4:$D$458,PRORRATA_Gral!A23,'DESPACHO_PSxBH-'!$I$4:$I$458)</f>
        <v>8247621.6153165242</v>
      </c>
      <c r="E23" s="2">
        <f>SUMIF('DESPACHO_PSxBH-'!$D$4:$D$458,PRORRATA_Gral!A23,'DESPACHO_PSxBH-'!$J$4:$J$458)</f>
        <v>34608804</v>
      </c>
      <c r="F23" s="3">
        <f t="shared" si="0"/>
        <v>4.2467006022856996E-2</v>
      </c>
      <c r="G23" s="99">
        <f>VLOOKUP(A23,ENERGÍA_ANUAL!$A$3:$L$67,12,0)</f>
        <v>4.2447327684751832E-2</v>
      </c>
      <c r="H23" s="97"/>
    </row>
    <row r="24" spans="1:8" x14ac:dyDescent="0.25">
      <c r="A24" s="1" t="s">
        <v>172</v>
      </c>
      <c r="B24" s="26">
        <f ca="1">SUMIF('DESPACHO_PSxBH-'!$D$4:$D$2458,PRORRATA_Gral!A24,'DESPACHO_PSxBH-'!$G$4:$G$458)</f>
        <v>2073969.1316136199</v>
      </c>
      <c r="C24" s="26">
        <f>SUMIF('DESPACHO_PSxBH-'!$D$4:$D$458,PRORRATA_Gral!A24,'DESPACHO_PSxBH-'!$H$4:$H$458)</f>
        <v>3325860.1076574903</v>
      </c>
      <c r="D24" s="26">
        <f>SUMIF('DESPACHO_PSxBH-'!$D$4:$D$458,PRORRATA_Gral!A24,'DESPACHO_PSxBH-'!$I$4:$I$458)</f>
        <v>1689444.3068303962</v>
      </c>
      <c r="E24" s="2">
        <f>SUMIF('DESPACHO_PSxBH-'!$D$4:$D$458,PRORRATA_Gral!A24,'DESPACHO_PSxBH-'!$J$4:$J$458)</f>
        <v>7089273</v>
      </c>
      <c r="F24" s="3">
        <f t="shared" si="0"/>
        <v>8.6989483713068357E-3</v>
      </c>
      <c r="G24" s="99">
        <f>VLOOKUP(A24,ENERGÍA_ANUAL!$A$3:$L$67,12,0)</f>
        <v>8.6949182978996401E-3</v>
      </c>
      <c r="H24" s="97"/>
    </row>
    <row r="25" spans="1:8" x14ac:dyDescent="0.25">
      <c r="A25" s="1" t="s">
        <v>174</v>
      </c>
      <c r="B25" s="26">
        <f ca="1">SUMIF('DESPACHO_PSxBH-'!$D$4:$D$2458,PRORRATA_Gral!A25,'DESPACHO_PSxBH-'!$G$4:$G$458)</f>
        <v>19167525.104487963</v>
      </c>
      <c r="C25" s="26">
        <f>SUMIF('DESPACHO_PSxBH-'!$D$4:$D$458,PRORRATA_Gral!A25,'DESPACHO_PSxBH-'!$H$4:$H$458)</f>
        <v>30737442.585725196</v>
      </c>
      <c r="D25" s="26">
        <f>SUMIF('DESPACHO_PSxBH-'!$D$4:$D$458,PRORRATA_Gral!A25,'DESPACHO_PSxBH-'!$I$4:$I$458)</f>
        <v>15613764.771229355</v>
      </c>
      <c r="E25" s="2">
        <f>SUMIF('DESPACHO_PSxBH-'!$D$4:$D$458,PRORRATA_Gral!A25,'DESPACHO_PSxBH-'!$J$4:$J$458)</f>
        <v>65518733</v>
      </c>
      <c r="F25" s="3">
        <f t="shared" si="0"/>
        <v>8.0395278291643932E-2</v>
      </c>
      <c r="G25" s="99">
        <f>VLOOKUP(A25,ENERGÍA_ANUAL!$A$3:$L$67,12,0)</f>
        <v>8.0358025689030277E-2</v>
      </c>
      <c r="H25" s="97"/>
    </row>
    <row r="26" spans="1:8" x14ac:dyDescent="0.25">
      <c r="A26" s="1" t="s">
        <v>176</v>
      </c>
      <c r="B26" s="26">
        <f ca="1">SUMIF('DESPACHO_PSxBH-'!$D$4:$D$2458,PRORRATA_Gral!A26,'DESPACHO_PSxBH-'!$G$4:$G$458)</f>
        <v>608512.96503250697</v>
      </c>
      <c r="C26" s="26">
        <f>SUMIF('DESPACHO_PSxBH-'!$D$4:$D$458,PRORRATA_Gral!A26,'DESPACHO_PSxBH-'!$H$4:$H$458)</f>
        <v>0</v>
      </c>
      <c r="D26" s="26">
        <f>SUMIF('DESPACHO_PSxBH-'!$D$4:$D$458,PRORRATA_Gral!A26,'DESPACHO_PSxBH-'!$I$4:$I$458)</f>
        <v>0</v>
      </c>
      <c r="E26" s="2">
        <f>SUMIF('DESPACHO_PSxBH-'!$D$4:$D$458,PRORRATA_Gral!A26,'DESPACHO_PSxBH-'!$J$4:$J$458)</f>
        <v>608513</v>
      </c>
      <c r="F26" s="3">
        <f t="shared" si="0"/>
        <v>7.4668067801437977E-4</v>
      </c>
      <c r="G26" s="99">
        <f>VLOOKUP(A26,ENERGÍA_ANUAL!$A$3:$L$67,12,0)</f>
        <v>6.3778318027011215E-4</v>
      </c>
      <c r="H26" s="97"/>
    </row>
    <row r="27" spans="1:8" x14ac:dyDescent="0.25">
      <c r="A27" s="1" t="s">
        <v>178</v>
      </c>
      <c r="B27" s="26">
        <f ca="1">SUMIF('DESPACHO_PSxBH-'!$D$4:$D$2458,PRORRATA_Gral!A27,'DESPACHO_PSxBH-'!$G$4:$G$458)</f>
        <v>0</v>
      </c>
      <c r="C27" s="26">
        <f>SUMIF('DESPACHO_PSxBH-'!$D$4:$D$458,PRORRATA_Gral!A27,'DESPACHO_PSxBH-'!$H$4:$H$458)</f>
        <v>121955.93106110378</v>
      </c>
      <c r="D27" s="26">
        <f>SUMIF('DESPACHO_PSxBH-'!$D$4:$D$458,PRORRATA_Gral!A27,'DESPACHO_PSxBH-'!$I$4:$I$458)</f>
        <v>0</v>
      </c>
      <c r="E27" s="2">
        <f>SUMIF('DESPACHO_PSxBH-'!$D$4:$D$458,PRORRATA_Gral!A27,'DESPACHO_PSxBH-'!$J$4:$J$458)</f>
        <v>121956</v>
      </c>
      <c r="F27" s="3">
        <f t="shared" si="0"/>
        <v>1.4964707207228392E-4</v>
      </c>
      <c r="G27" s="99">
        <f>VLOOKUP(A27,ENERGÍA_ANUAL!$A$3:$L$67,12,0)</f>
        <v>1.5941693610009499E-4</v>
      </c>
      <c r="H27" s="97"/>
    </row>
    <row r="28" spans="1:8" x14ac:dyDescent="0.25">
      <c r="A28" s="1" t="s">
        <v>180</v>
      </c>
      <c r="B28" s="26">
        <f ca="1">SUMIF('DESPACHO_PSxBH-'!$D$4:$D$2458,PRORRATA_Gral!A28,'DESPACHO_PSxBH-'!$G$4:$G$458)</f>
        <v>0</v>
      </c>
      <c r="C28" s="26">
        <f>SUMIF('DESPACHO_PSxBH-'!$D$4:$D$458,PRORRATA_Gral!A28,'DESPACHO_PSxBH-'!$H$4:$H$458)</f>
        <v>0</v>
      </c>
      <c r="D28" s="26">
        <f>SUMIF('DESPACHO_PSxBH-'!$D$4:$D$458,PRORRATA_Gral!A28,'DESPACHO_PSxBH-'!$I$4:$I$458)</f>
        <v>123900.43281796423</v>
      </c>
      <c r="E28" s="2">
        <f>SUMIF('DESPACHO_PSxBH-'!$D$4:$D$458,PRORRATA_Gral!A28,'DESPACHO_PSxBH-'!$J$4:$J$458)</f>
        <v>123901</v>
      </c>
      <c r="F28" s="3">
        <f t="shared" si="0"/>
        <v>1.52033699668963E-4</v>
      </c>
      <c r="G28" s="99">
        <f>VLOOKUP(A28,ENERGÍA_ANUAL!$A$3:$L$67,12,0)</f>
        <v>1.5941693610009499E-4</v>
      </c>
      <c r="H28" s="97"/>
    </row>
    <row r="29" spans="1:8" x14ac:dyDescent="0.25">
      <c r="A29" s="1" t="s">
        <v>182</v>
      </c>
      <c r="B29" s="26">
        <f ca="1">SUMIF('DESPACHO_PSxBH-'!$D$4:$D$2458,PRORRATA_Gral!A29,'DESPACHO_PSxBH-'!$G$4:$G$458)</f>
        <v>11454361.69472954</v>
      </c>
      <c r="C29" s="26">
        <f>SUMIF('DESPACHO_PSxBH-'!$D$4:$D$458,PRORRATA_Gral!A29,'DESPACHO_PSxBH-'!$H$4:$H$458)</f>
        <v>18368453.049029388</v>
      </c>
      <c r="D29" s="26">
        <f>SUMIF('DESPACHO_PSxBH-'!$D$4:$D$458,PRORRATA_Gral!A29,'DESPACHO_PSxBH-'!$I$4:$I$458)</f>
        <v>9330662.5728227925</v>
      </c>
      <c r="E29" s="2">
        <f>SUMIF('DESPACHO_PSxBH-'!$D$4:$D$458,PRORRATA_Gral!A29,'DESPACHO_PSxBH-'!$J$4:$J$458)</f>
        <v>39153477</v>
      </c>
      <c r="F29" s="3">
        <f t="shared" si="0"/>
        <v>4.8043582886446841E-2</v>
      </c>
      <c r="G29" s="99">
        <f>VLOOKUP(A29,ENERGÍA_ANUAL!$A$3:$L$67,12,0)</f>
        <v>4.8021321808573152E-2</v>
      </c>
      <c r="H29" s="97"/>
    </row>
    <row r="30" spans="1:8" x14ac:dyDescent="0.25">
      <c r="A30" s="1" t="s">
        <v>184</v>
      </c>
      <c r="B30" s="26">
        <f ca="1">SUMIF('DESPACHO_PSxBH-'!$D$4:$D$2458,PRORRATA_Gral!A30,'DESPACHO_PSxBH-'!$G$4:$G$458)</f>
        <v>24417615.266553264</v>
      </c>
      <c r="C30" s="26">
        <f>SUMIF('DESPACHO_PSxBH-'!$D$4:$D$458,PRORRATA_Gral!A30,'DESPACHO_PSxBH-'!$H$4:$H$458)</f>
        <v>39156596.54778669</v>
      </c>
      <c r="D30" s="26">
        <f>SUMIF('DESPACHO_PSxBH-'!$D$4:$D$458,PRORRATA_Gral!A30,'DESPACHO_PSxBH-'!$I$4:$I$458)</f>
        <v>19890460.503796279</v>
      </c>
      <c r="E30" s="2">
        <f>SUMIF('DESPACHO_PSxBH-'!$D$4:$D$458,PRORRATA_Gral!A30,'DESPACHO_PSxBH-'!$J$4:$J$458)</f>
        <v>83464672</v>
      </c>
      <c r="F30" s="3">
        <f t="shared" si="0"/>
        <v>0.10241598434085684</v>
      </c>
      <c r="G30" s="99">
        <f>VLOOKUP(A30,ENERGÍA_ANUAL!$A$3:$L$67,12,0)</f>
        <v>0.10236852927846794</v>
      </c>
      <c r="H30" s="97"/>
    </row>
    <row r="31" spans="1:8" x14ac:dyDescent="0.25">
      <c r="A31" s="1" t="s">
        <v>186</v>
      </c>
      <c r="B31" s="26">
        <f ca="1">SUMIF('DESPACHO_PSxBH-'!$D$4:$D$2458,PRORRATA_Gral!A31,'DESPACHO_PSxBH-'!$G$4:$G$458)</f>
        <v>190153.41794183227</v>
      </c>
      <c r="C31" s="26">
        <f>SUMIF('DESPACHO_PSxBH-'!$D$4:$D$458,PRORRATA_Gral!A31,'DESPACHO_PSxBH-'!$H$4:$H$458)</f>
        <v>304933.98258797341</v>
      </c>
      <c r="D31" s="26">
        <f>SUMIF('DESPACHO_PSxBH-'!$D$4:$D$458,PRORRATA_Gral!A31,'DESPACHO_PSxBH-'!$I$4:$I$458)</f>
        <v>154897.97049979377</v>
      </c>
      <c r="E31" s="2">
        <f>SUMIF('DESPACHO_PSxBH-'!$D$4:$D$458,PRORRATA_Gral!A31,'DESPACHO_PSxBH-'!$J$4:$J$458)</f>
        <v>649987</v>
      </c>
      <c r="F31" s="3">
        <f t="shared" si="0"/>
        <v>7.9757167695765363E-4</v>
      </c>
      <c r="G31" s="99">
        <f>VLOOKUP(A31,ENERGÍA_ANUAL!$A$3:$L$67,12,0)</f>
        <v>7.9720011637020706E-4</v>
      </c>
      <c r="H31" s="97"/>
    </row>
    <row r="32" spans="1:8" x14ac:dyDescent="0.25">
      <c r="A32" s="1" t="s">
        <v>188</v>
      </c>
      <c r="B32" s="26">
        <f ca="1">SUMIF('DESPACHO_PSxBH-'!$D$4:$D$2458,PRORRATA_Gral!A32,'DESPACHO_PSxBH-'!$G$4:$G$458)</f>
        <v>1157152.1091390781</v>
      </c>
      <c r="C32" s="26">
        <f>SUMIF('DESPACHO_PSxBH-'!$D$4:$D$458,PRORRATA_Gral!A32,'DESPACHO_PSxBH-'!$H$4:$H$458)</f>
        <v>1855633.2298365016</v>
      </c>
      <c r="D32" s="26">
        <f>SUMIF('DESPACHO_PSxBH-'!$D$4:$D$458,PRORRATA_Gral!A32,'DESPACHO_PSxBH-'!$I$4:$I$458)</f>
        <v>942609.99988981802</v>
      </c>
      <c r="E32" s="2">
        <f>SUMIF('DESPACHO_PSxBH-'!$D$4:$D$458,PRORRATA_Gral!A32,'DESPACHO_PSxBH-'!$J$4:$J$458)</f>
        <v>3955395</v>
      </c>
      <c r="F32" s="3">
        <f t="shared" si="0"/>
        <v>4.8534986440958335E-3</v>
      </c>
      <c r="G32" s="99">
        <f>VLOOKUP(A32,ENERGÍA_ANUAL!$A$3:$L$67,12,0)</f>
        <v>4.8512501434283435E-3</v>
      </c>
      <c r="H32" s="97"/>
    </row>
    <row r="33" spans="1:8" x14ac:dyDescent="0.25">
      <c r="A33" s="1" t="s">
        <v>190</v>
      </c>
      <c r="B33" s="26">
        <f ca="1">SUMIF('DESPACHO_PSxBH-'!$D$4:$D$2458,PRORRATA_Gral!A33,'DESPACHO_PSxBH-'!$G$4:$G$458)</f>
        <v>0</v>
      </c>
      <c r="C33" s="26">
        <f>SUMIF('DESPACHO_PSxBH-'!$D$4:$D$458,PRORRATA_Gral!A33,'DESPACHO_PSxBH-'!$H$4:$H$458)</f>
        <v>4634237.0704515148</v>
      </c>
      <c r="D33" s="26">
        <f>SUMIF('DESPACHO_PSxBH-'!$D$4:$D$458,PRORRATA_Gral!A33,'DESPACHO_PSxBH-'!$I$4:$I$458)</f>
        <v>0</v>
      </c>
      <c r="E33" s="2">
        <f>SUMIF('DESPACHO_PSxBH-'!$D$4:$D$458,PRORRATA_Gral!A33,'DESPACHO_PSxBH-'!$J$4:$J$458)</f>
        <v>4634237</v>
      </c>
      <c r="F33" s="3">
        <f t="shared" si="0"/>
        <v>5.6864770764787692E-3</v>
      </c>
      <c r="G33" s="99">
        <f>VLOOKUP(A33,ENERGÍA_ANUAL!$A$3:$L$67,12,0)</f>
        <v>6.0577281359338771E-3</v>
      </c>
      <c r="H33" s="97"/>
    </row>
    <row r="34" spans="1:8" x14ac:dyDescent="0.25">
      <c r="A34" s="1" t="s">
        <v>194</v>
      </c>
      <c r="B34" s="26">
        <f ca="1">SUMIF('DESPACHO_PSxBH-'!$D$4:$D$2458,PRORRATA_Gral!A34,'DESPACHO_PSxBH-'!$G$4:$G$458)</f>
        <v>1140934.2749126458</v>
      </c>
      <c r="C34" s="26">
        <f>SUMIF('DESPACHO_PSxBH-'!$D$4:$D$458,PRORRATA_Gral!A34,'DESPACHO_PSxBH-'!$H$4:$H$458)</f>
        <v>1829625.9729954479</v>
      </c>
      <c r="D34" s="26">
        <f>SUMIF('DESPACHO_PSxBH-'!$D$4:$D$458,PRORRATA_Gral!A34,'DESPACHO_PSxBH-'!$I$4:$I$458)</f>
        <v>929399.03773743205</v>
      </c>
      <c r="E34" s="2">
        <f>SUMIF('DESPACHO_PSxBH-'!$D$4:$D$458,PRORRATA_Gral!A34,'DESPACHO_PSxBH-'!$J$4:$J$458)</f>
        <v>3899959</v>
      </c>
      <c r="F34" s="3">
        <f t="shared" si="0"/>
        <v>4.7854754628878643E-3</v>
      </c>
      <c r="G34" s="99">
        <f>VLOOKUP(A34,ENERGÍA_ANUAL!$A$3:$L$67,12,0)</f>
        <v>4.783258416156109E-3</v>
      </c>
      <c r="H34" s="97"/>
    </row>
    <row r="35" spans="1:8" x14ac:dyDescent="0.25">
      <c r="A35" s="1" t="s">
        <v>196</v>
      </c>
      <c r="B35" s="26">
        <f ca="1">SUMIF('DESPACHO_PSxBH-'!$D$4:$D$2458,PRORRATA_Gral!A35,'DESPACHO_PSxBH-'!$G$4:$G$458)</f>
        <v>1140920.5076509935</v>
      </c>
      <c r="C35" s="26">
        <f>SUMIF('DESPACHO_PSxBH-'!$D$4:$D$458,PRORRATA_Gral!A35,'DESPACHO_PSxBH-'!$H$4:$H$458)</f>
        <v>0</v>
      </c>
      <c r="D35" s="26">
        <f>SUMIF('DESPACHO_PSxBH-'!$D$4:$D$458,PRORRATA_Gral!A35,'DESPACHO_PSxBH-'!$I$4:$I$458)</f>
        <v>0</v>
      </c>
      <c r="E35" s="2">
        <f>SUMIF('DESPACHO_PSxBH-'!$D$4:$D$458,PRORRATA_Gral!A35,'DESPACHO_PSxBH-'!$J$4:$J$458)</f>
        <v>1140919</v>
      </c>
      <c r="F35" s="3">
        <f t="shared" si="0"/>
        <v>1.3999736611699145E-3</v>
      </c>
      <c r="G35" s="99">
        <f>VLOOKUP(A35,ENERGÍA_ANUAL!$A$3:$L$67,12,0)</f>
        <v>1.1958001745553106E-3</v>
      </c>
      <c r="H35" s="97"/>
    </row>
    <row r="36" spans="1:8" x14ac:dyDescent="0.25">
      <c r="A36" s="1" t="s">
        <v>198</v>
      </c>
      <c r="B36" s="26">
        <f ca="1">SUMIF('DESPACHO_PSxBH-'!$D$4:$D$2458,PRORRATA_Gral!A36,'DESPACHO_PSxBH-'!$G$4:$G$458)</f>
        <v>0</v>
      </c>
      <c r="C36" s="26">
        <f>SUMIF('DESPACHO_PSxBH-'!$D$4:$D$458,PRORRATA_Gral!A36,'DESPACHO_PSxBH-'!$H$4:$H$458)</f>
        <v>0</v>
      </c>
      <c r="D36" s="26">
        <f>SUMIF('DESPACHO_PSxBH-'!$D$4:$D$458,PRORRATA_Gral!A36,'DESPACHO_PSxBH-'!$I$4:$I$458)</f>
        <v>557641.66559019312</v>
      </c>
      <c r="E36" s="2">
        <f>SUMIF('DESPACHO_PSxBH-'!$D$4:$D$458,PRORRATA_Gral!A36,'DESPACHO_PSxBH-'!$J$4:$J$458)</f>
        <v>557642</v>
      </c>
      <c r="F36" s="3">
        <f t="shared" si="0"/>
        <v>6.8425901607573677E-4</v>
      </c>
      <c r="G36" s="99">
        <f>VLOOKUP(A36,ENERGÍA_ANUAL!$A$3:$L$67,12,0)</f>
        <v>7.1749164832015972E-4</v>
      </c>
      <c r="H36" s="97"/>
    </row>
    <row r="37" spans="1:8" x14ac:dyDescent="0.25">
      <c r="A37" s="1" t="s">
        <v>192</v>
      </c>
      <c r="B37" s="26">
        <f ca="1">SUMIF('DESPACHO_PSxBH-'!$D$4:$D$2458,PRORRATA_Gral!A37,'DESPACHO_PSxBH-'!$G$4:$G$458)</f>
        <v>0</v>
      </c>
      <c r="C37" s="26">
        <f>SUMIF('DESPACHO_PSxBH-'!$D$4:$D$458,PRORRATA_Gral!A37,'DESPACHO_PSxBH-'!$H$4:$H$458)</f>
        <v>1463691.9474093155</v>
      </c>
      <c r="D37" s="26">
        <f>SUMIF('DESPACHO_PSxBH-'!$D$4:$D$458,PRORRATA_Gral!A37,'DESPACHO_PSxBH-'!$I$4:$I$458)</f>
        <v>0</v>
      </c>
      <c r="E37" s="2">
        <f>SUMIF('DESPACHO_PSxBH-'!$D$4:$D$458,PRORRATA_Gral!A37,'DESPACHO_PSxBH-'!$J$4:$J$458)</f>
        <v>1463692</v>
      </c>
      <c r="F37" s="3">
        <f t="shared" si="0"/>
        <v>1.7960348176032782E-3</v>
      </c>
      <c r="G37" s="99">
        <f>VLOOKUP(A37,ENERGÍA_ANUAL!$A$3:$L$67,12,0)</f>
        <v>1.9132918228754704E-3</v>
      </c>
      <c r="H37" s="97"/>
    </row>
    <row r="38" spans="1:8" x14ac:dyDescent="0.25">
      <c r="A38" s="1" t="s">
        <v>200</v>
      </c>
      <c r="B38" s="26">
        <f ca="1">SUMIF('DESPACHO_PSxBH-'!$D$4:$D$2458,PRORRATA_Gral!A38,'DESPACHO_PSxBH-'!$G$4:$G$458)</f>
        <v>0</v>
      </c>
      <c r="C38" s="26">
        <f>SUMIF('DESPACHO_PSxBH-'!$D$4:$D$458,PRORRATA_Gral!A38,'DESPACHO_PSxBH-'!$H$4:$H$458)</f>
        <v>1372112.0084004726</v>
      </c>
      <c r="D38" s="26">
        <f>SUMIF('DESPACHO_PSxBH-'!$D$4:$D$458,PRORRATA_Gral!A38,'DESPACHO_PSxBH-'!$I$4:$I$458)</f>
        <v>0</v>
      </c>
      <c r="E38" s="2">
        <f>SUMIF('DESPACHO_PSxBH-'!$D$4:$D$458,PRORRATA_Gral!A38,'DESPACHO_PSxBH-'!$J$4:$J$458)</f>
        <v>1372112.0084004726</v>
      </c>
      <c r="F38" s="3">
        <f t="shared" si="0"/>
        <v>1.6836608663153248E-3</v>
      </c>
      <c r="G38" s="99">
        <f>VLOOKUP(A38,ENERGÍA_ANUAL!$A$3:$L$67,12,0)</f>
        <v>1.6441300054210232E-3</v>
      </c>
      <c r="H38" s="97"/>
    </row>
    <row r="39" spans="1:8" x14ac:dyDescent="0.25">
      <c r="A39" s="1" t="s">
        <v>202</v>
      </c>
      <c r="B39" s="26">
        <f ca="1">SUMIF('DESPACHO_PSxBH-'!$D$4:$D$2458,PRORRATA_Gral!A39,'DESPACHO_PSxBH-'!$G$4:$G$458)</f>
        <v>0</v>
      </c>
      <c r="C39" s="26">
        <f>SUMIF('DESPACHO_PSxBH-'!$D$4:$D$458,PRORRATA_Gral!A39,'DESPACHO_PSxBH-'!$H$4:$H$458)</f>
        <v>121955.93106110378</v>
      </c>
      <c r="D39" s="26">
        <f>SUMIF('DESPACHO_PSxBH-'!$D$4:$D$458,PRORRATA_Gral!A39,'DESPACHO_PSxBH-'!$I$4:$I$458)</f>
        <v>0</v>
      </c>
      <c r="E39" s="2">
        <f>SUMIF('DESPACHO_PSxBH-'!$D$4:$D$458,PRORRATA_Gral!A39,'DESPACHO_PSxBH-'!$J$4:$J$458)</f>
        <v>121956</v>
      </c>
      <c r="F39" s="3">
        <f t="shared" si="0"/>
        <v>1.4964707207228392E-4</v>
      </c>
      <c r="G39" s="99">
        <f>VLOOKUP(A39,ENERGÍA_ANUAL!$A$3:$L$67,12,0)</f>
        <v>1.5941693610009499E-4</v>
      </c>
      <c r="H39" s="97"/>
    </row>
    <row r="40" spans="1:8" x14ac:dyDescent="0.25">
      <c r="A40" s="1" t="s">
        <v>204</v>
      </c>
      <c r="B40" s="26">
        <f ca="1">SUMIF('DESPACHO_PSxBH-'!$D$4:$D$2458,PRORRATA_Gral!A40,'DESPACHO_PSxBH-'!$G$4:$G$458)</f>
        <v>0</v>
      </c>
      <c r="C40" s="26">
        <f>SUMIF('DESPACHO_PSxBH-'!$D$4:$D$458,PRORRATA_Gral!A40,'DESPACHO_PSxBH-'!$H$4:$H$458)</f>
        <v>121955.93106110378</v>
      </c>
      <c r="D40" s="26">
        <f>SUMIF('DESPACHO_PSxBH-'!$D$4:$D$458,PRORRATA_Gral!A40,'DESPACHO_PSxBH-'!$I$4:$I$458)</f>
        <v>0</v>
      </c>
      <c r="E40" s="2">
        <f>SUMIF('DESPACHO_PSxBH-'!$D$4:$D$458,PRORRATA_Gral!A40,'DESPACHO_PSxBH-'!$J$4:$J$458)</f>
        <v>121956</v>
      </c>
      <c r="F40" s="3">
        <f t="shared" si="0"/>
        <v>1.4964707207228392E-4</v>
      </c>
      <c r="G40" s="99">
        <f>VLOOKUP(A40,ENERGÍA_ANUAL!$A$3:$L$67,12,0)</f>
        <v>1.5941693610009499E-4</v>
      </c>
      <c r="H40" s="97"/>
    </row>
    <row r="41" spans="1:8" x14ac:dyDescent="0.25">
      <c r="A41" s="1" t="s">
        <v>206</v>
      </c>
      <c r="B41" s="26">
        <f ca="1">SUMIF('DESPACHO_PSxBH-'!$D$4:$D$2458,PRORRATA_Gral!A41,'DESPACHO_PSxBH-'!$G$4:$G$458)</f>
        <v>2844025.7681482756</v>
      </c>
      <c r="C41" s="26">
        <f>SUMIF('DESPACHO_PSxBH-'!$D$4:$D$458,PRORRATA_Gral!A41,'DESPACHO_PSxBH-'!$H$4:$H$458)</f>
        <v>4560738.9730410306</v>
      </c>
      <c r="D41" s="26">
        <f>SUMIF('DESPACHO_PSxBH-'!$D$4:$D$458,PRORRATA_Gral!A41,'DESPACHO_PSxBH-'!$I$4:$I$458)</f>
        <v>2316728.3780828156</v>
      </c>
      <c r="E41" s="2">
        <f>SUMIF('DESPACHO_PSxBH-'!$D$4:$D$458,PRORRATA_Gral!A41,'DESPACHO_PSxBH-'!$J$4:$J$458)</f>
        <v>9721493</v>
      </c>
      <c r="F41" s="3">
        <f t="shared" ref="F41:F66" si="1">E41/$E$67</f>
        <v>1.1928834691373968E-2</v>
      </c>
      <c r="G41" s="99">
        <f>VLOOKUP(A41,ENERGÍA_ANUAL!$A$3:$L$67,12,0)</f>
        <v>1.1923307494905111E-2</v>
      </c>
      <c r="H41" s="97"/>
    </row>
    <row r="42" spans="1:8" x14ac:dyDescent="0.25">
      <c r="A42" s="1" t="s">
        <v>208</v>
      </c>
      <c r="B42" s="26">
        <f ca="1">SUMIF('DESPACHO_PSxBH-'!$D$4:$D$2458,PRORRATA_Gral!A42,'DESPACHO_PSxBH-'!$G$4:$G$458)</f>
        <v>2059461.1912844062</v>
      </c>
      <c r="C42" s="26">
        <f>SUMIF('DESPACHO_PSxBH-'!$D$4:$D$458,PRORRATA_Gral!A42,'DESPACHO_PSxBH-'!$H$4:$H$458)</f>
        <v>3302594.8722932283</v>
      </c>
      <c r="D42" s="26">
        <f>SUMIF('DESPACHO_PSxBH-'!$D$4:$D$458,PRORRATA_Gral!A42,'DESPACHO_PSxBH-'!$I$4:$I$458)</f>
        <v>1677626.2152207319</v>
      </c>
      <c r="E42" s="2">
        <f>SUMIF('DESPACHO_PSxBH-'!$D$4:$D$458,PRORRATA_Gral!A42,'DESPACHO_PSxBH-'!$J$4:$J$458)</f>
        <v>7039682</v>
      </c>
      <c r="F42" s="3">
        <f t="shared" si="1"/>
        <v>8.6380973434678071E-3</v>
      </c>
      <c r="G42" s="99">
        <f>VLOOKUP(A42,ENERGÍA_ANUAL!$A$3:$L$67,12,0)</f>
        <v>8.6340951381377734E-3</v>
      </c>
      <c r="H42" s="97"/>
    </row>
    <row r="43" spans="1:8" x14ac:dyDescent="0.25">
      <c r="A43" s="1" t="s">
        <v>210</v>
      </c>
      <c r="B43" s="26">
        <f ca="1">SUMIF('DESPACHO_PSxBH-'!$D$4:$D$2458,PRORRATA_Gral!A43,'DESPACHO_PSxBH-'!$G$4:$G$458)</f>
        <v>1667186.4748463808</v>
      </c>
      <c r="C43" s="26">
        <f>SUMIF('DESPACHO_PSxBH-'!$D$4:$D$458,PRORRATA_Gral!A43,'DESPACHO_PSxBH-'!$H$4:$H$458)</f>
        <v>2673534.9645265094</v>
      </c>
      <c r="D43" s="26">
        <f>SUMIF('DESPACHO_PSxBH-'!$D$4:$D$458,PRORRATA_Gral!A43,'DESPACHO_PSxBH-'!$I$4:$I$458)</f>
        <v>1358081.3018959584</v>
      </c>
      <c r="E43" s="2">
        <f>SUMIF('DESPACHO_PSxBH-'!$D$4:$D$458,PRORRATA_Gral!A43,'DESPACHO_PSxBH-'!$J$4:$J$458)</f>
        <v>5698803</v>
      </c>
      <c r="F43" s="3">
        <f t="shared" si="1"/>
        <v>6.9927611865488199E-3</v>
      </c>
      <c r="G43" s="99">
        <f>VLOOKUP(A43,ENERGÍA_ANUAL!$A$3:$L$67,12,0)</f>
        <v>6.9895207046182812E-3</v>
      </c>
      <c r="H43" s="97"/>
    </row>
    <row r="44" spans="1:8" x14ac:dyDescent="0.25">
      <c r="A44" s="1" t="s">
        <v>212</v>
      </c>
      <c r="B44" s="26">
        <f ca="1">SUMIF('DESPACHO_PSxBH-'!$D$4:$D$2458,PRORRATA_Gral!A44,'DESPACHO_PSxBH-'!$G$4:$G$458)</f>
        <v>2844025.7681482756</v>
      </c>
      <c r="C44" s="26">
        <f>SUMIF('DESPACHO_PSxBH-'!$D$4:$D$458,PRORRATA_Gral!A44,'DESPACHO_PSxBH-'!$H$4:$H$458)</f>
        <v>4560738.9730410306</v>
      </c>
      <c r="D44" s="26">
        <f>SUMIF('DESPACHO_PSxBH-'!$D$4:$D$458,PRORRATA_Gral!A44,'DESPACHO_PSxBH-'!$I$4:$I$458)</f>
        <v>2316728.3780828156</v>
      </c>
      <c r="E44" s="2">
        <f>SUMIF('DESPACHO_PSxBH-'!$D$4:$D$458,PRORRATA_Gral!A44,'DESPACHO_PSxBH-'!$J$4:$J$458)</f>
        <v>9721493</v>
      </c>
      <c r="F44" s="3">
        <f t="shared" si="1"/>
        <v>1.1928834691373968E-2</v>
      </c>
      <c r="G44" s="99">
        <f>VLOOKUP(A44,ENERGÍA_ANUAL!$A$3:$L$67,12,0)</f>
        <v>1.1923307494905111E-2</v>
      </c>
      <c r="H44" s="97"/>
    </row>
    <row r="45" spans="1:8" x14ac:dyDescent="0.25">
      <c r="A45" s="1" t="s">
        <v>214</v>
      </c>
      <c r="B45" s="26">
        <f ca="1">SUMIF('DESPACHO_PSxBH-'!$D$4:$D$2458,PRORRATA_Gral!A45,'DESPACHO_PSxBH-'!$G$4:$G$458)</f>
        <v>1961388.7261779455</v>
      </c>
      <c r="C45" s="26">
        <f>SUMIF('DESPACHO_PSxBH-'!$D$4:$D$458,PRORRATA_Gral!A45,'DESPACHO_PSxBH-'!$H$4:$H$458)</f>
        <v>3145323.8240479562</v>
      </c>
      <c r="D45" s="26">
        <f>SUMIF('DESPACHO_PSxBH-'!$D$4:$D$458,PRORRATA_Gral!A45,'DESPACHO_PSxBH-'!$I$4:$I$458)</f>
        <v>1597736.9028364047</v>
      </c>
      <c r="E45" s="2">
        <f>SUMIF('DESPACHO_PSxBH-'!$D$4:$D$458,PRORRATA_Gral!A45,'DESPACHO_PSxBH-'!$J$4:$J$458)</f>
        <v>6704449</v>
      </c>
      <c r="F45" s="3">
        <f t="shared" si="1"/>
        <v>8.2267470457210133E-3</v>
      </c>
      <c r="G45" s="99">
        <f>VLOOKUP(A45,ENERGÍA_ANUAL!$A$3:$L$67,12,0)</f>
        <v>8.2229356573258125E-3</v>
      </c>
      <c r="H45" s="97"/>
    </row>
    <row r="46" spans="1:8" x14ac:dyDescent="0.25">
      <c r="A46" s="1" t="s">
        <v>216</v>
      </c>
      <c r="B46" s="26">
        <f ca="1">SUMIF('DESPACHO_PSxBH-'!$D$4:$D$2458,PRORRATA_Gral!A46,'DESPACHO_PSxBH-'!$G$4:$G$458)</f>
        <v>784557.69323304249</v>
      </c>
      <c r="C46" s="26">
        <f>SUMIF('DESPACHO_PSxBH-'!$D$4:$D$458,PRORRATA_Gral!A46,'DESPACHO_PSxBH-'!$H$4:$H$458)</f>
        <v>1258133.0620139996</v>
      </c>
      <c r="D46" s="26">
        <f>SUMIF('DESPACHO_PSxBH-'!$D$4:$D$458,PRORRATA_Gral!A46,'DESPACHO_PSxBH-'!$I$4:$I$458)</f>
        <v>639096.55549274909</v>
      </c>
      <c r="E46" s="2">
        <f>SUMIF('DESPACHO_PSxBH-'!$D$4:$D$458,PRORRATA_Gral!A46,'DESPACHO_PSxBH-'!$J$4:$J$458)</f>
        <v>2681787</v>
      </c>
      <c r="F46" s="3">
        <f t="shared" si="1"/>
        <v>3.2907078985167934E-3</v>
      </c>
      <c r="G46" s="99">
        <f>VLOOKUP(A46,ENERGÍA_ANUAL!$A$3:$L$67,12,0)</f>
        <v>3.2891834977999035E-3</v>
      </c>
      <c r="H46" s="97"/>
    </row>
    <row r="47" spans="1:8" x14ac:dyDescent="0.25">
      <c r="A47" s="1" t="s">
        <v>218</v>
      </c>
      <c r="B47" s="26">
        <f ca="1">SUMIF('DESPACHO_PSxBH-'!$D$4:$D$2458,PRORRATA_Gral!A47,'DESPACHO_PSxBH-'!$G$4:$G$458)</f>
        <v>2353678.5866037887</v>
      </c>
      <c r="C47" s="26">
        <f>SUMIF('DESPACHO_PSxBH-'!$D$4:$D$458,PRORRATA_Gral!A47,'DESPACHO_PSxBH-'!$H$4:$H$458)</f>
        <v>3774408.0170290414</v>
      </c>
      <c r="D47" s="26">
        <f>SUMIF('DESPACHO_PSxBH-'!$D$4:$D$458,PRORRATA_Gral!A47,'DESPACHO_PSxBH-'!$I$4:$I$458)</f>
        <v>1917294.1523737141</v>
      </c>
      <c r="E47" s="2">
        <f>SUMIF('DESPACHO_PSxBH-'!$D$4:$D$458,PRORRATA_Gral!A47,'DESPACHO_PSxBH-'!$J$4:$J$458)</f>
        <v>8045381</v>
      </c>
      <c r="F47" s="3">
        <f t="shared" si="1"/>
        <v>9.8721482367081868E-3</v>
      </c>
      <c r="G47" s="99">
        <f>VLOOKUP(A47,ENERGÍA_ANUAL!$A$3:$L$67,12,0)</f>
        <v>9.8675735805736561E-3</v>
      </c>
      <c r="H47" s="97"/>
    </row>
    <row r="48" spans="1:8" x14ac:dyDescent="0.25">
      <c r="A48" s="1" t="s">
        <v>220</v>
      </c>
      <c r="B48" s="26">
        <f ca="1">SUMIF('DESPACHO_PSxBH-'!$D$4:$D$2458,PRORRATA_Gral!A48,'DESPACHO_PSxBH-'!$G$4:$G$458)</f>
        <v>0</v>
      </c>
      <c r="C48" s="26">
        <f>SUMIF('DESPACHO_PSxBH-'!$D$4:$D$458,PRORRATA_Gral!A48,'DESPACHO_PSxBH-'!$H$4:$H$458)</f>
        <v>0</v>
      </c>
      <c r="D48" s="26">
        <f>SUMIF('DESPACHO_PSxBH-'!$D$4:$D$458,PRORRATA_Gral!A48,'DESPACHO_PSxBH-'!$I$4:$I$458)</f>
        <v>159869.4622229409</v>
      </c>
      <c r="E48" s="2">
        <f>SUMIF('DESPACHO_PSxBH-'!$D$4:$D$458,PRORRATA_Gral!A48,'DESPACHO_PSxBH-'!$J$4:$J$458)</f>
        <v>159869</v>
      </c>
      <c r="F48" s="3">
        <f t="shared" si="1"/>
        <v>1.9616851786811602E-4</v>
      </c>
      <c r="G48" s="99">
        <f>VLOOKUP(A48,ENERGÍA_ANUAL!$A$3:$L$67,12,0)</f>
        <v>1.9447538691709669E-4</v>
      </c>
      <c r="H48" s="97"/>
    </row>
    <row r="49" spans="1:8" x14ac:dyDescent="0.25">
      <c r="A49" s="1" t="s">
        <v>222</v>
      </c>
      <c r="B49" s="26">
        <f ca="1">SUMIF('DESPACHO_PSxBH-'!$D$4:$D$2458,PRORRATA_Gral!A49,'DESPACHO_PSxBH-'!$G$4:$G$458)</f>
        <v>3824710.4941540905</v>
      </c>
      <c r="C49" s="26">
        <f>SUMIF('DESPACHO_PSxBH-'!$D$4:$D$458,PRORRATA_Gral!A49,'DESPACHO_PSxBH-'!$H$4:$H$458)</f>
        <v>6133385.4308376843</v>
      </c>
      <c r="D49" s="26">
        <f>SUMIF('DESPACHO_PSxBH-'!$D$4:$D$458,PRORRATA_Gral!A49,'DESPACHO_PSxBH-'!$I$4:$I$458)</f>
        <v>3115588.9791839491</v>
      </c>
      <c r="E49" s="2">
        <f>SUMIF('DESPACHO_PSxBH-'!$D$4:$D$458,PRORRATA_Gral!A49,'DESPACHO_PSxBH-'!$J$4:$J$458)</f>
        <v>13073686</v>
      </c>
      <c r="F49" s="3">
        <f t="shared" si="1"/>
        <v>1.6042169561910929E-2</v>
      </c>
      <c r="G49" s="99">
        <f>VLOOKUP(A49,ENERGÍA_ANUAL!$A$3:$L$67,12,0)</f>
        <v>1.6034734921013611E-2</v>
      </c>
      <c r="H49" s="97"/>
    </row>
    <row r="50" spans="1:8" x14ac:dyDescent="0.25">
      <c r="A50" s="1" t="s">
        <v>224</v>
      </c>
      <c r="B50" s="26">
        <f ca="1">SUMIF('DESPACHO_PSxBH-'!$D$4:$D$2458,PRORRATA_Gral!A50,'DESPACHO_PSxBH-'!$G$4:$G$458)</f>
        <v>980708.61771168746</v>
      </c>
      <c r="C50" s="26">
        <f>SUMIF('DESPACHO_PSxBH-'!$D$4:$D$458,PRORRATA_Gral!A50,'DESPACHO_PSxBH-'!$H$4:$H$458)</f>
        <v>0</v>
      </c>
      <c r="D50" s="26">
        <f>SUMIF('DESPACHO_PSxBH-'!$D$4:$D$458,PRORRATA_Gral!A50,'DESPACHO_PSxBH-'!$I$4:$I$458)</f>
        <v>0</v>
      </c>
      <c r="E50" s="2">
        <f>SUMIF('DESPACHO_PSxBH-'!$D$4:$D$458,PRORRATA_Gral!A50,'DESPACHO_PSxBH-'!$J$4:$J$458)</f>
        <v>980708</v>
      </c>
      <c r="F50" s="3">
        <f t="shared" si="1"/>
        <v>1.2033854895033079E-3</v>
      </c>
      <c r="G50" s="99">
        <f>VLOOKUP(A50,ENERGÍA_ANUAL!$A$3:$L$67,12,0)</f>
        <v>1.2708334898812062E-3</v>
      </c>
      <c r="H50" s="97"/>
    </row>
    <row r="51" spans="1:8" x14ac:dyDescent="0.25">
      <c r="A51" s="1" t="s">
        <v>226</v>
      </c>
      <c r="B51" s="26">
        <f ca="1">SUMIF('DESPACHO_PSxBH-'!$D$4:$D$2458,PRORRATA_Gral!A51,'DESPACHO_PSxBH-'!$G$4:$G$458)</f>
        <v>0</v>
      </c>
      <c r="C51" s="26">
        <f>SUMIF('DESPACHO_PSxBH-'!$D$4:$D$458,PRORRATA_Gral!A51,'DESPACHO_PSxBH-'!$H$4:$H$458)</f>
        <v>0</v>
      </c>
      <c r="D51" s="26">
        <f>SUMIF('DESPACHO_PSxBH-'!$D$4:$D$458,PRORRATA_Gral!A51,'DESPACHO_PSxBH-'!$I$4:$I$458)</f>
        <v>958673.02709213784</v>
      </c>
      <c r="E51" s="2">
        <f>SUMIF('DESPACHO_PSxBH-'!$D$4:$D$458,PRORRATA_Gral!A51,'DESPACHO_PSxBH-'!$J$4:$J$458)</f>
        <v>958673</v>
      </c>
      <c r="F51" s="3">
        <f t="shared" si="1"/>
        <v>1.1763472688900312E-3</v>
      </c>
      <c r="G51" s="99">
        <f>VLOOKUP(A51,ENERGÍA_ANUAL!$A$3:$L$67,12,0)</f>
        <v>1.1661908739690149E-3</v>
      </c>
      <c r="H51" s="97"/>
    </row>
    <row r="52" spans="1:8" x14ac:dyDescent="0.25">
      <c r="A52" s="1" t="s">
        <v>228</v>
      </c>
      <c r="B52" s="26">
        <f ca="1">SUMIF('DESPACHO_PSxBH-'!$D$4:$D$2458,PRORRATA_Gral!A52,'DESPACHO_PSxBH-'!$G$4:$G$458)</f>
        <v>294194.76882485673</v>
      </c>
      <c r="C52" s="26">
        <f>SUMIF('DESPACHO_PSxBH-'!$D$4:$D$458,PRORRATA_Gral!A52,'DESPACHO_PSxBH-'!$H$4:$H$458)</f>
        <v>0</v>
      </c>
      <c r="D52" s="26">
        <f>SUMIF('DESPACHO_PSxBH-'!$D$4:$D$458,PRORRATA_Gral!A52,'DESPACHO_PSxBH-'!$I$4:$I$458)</f>
        <v>0</v>
      </c>
      <c r="E52" s="2">
        <f>SUMIF('DESPACHO_PSxBH-'!$D$4:$D$458,PRORRATA_Gral!A52,'DESPACHO_PSxBH-'!$J$4:$J$458)</f>
        <v>294194</v>
      </c>
      <c r="F52" s="3">
        <f t="shared" si="1"/>
        <v>3.6099306898581044E-4</v>
      </c>
      <c r="G52" s="99">
        <f>VLOOKUP(A52,ENERGÍA_ANUAL!$A$3:$L$67,12,0)</f>
        <v>3.8122695979041541E-4</v>
      </c>
      <c r="H52" s="97"/>
    </row>
    <row r="53" spans="1:8" x14ac:dyDescent="0.25">
      <c r="A53" s="1" t="s">
        <v>230</v>
      </c>
      <c r="B53" s="26">
        <f ca="1">SUMIF('DESPACHO_PSxBH-'!$D$4:$D$2458,PRORRATA_Gral!A53,'DESPACHO_PSxBH-'!$G$4:$G$458)</f>
        <v>0</v>
      </c>
      <c r="C53" s="26">
        <f>SUMIF('DESPACHO_PSxBH-'!$D$4:$D$458,PRORRATA_Gral!A53,'DESPACHO_PSxBH-'!$H$4:$H$458)</f>
        <v>0</v>
      </c>
      <c r="D53" s="26">
        <f>SUMIF('DESPACHO_PSxBH-'!$D$4:$D$458,PRORRATA_Gral!A53,'DESPACHO_PSxBH-'!$I$4:$I$458)</f>
        <v>399458.95645081467</v>
      </c>
      <c r="E53" s="2">
        <f>SUMIF('DESPACHO_PSxBH-'!$D$4:$D$458,PRORRATA_Gral!A53,'DESPACHO_PSxBH-'!$J$4:$J$458)</f>
        <v>399458</v>
      </c>
      <c r="F53" s="3">
        <f t="shared" si="1"/>
        <v>4.9015809075281572E-4</v>
      </c>
      <c r="G53" s="99">
        <f>VLOOKUP(A53,ENERGÍA_ANUAL!$A$3:$L$67,12,0)</f>
        <v>4.8592729363747277E-4</v>
      </c>
      <c r="H53" s="97"/>
    </row>
    <row r="54" spans="1:8" x14ac:dyDescent="0.25">
      <c r="A54" s="1" t="s">
        <v>232</v>
      </c>
      <c r="B54" s="26">
        <f ca="1">SUMIF('DESPACHO_PSxBH-'!$D$4:$D$2458,PRORRATA_Gral!A54,'DESPACHO_PSxBH-'!$G$4:$G$458)</f>
        <v>0</v>
      </c>
      <c r="C54" s="26">
        <f>SUMIF('DESPACHO_PSxBH-'!$D$4:$D$458,PRORRATA_Gral!A54,'DESPACHO_PSxBH-'!$H$4:$H$458)</f>
        <v>4403465.4962743241</v>
      </c>
      <c r="D54" s="26">
        <f>SUMIF('DESPACHO_PSxBH-'!$D$4:$D$458,PRORRATA_Gral!A54,'DESPACHO_PSxBH-'!$I$4:$I$458)</f>
        <v>0</v>
      </c>
      <c r="E54" s="2">
        <f>SUMIF('DESPACHO_PSxBH-'!$D$4:$D$458,PRORRATA_Gral!A54,'DESPACHO_PSxBH-'!$J$4:$J$458)</f>
        <v>4403466</v>
      </c>
      <c r="F54" s="3">
        <f t="shared" si="1"/>
        <v>5.4033077000709417E-3</v>
      </c>
      <c r="G54" s="99">
        <f>VLOOKUP(A54,ENERGÍA_ANUAL!$A$3:$L$67,12,0)</f>
        <v>5.2327887800670356E-3</v>
      </c>
      <c r="H54" s="97"/>
    </row>
    <row r="55" spans="1:8" x14ac:dyDescent="0.25">
      <c r="A55" s="1" t="s">
        <v>234</v>
      </c>
      <c r="B55" s="26">
        <f ca="1">SUMIF('DESPACHO_PSxBH-'!$D$4:$D$2458,PRORRATA_Gral!A55,'DESPACHO_PSxBH-'!$G$4:$G$458)</f>
        <v>686490.73503124295</v>
      </c>
      <c r="C55" s="26">
        <f>SUMIF('DESPACHO_PSxBH-'!$D$4:$D$458,PRORRATA_Gral!A55,'DESPACHO_PSxBH-'!$H$4:$H$458)</f>
        <v>1100870.8447557713</v>
      </c>
      <c r="D55" s="26">
        <f>SUMIF('DESPACHO_PSxBH-'!$D$4:$D$458,PRORRATA_Gral!A55,'DESPACHO_PSxBH-'!$I$4:$I$458)</f>
        <v>559211.72900388925</v>
      </c>
      <c r="E55" s="2">
        <f>SUMIF('DESPACHO_PSxBH-'!$D$4:$D$458,PRORRATA_Gral!A55,'DESPACHO_PSxBH-'!$J$4:$J$458)</f>
        <v>2346574</v>
      </c>
      <c r="F55" s="3">
        <f t="shared" si="1"/>
        <v>2.8793821419278065E-3</v>
      </c>
      <c r="G55" s="99">
        <f>VLOOKUP(A55,ENERGÍA_ANUAL!$A$3:$L$67,12,0)</f>
        <v>2.8780471041618891E-3</v>
      </c>
      <c r="H55" s="97"/>
    </row>
    <row r="56" spans="1:8" x14ac:dyDescent="0.25">
      <c r="A56" s="1" t="s">
        <v>236</v>
      </c>
      <c r="B56" s="26">
        <f ca="1">SUMIF('DESPACHO_PSxBH-'!$D$4:$D$2458,PRORRATA_Gral!A56,'DESPACHO_PSxBH-'!$G$4:$G$458)</f>
        <v>1372981.4700624859</v>
      </c>
      <c r="C56" s="26">
        <f>SUMIF('DESPACHO_PSxBH-'!$D$4:$D$458,PRORRATA_Gral!A56,'DESPACHO_PSxBH-'!$H$4:$H$458)</f>
        <v>2201741.6895115427</v>
      </c>
      <c r="D56" s="26">
        <f>SUMIF('DESPACHO_PSxBH-'!$D$4:$D$458,PRORRATA_Gral!A56,'DESPACHO_PSxBH-'!$I$4:$I$458)</f>
        <v>1118423.4580077785</v>
      </c>
      <c r="E56" s="2">
        <f>SUMIF('DESPACHO_PSxBH-'!$D$4:$D$458,PRORRATA_Gral!A56,'DESPACHO_PSxBH-'!$J$4:$J$458)</f>
        <v>4693146</v>
      </c>
      <c r="F56" s="3">
        <f t="shared" si="1"/>
        <v>5.7587618297398327E-3</v>
      </c>
      <c r="G56" s="99">
        <f>VLOOKUP(A56,ENERGÍA_ANUAL!$A$3:$L$67,12,0)</f>
        <v>5.7560942083237782E-3</v>
      </c>
      <c r="H56" s="97"/>
    </row>
    <row r="57" spans="1:8" x14ac:dyDescent="0.25">
      <c r="A57" s="1" t="s">
        <v>238</v>
      </c>
      <c r="B57" s="26">
        <f ca="1">SUMIF('DESPACHO_PSxBH-'!$D$4:$D$2458,PRORRATA_Gral!A57,'DESPACHO_PSxBH-'!$G$4:$G$458)</f>
        <v>392274.53884035035</v>
      </c>
      <c r="C57" s="26">
        <f>SUMIF('DESPACHO_PSxBH-'!$D$4:$D$458,PRORRATA_Gral!A57,'DESPACHO_PSxBH-'!$H$4:$H$458)</f>
        <v>0</v>
      </c>
      <c r="D57" s="26">
        <f>SUMIF('DESPACHO_PSxBH-'!$D$4:$D$458,PRORRATA_Gral!A57,'DESPACHO_PSxBH-'!$I$4:$I$458)</f>
        <v>0</v>
      </c>
      <c r="E57" s="2">
        <f>SUMIF('DESPACHO_PSxBH-'!$D$4:$D$458,PRORRATA_Gral!A57,'DESPACHO_PSxBH-'!$J$4:$J$458)</f>
        <v>392275</v>
      </c>
      <c r="F57" s="3">
        <f t="shared" si="1"/>
        <v>4.8134413392662254E-4</v>
      </c>
      <c r="G57" s="99">
        <f>VLOOKUP(A57,ENERGÍA_ANUAL!$A$3:$L$67,12,0)</f>
        <v>5.0832185236550928E-4</v>
      </c>
      <c r="H57" s="97"/>
    </row>
    <row r="58" spans="1:8" x14ac:dyDescent="0.25">
      <c r="A58" s="1" t="s">
        <v>240</v>
      </c>
      <c r="B58" s="26">
        <f ca="1">SUMIF('DESPACHO_PSxBH-'!$D$4:$D$2458,PRORRATA_Gral!A58,'DESPACHO_PSxBH-'!$G$4:$G$458)</f>
        <v>0</v>
      </c>
      <c r="C58" s="26">
        <f>SUMIF('DESPACHO_PSxBH-'!$D$4:$D$458,PRORRATA_Gral!A58,'DESPACHO_PSxBH-'!$H$4:$H$458)</f>
        <v>0</v>
      </c>
      <c r="D58" s="26">
        <f>SUMIF('DESPACHO_PSxBH-'!$D$4:$D$458,PRORRATA_Gral!A58,'DESPACHO_PSxBH-'!$I$4:$I$458)</f>
        <v>159755.11419050876</v>
      </c>
      <c r="E58" s="2">
        <f>SUMIF('DESPACHO_PSxBH-'!$D$4:$D$458,PRORRATA_Gral!A58,'DESPACHO_PSxBH-'!$J$4:$J$458)</f>
        <v>159755</v>
      </c>
      <c r="F58" s="3">
        <f t="shared" si="1"/>
        <v>1.9602863326861916E-4</v>
      </c>
      <c r="G58" s="99">
        <f>VLOOKUP(A58,ENERGÍA_ANUAL!$A$3:$L$67,12,0)</f>
        <v>1.9433628669406945E-4</v>
      </c>
      <c r="H58" s="97"/>
    </row>
    <row r="59" spans="1:8" x14ac:dyDescent="0.25">
      <c r="A59" s="1" t="s">
        <v>242</v>
      </c>
      <c r="B59" s="26">
        <f ca="1">SUMIF('DESPACHO_PSxBH-'!$D$4:$D$2458,PRORRATA_Gral!A59,'DESPACHO_PSxBH-'!$G$4:$G$458)</f>
        <v>980708.61771168746</v>
      </c>
      <c r="C59" s="26">
        <f>SUMIF('DESPACHO_PSxBH-'!$D$4:$D$458,PRORRATA_Gral!A59,'DESPACHO_PSxBH-'!$H$4:$H$458)</f>
        <v>0</v>
      </c>
      <c r="D59" s="26">
        <f>SUMIF('DESPACHO_PSxBH-'!$D$4:$D$458,PRORRATA_Gral!A59,'DESPACHO_PSxBH-'!$I$4:$I$458)</f>
        <v>0</v>
      </c>
      <c r="E59" s="2">
        <f>SUMIF('DESPACHO_PSxBH-'!$D$4:$D$458,PRORRATA_Gral!A59,'DESPACHO_PSxBH-'!$J$4:$J$458)</f>
        <v>980708</v>
      </c>
      <c r="F59" s="3">
        <f t="shared" si="1"/>
        <v>1.2033854895033079E-3</v>
      </c>
      <c r="G59" s="99">
        <f>VLOOKUP(A59,ENERGÍA_ANUAL!$A$3:$L$67,12,0)</f>
        <v>1.2708334898812062E-3</v>
      </c>
      <c r="H59" s="97"/>
    </row>
    <row r="60" spans="1:8" x14ac:dyDescent="0.25">
      <c r="A60" s="1" t="s">
        <v>244</v>
      </c>
      <c r="B60" s="26">
        <f ca="1">SUMIF('DESPACHO_PSxBH-'!$D$4:$D$2458,PRORRATA_Gral!A60,'DESPACHO_PSxBH-'!$G$4:$G$458)</f>
        <v>0</v>
      </c>
      <c r="C60" s="26">
        <f>SUMIF('DESPACHO_PSxBH-'!$D$4:$D$458,PRORRATA_Gral!A60,'DESPACHO_PSxBH-'!$H$4:$H$458)</f>
        <v>0</v>
      </c>
      <c r="D60" s="26">
        <f>SUMIF('DESPACHO_PSxBH-'!$D$4:$D$458,PRORRATA_Gral!A60,'DESPACHO_PSxBH-'!$I$4:$I$458)</f>
        <v>319557.67569737928</v>
      </c>
      <c r="E60" s="2">
        <f>SUMIF('DESPACHO_PSxBH-'!$D$4:$D$458,PRORRATA_Gral!A60,'DESPACHO_PSxBH-'!$J$4:$J$458)</f>
        <v>319558</v>
      </c>
      <c r="F60" s="3">
        <f t="shared" si="1"/>
        <v>3.9211616531597383E-4</v>
      </c>
      <c r="G60" s="99">
        <f>VLOOKUP(A60,ENERGÍA_ANUAL!$A$3:$L$67,12,0)</f>
        <v>3.88730291323005E-4</v>
      </c>
      <c r="H60" s="97"/>
    </row>
    <row r="61" spans="1:8" x14ac:dyDescent="0.25">
      <c r="A61" s="1" t="s">
        <v>246</v>
      </c>
      <c r="B61" s="26">
        <f ca="1">SUMIF('DESPACHO_PSxBH-'!$D$4:$D$2458,PRORRATA_Gral!A61,'DESPACHO_PSxBH-'!$G$4:$G$458)</f>
        <v>98035.22879386977</v>
      </c>
      <c r="C61" s="26">
        <f>SUMIF('DESPACHO_PSxBH-'!$D$4:$D$458,PRORRATA_Gral!A61,'DESPACHO_PSxBH-'!$H$4:$H$458)</f>
        <v>0</v>
      </c>
      <c r="D61" s="26">
        <f>SUMIF('DESPACHO_PSxBH-'!$D$4:$D$458,PRORRATA_Gral!A61,'DESPACHO_PSxBH-'!$I$4:$I$458)</f>
        <v>0</v>
      </c>
      <c r="E61" s="2">
        <f>SUMIF('DESPACHO_PSxBH-'!$D$4:$D$458,PRORRATA_Gral!A61,'DESPACHO_PSxBH-'!$J$4:$J$458)</f>
        <v>98034</v>
      </c>
      <c r="F61" s="3">
        <f t="shared" si="1"/>
        <v>1.2029339321996689E-4</v>
      </c>
      <c r="G61" s="99">
        <f>VLOOKUP(A61,ENERGÍA_ANUAL!$A$3:$L$67,12,0)</f>
        <v>1.2703717464022777E-4</v>
      </c>
      <c r="H61" s="97"/>
    </row>
    <row r="62" spans="1:8" x14ac:dyDescent="0.25">
      <c r="A62" s="1" t="s">
        <v>248</v>
      </c>
      <c r="B62" s="26">
        <f ca="1">SUMIF('DESPACHO_PSxBH-'!$D$4:$D$2458,PRORRATA_Gral!A62,'DESPACHO_PSxBH-'!$G$4:$G$458)</f>
        <v>0</v>
      </c>
      <c r="C62" s="26">
        <f>SUMIF('DESPACHO_PSxBH-'!$D$4:$D$458,PRORRATA_Gral!A62,'DESPACHO_PSxBH-'!$H$4:$H$458)</f>
        <v>0</v>
      </c>
      <c r="D62" s="26">
        <f>SUMIF('DESPACHO_PSxBH-'!$D$4:$D$458,PRORRATA_Gral!A62,'DESPACHO_PSxBH-'!$I$4:$I$458)</f>
        <v>79948.728069797231</v>
      </c>
      <c r="E62" s="2">
        <f>SUMIF('DESPACHO_PSxBH-'!$D$4:$D$458,PRORRATA_Gral!A62,'DESPACHO_PSxBH-'!$J$4:$J$458)</f>
        <v>79948</v>
      </c>
      <c r="F62" s="3">
        <f t="shared" si="1"/>
        <v>9.810082421557738E-5</v>
      </c>
      <c r="G62" s="99">
        <f>VLOOKUP(A62,ENERGÍA_ANUAL!$A$3:$L$67,12,0)</f>
        <v>9.7254720249333862E-5</v>
      </c>
      <c r="H62" s="97"/>
    </row>
    <row r="63" spans="1:8" x14ac:dyDescent="0.25">
      <c r="A63" s="1" t="s">
        <v>250</v>
      </c>
      <c r="B63" s="26">
        <f ca="1">SUMIF('DESPACHO_PSxBH-'!$D$4:$D$2458,PRORRATA_Gral!A63,'DESPACHO_PSxBH-'!$G$4:$G$458)</f>
        <v>392284.3535211822</v>
      </c>
      <c r="C63" s="26">
        <f>SUMIF('DESPACHO_PSxBH-'!$D$4:$D$458,PRORRATA_Gral!A63,'DESPACHO_PSxBH-'!$H$4:$H$458)</f>
        <v>629075.36199404253</v>
      </c>
      <c r="D63" s="26">
        <f>SUMIF('DESPACHO_PSxBH-'!$D$4:$D$458,PRORRATA_Gral!A63,'DESPACHO_PSxBH-'!$I$4:$I$458)</f>
        <v>319552.76364184206</v>
      </c>
      <c r="E63" s="2">
        <f>SUMIF('DESPACHO_PSxBH-'!$D$4:$D$458,PRORRATA_Gral!A63,'DESPACHO_PSxBH-'!$J$4:$J$458)</f>
        <v>1340912</v>
      </c>
      <c r="F63" s="3">
        <f t="shared" si="1"/>
        <v>1.6453766498293679E-3</v>
      </c>
      <c r="G63" s="99">
        <f>VLOOKUP(A63,ENERGÍA_ANUAL!$A$3:$L$67,12,0)</f>
        <v>1.6446148360738982E-3</v>
      </c>
      <c r="H63" s="97"/>
    </row>
    <row r="64" spans="1:8" x14ac:dyDescent="0.25">
      <c r="A64" s="1" t="s">
        <v>252</v>
      </c>
      <c r="B64" s="26">
        <f ca="1">SUMIF('DESPACHO_PSxBH-'!$D$4:$D$2458,PRORRATA_Gral!A64,'DESPACHO_PSxBH-'!$G$4:$G$458)</f>
        <v>0</v>
      </c>
      <c r="C64" s="26">
        <f>SUMIF('DESPACHO_PSxBH-'!$D$4:$D$458,PRORRATA_Gral!A64,'DESPACHO_PSxBH-'!$H$4:$H$458)</f>
        <v>0</v>
      </c>
      <c r="D64" s="26">
        <f>SUMIF('DESPACHO_PSxBH-'!$D$4:$D$458,PRORRATA_Gral!A64,'DESPACHO_PSxBH-'!$I$4:$I$458)</f>
        <v>79948.728069797231</v>
      </c>
      <c r="E64" s="2">
        <f>SUMIF('DESPACHO_PSxBH-'!$D$4:$D$458,PRORRATA_Gral!A64,'DESPACHO_PSxBH-'!$J$4:$J$458)</f>
        <v>79948</v>
      </c>
      <c r="F64" s="3">
        <f t="shared" si="1"/>
        <v>9.810082421557738E-5</v>
      </c>
      <c r="G64" s="99">
        <f>VLOOKUP(A64,ENERGÍA_ANUAL!$A$3:$L$67,12,0)</f>
        <v>9.7254720249333862E-5</v>
      </c>
      <c r="H64" s="97"/>
    </row>
    <row r="65" spans="1:8" x14ac:dyDescent="0.25">
      <c r="A65" s="1" t="s">
        <v>254</v>
      </c>
      <c r="B65" s="26">
        <f ca="1">SUMIF('DESPACHO_PSxBH-'!$D$4:$D$2458,PRORRATA_Gral!A65,'DESPACHO_PSxBH-'!$G$4:$G$458)</f>
        <v>0</v>
      </c>
      <c r="C65" s="26">
        <f>SUMIF('DESPACHO_PSxBH-'!$D$4:$D$458,PRORRATA_Gral!A65,'DESPACHO_PSxBH-'!$H$4:$H$458)</f>
        <v>0</v>
      </c>
      <c r="D65" s="26">
        <f>SUMIF('DESPACHO_PSxBH-'!$D$4:$D$458,PRORRATA_Gral!A65,'DESPACHO_PSxBH-'!$I$4:$I$458)</f>
        <v>79853.833437073408</v>
      </c>
      <c r="E65" s="2">
        <f>SUMIF('DESPACHO_PSxBH-'!$D$4:$D$458,PRORRATA_Gral!A65,'DESPACHO_PSxBH-'!$J$4:$J$458)</f>
        <v>79854</v>
      </c>
      <c r="F65" s="3">
        <f t="shared" si="1"/>
        <v>9.7985480773886974E-5</v>
      </c>
      <c r="G65" s="99">
        <f>VLOOKUP(A65,ENERGÍA_ANUAL!$A$3:$L$67,12,0)</f>
        <v>9.7139284379601715E-5</v>
      </c>
      <c r="H65" s="97"/>
    </row>
    <row r="66" spans="1:8" x14ac:dyDescent="0.25">
      <c r="A66" s="1" t="s">
        <v>256</v>
      </c>
      <c r="B66" s="26">
        <f ca="1">SUMIF('DESPACHO_PSxBH-'!$D$4:$D$2458,PRORRATA_Gral!A66,'DESPACHO_PSxBH-'!$G$4:$G$458)</f>
        <v>0</v>
      </c>
      <c r="C66" s="26">
        <f>SUMIF('DESPACHO_PSxBH-'!$D$4:$D$458,PRORRATA_Gral!A66,'DESPACHO_PSxBH-'!$H$4:$H$458)</f>
        <v>0</v>
      </c>
      <c r="D66" s="26">
        <f>SUMIF('DESPACHO_PSxBH-'!$D$4:$D$458,PRORRATA_Gral!A66,'DESPACHO_PSxBH-'!$I$4:$I$458)</f>
        <v>0</v>
      </c>
      <c r="E66" s="2">
        <f>SUMIF('DESPACHO_PSxBH-'!$D$4:$D$458,PRORRATA_Gral!A66,'DESPACHO_PSxBH-'!$J$4:$J$458)</f>
        <v>0</v>
      </c>
      <c r="F66" s="3">
        <f t="shared" si="1"/>
        <v>0</v>
      </c>
      <c r="G66" s="99">
        <f>VLOOKUP(A66,ENERGÍA_ANUAL!$A$3:$L$67,12,0)</f>
        <v>0</v>
      </c>
      <c r="H66" s="97"/>
    </row>
    <row r="67" spans="1:8" x14ac:dyDescent="0.25">
      <c r="B67" s="5">
        <f ca="1">SUM(B2:B66)</f>
        <v>236796278.52211744</v>
      </c>
      <c r="C67" s="5">
        <f>SUM(C2:C66)</f>
        <v>386073348.80597389</v>
      </c>
      <c r="D67" s="5">
        <f>SUM(D2:D66)</f>
        <v>192087851.56279615</v>
      </c>
      <c r="E67" s="5">
        <f>SUM(E2:E66)</f>
        <v>814957475.01890099</v>
      </c>
      <c r="F67" s="27">
        <f>SUM(F2:F66)</f>
        <v>1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09"/>
  <sheetViews>
    <sheetView topLeftCell="C1" zoomScale="90" zoomScaleNormal="90" workbookViewId="0">
      <pane ySplit="2" topLeftCell="A3" activePane="bottomLeft" state="frozen"/>
      <selection pane="bottomLeft" activeCell="H6" sqref="H6"/>
    </sheetView>
  </sheetViews>
  <sheetFormatPr baseColWidth="10" defaultColWidth="11.42578125" defaultRowHeight="15" x14ac:dyDescent="0.25"/>
  <cols>
    <col min="1" max="1" width="34.28515625" style="43" customWidth="1"/>
    <col min="2" max="2" width="17.7109375" style="43" customWidth="1"/>
    <col min="3" max="3" width="18" style="43" bestFit="1" customWidth="1"/>
    <col min="4" max="4" width="43.42578125" style="43" customWidth="1"/>
    <col min="5" max="5" width="20.7109375" style="43" bestFit="1" customWidth="1"/>
    <col min="6" max="6" width="10.28515625" style="43" customWidth="1"/>
    <col min="7" max="7" width="17.140625" style="43" bestFit="1" customWidth="1"/>
    <col min="8" max="8" width="23.140625" style="43" bestFit="1" customWidth="1"/>
    <col min="9" max="9" width="17.85546875" style="43" bestFit="1" customWidth="1"/>
    <col min="10" max="10" width="17.5703125" style="77" bestFit="1" customWidth="1"/>
    <col min="11" max="11" width="15.85546875" style="43" bestFit="1" customWidth="1"/>
    <col min="12" max="12" width="13.42578125" style="43" bestFit="1" customWidth="1"/>
    <col min="13" max="13" width="11.42578125" style="43"/>
    <col min="14" max="14" width="12.7109375" style="43" bestFit="1" customWidth="1"/>
    <col min="15" max="16384" width="11.42578125" style="43"/>
  </cols>
  <sheetData>
    <row r="1" spans="1:17" ht="15.75" thickBot="1" x14ac:dyDescent="0.3">
      <c r="D1" s="44"/>
      <c r="E1" s="45"/>
      <c r="F1" s="45"/>
      <c r="G1" s="46"/>
      <c r="H1" s="130">
        <v>2021</v>
      </c>
      <c r="I1" s="130"/>
      <c r="J1" s="43"/>
    </row>
    <row r="2" spans="1:17" ht="34.5" customHeight="1" x14ac:dyDescent="0.25">
      <c r="A2" s="47" t="s">
        <v>118</v>
      </c>
      <c r="B2" s="48" t="s">
        <v>259</v>
      </c>
      <c r="C2" s="48" t="s">
        <v>260</v>
      </c>
      <c r="D2" s="49" t="s">
        <v>117</v>
      </c>
      <c r="E2" s="49" t="s">
        <v>261</v>
      </c>
      <c r="F2" s="49" t="s">
        <v>262</v>
      </c>
      <c r="G2" s="49" t="s">
        <v>263</v>
      </c>
      <c r="H2" s="49" t="s">
        <v>264</v>
      </c>
      <c r="I2" s="49" t="s">
        <v>265</v>
      </c>
      <c r="J2" s="49" t="s">
        <v>266</v>
      </c>
      <c r="K2" s="49" t="s">
        <v>267</v>
      </c>
      <c r="L2" s="49" t="s">
        <v>258</v>
      </c>
    </row>
    <row r="3" spans="1:17" x14ac:dyDescent="0.25">
      <c r="A3" s="75" t="s">
        <v>130</v>
      </c>
      <c r="B3" s="52" t="s">
        <v>268</v>
      </c>
      <c r="C3" s="52" t="str">
        <f t="shared" ref="C3:C65" si="0">CONCATENATE(B3,"_",F3)</f>
        <v>GRUPO_3_A</v>
      </c>
      <c r="D3" s="81" t="s">
        <v>269</v>
      </c>
      <c r="E3" s="81" t="s">
        <v>270</v>
      </c>
      <c r="F3" s="81" t="s">
        <v>121</v>
      </c>
      <c r="G3" s="82">
        <v>3.2431999999999999</v>
      </c>
      <c r="H3" s="83">
        <v>6.5328999999999997</v>
      </c>
      <c r="I3" s="83">
        <v>0.65329999999999999</v>
      </c>
      <c r="J3" s="84">
        <f t="shared" ref="J3:J66" si="1">H3+I3</f>
        <v>7.1861999999999995</v>
      </c>
      <c r="K3" s="84">
        <f t="shared" ref="K3:K66" si="2">G3*J3</f>
        <v>23.306283839999999</v>
      </c>
      <c r="L3" s="85">
        <f t="shared" ref="L3:L34" si="3">J3/SUM($J$3:$J$67)</f>
        <v>4.1477262353457732E-4</v>
      </c>
      <c r="M3" s="92"/>
      <c r="N3" s="50"/>
    </row>
    <row r="4" spans="1:17" x14ac:dyDescent="0.25">
      <c r="A4" s="75" t="s">
        <v>132</v>
      </c>
      <c r="B4" s="52" t="s">
        <v>268</v>
      </c>
      <c r="C4" s="52" t="str">
        <f t="shared" si="0"/>
        <v>GRUPO_3_C</v>
      </c>
      <c r="D4" s="76" t="s">
        <v>269</v>
      </c>
      <c r="E4" s="76" t="s">
        <v>270</v>
      </c>
      <c r="F4" s="76" t="s">
        <v>123</v>
      </c>
      <c r="G4" s="86">
        <v>4.2857000000000003</v>
      </c>
      <c r="H4" s="83">
        <v>4.9438000000000004</v>
      </c>
      <c r="I4" s="83">
        <v>0.49440000000000001</v>
      </c>
      <c r="J4" s="87">
        <f t="shared" si="1"/>
        <v>5.4382000000000001</v>
      </c>
      <c r="K4" s="84">
        <f t="shared" si="2"/>
        <v>23.306493740000001</v>
      </c>
      <c r="L4" s="85">
        <f t="shared" si="3"/>
        <v>3.1388167338868087E-4</v>
      </c>
      <c r="M4" s="92"/>
    </row>
    <row r="5" spans="1:17" x14ac:dyDescent="0.25">
      <c r="A5" s="75" t="s">
        <v>127</v>
      </c>
      <c r="B5" s="52" t="s">
        <v>268</v>
      </c>
      <c r="C5" s="52" t="str">
        <f t="shared" si="0"/>
        <v>GRUPO_3_ABC</v>
      </c>
      <c r="D5" s="76" t="s">
        <v>271</v>
      </c>
      <c r="E5" s="76" t="s">
        <v>272</v>
      </c>
      <c r="F5" s="76" t="s">
        <v>273</v>
      </c>
      <c r="G5" s="88">
        <v>1</v>
      </c>
      <c r="H5" s="83">
        <v>238.571</v>
      </c>
      <c r="I5" s="83">
        <v>23.856999999999999</v>
      </c>
      <c r="J5" s="87">
        <f t="shared" si="1"/>
        <v>262.428</v>
      </c>
      <c r="K5" s="84">
        <f t="shared" si="2"/>
        <v>262.428</v>
      </c>
      <c r="L5" s="85">
        <f t="shared" si="3"/>
        <v>1.5146802211033936E-2</v>
      </c>
      <c r="M5" s="92"/>
    </row>
    <row r="6" spans="1:17" x14ac:dyDescent="0.25">
      <c r="A6" s="75" t="s">
        <v>134</v>
      </c>
      <c r="B6" s="52" t="s">
        <v>268</v>
      </c>
      <c r="C6" s="52" t="str">
        <f t="shared" si="0"/>
        <v>GRUPO_3_ABC</v>
      </c>
      <c r="D6" s="76" t="s">
        <v>274</v>
      </c>
      <c r="E6" s="76" t="s">
        <v>275</v>
      </c>
      <c r="F6" s="76" t="s">
        <v>273</v>
      </c>
      <c r="G6" s="88">
        <v>1</v>
      </c>
      <c r="H6" s="83">
        <v>150.678</v>
      </c>
      <c r="I6" s="83">
        <v>15.068</v>
      </c>
      <c r="J6" s="87">
        <f t="shared" si="1"/>
        <v>165.74600000000001</v>
      </c>
      <c r="K6" s="84">
        <f t="shared" si="2"/>
        <v>165.74600000000001</v>
      </c>
      <c r="L6" s="85">
        <f t="shared" si="3"/>
        <v>9.566516832312218E-3</v>
      </c>
      <c r="M6" s="92"/>
    </row>
    <row r="7" spans="1:17" x14ac:dyDescent="0.25">
      <c r="A7" s="51" t="s">
        <v>136</v>
      </c>
      <c r="B7" s="52" t="s">
        <v>268</v>
      </c>
      <c r="C7" s="52" t="str">
        <f t="shared" si="0"/>
        <v>GRUPO_3_A</v>
      </c>
      <c r="D7" s="76" t="s">
        <v>276</v>
      </c>
      <c r="E7" s="76" t="s">
        <v>270</v>
      </c>
      <c r="F7" s="76" t="s">
        <v>121</v>
      </c>
      <c r="G7" s="86">
        <v>3.2431999999999999</v>
      </c>
      <c r="H7" s="83">
        <v>69.683800000000005</v>
      </c>
      <c r="I7" s="83">
        <v>6.9683999999999999</v>
      </c>
      <c r="J7" s="87">
        <f t="shared" si="1"/>
        <v>76.652200000000008</v>
      </c>
      <c r="K7" s="84">
        <f t="shared" si="2"/>
        <v>248.59841504000002</v>
      </c>
      <c r="L7" s="85">
        <f t="shared" si="3"/>
        <v>4.4242066869412391E-3</v>
      </c>
      <c r="M7" s="92"/>
    </row>
    <row r="8" spans="1:17" x14ac:dyDescent="0.25">
      <c r="A8" s="51" t="s">
        <v>138</v>
      </c>
      <c r="B8" s="52" t="s">
        <v>268</v>
      </c>
      <c r="C8" s="52" t="str">
        <f t="shared" si="0"/>
        <v>GRUPO_3_B</v>
      </c>
      <c r="D8" s="76" t="s">
        <v>276</v>
      </c>
      <c r="E8" s="76" t="s">
        <v>270</v>
      </c>
      <c r="F8" s="76" t="s">
        <v>122</v>
      </c>
      <c r="G8" s="86">
        <v>2.1818</v>
      </c>
      <c r="H8" s="83">
        <v>103.584</v>
      </c>
      <c r="I8" s="83">
        <v>10.3584</v>
      </c>
      <c r="J8" s="87">
        <f t="shared" si="1"/>
        <v>113.94240000000001</v>
      </c>
      <c r="K8" s="84">
        <f t="shared" si="2"/>
        <v>248.59952832000002</v>
      </c>
      <c r="L8" s="85">
        <f t="shared" si="3"/>
        <v>6.5765200216840927E-3</v>
      </c>
      <c r="M8" s="92"/>
    </row>
    <row r="9" spans="1:17" x14ac:dyDescent="0.25">
      <c r="A9" s="51" t="s">
        <v>140</v>
      </c>
      <c r="B9" s="52" t="s">
        <v>268</v>
      </c>
      <c r="C9" s="52" t="str">
        <f t="shared" si="0"/>
        <v>GRUPO_3_C</v>
      </c>
      <c r="D9" s="76" t="s">
        <v>276</v>
      </c>
      <c r="E9" s="76" t="s">
        <v>270</v>
      </c>
      <c r="F9" s="76" t="s">
        <v>123</v>
      </c>
      <c r="G9" s="86">
        <v>4.2857000000000003</v>
      </c>
      <c r="H9" s="83">
        <v>52.733699999999999</v>
      </c>
      <c r="I9" s="83">
        <v>5.2733999999999996</v>
      </c>
      <c r="J9" s="87">
        <f t="shared" si="1"/>
        <v>58.007100000000001</v>
      </c>
      <c r="K9" s="84">
        <f t="shared" si="2"/>
        <v>248.60102847000002</v>
      </c>
      <c r="L9" s="85">
        <f t="shared" si="3"/>
        <v>3.3480500195698119E-3</v>
      </c>
      <c r="M9" s="92"/>
    </row>
    <row r="10" spans="1:17" x14ac:dyDescent="0.25">
      <c r="A10" s="51" t="s">
        <v>182</v>
      </c>
      <c r="B10" s="52" t="s">
        <v>277</v>
      </c>
      <c r="C10" s="52" t="str">
        <f t="shared" si="0"/>
        <v>GRUPO_1_ABC</v>
      </c>
      <c r="D10" s="76" t="s">
        <v>278</v>
      </c>
      <c r="E10" s="76" t="s">
        <v>279</v>
      </c>
      <c r="F10" s="76" t="s">
        <v>273</v>
      </c>
      <c r="G10" s="86">
        <v>1</v>
      </c>
      <c r="H10" s="89">
        <v>832</v>
      </c>
      <c r="I10" s="89">
        <v>0</v>
      </c>
      <c r="J10" s="87">
        <f t="shared" si="1"/>
        <v>832</v>
      </c>
      <c r="K10" s="84">
        <f t="shared" si="2"/>
        <v>832</v>
      </c>
      <c r="L10" s="85">
        <f t="shared" si="3"/>
        <v>4.8021321808573152E-2</v>
      </c>
      <c r="M10" s="92"/>
    </row>
    <row r="11" spans="1:17" x14ac:dyDescent="0.25">
      <c r="A11" s="51" t="s">
        <v>184</v>
      </c>
      <c r="B11" s="52" t="s">
        <v>277</v>
      </c>
      <c r="C11" s="52" t="str">
        <f t="shared" si="0"/>
        <v>GRUPO_1_ABC</v>
      </c>
      <c r="D11" s="76" t="s">
        <v>278</v>
      </c>
      <c r="E11" s="76" t="s">
        <v>280</v>
      </c>
      <c r="F11" s="76" t="s">
        <v>273</v>
      </c>
      <c r="G11" s="88">
        <v>1</v>
      </c>
      <c r="H11" s="89">
        <v>1596.24</v>
      </c>
      <c r="I11" s="89">
        <v>177.36</v>
      </c>
      <c r="J11" s="87">
        <f t="shared" si="1"/>
        <v>1773.6</v>
      </c>
      <c r="K11" s="84">
        <f t="shared" si="2"/>
        <v>1773.6</v>
      </c>
      <c r="L11" s="85">
        <f t="shared" si="3"/>
        <v>0.10236852927846794</v>
      </c>
      <c r="M11" s="92"/>
    </row>
    <row r="12" spans="1:17" x14ac:dyDescent="0.25">
      <c r="A12" s="51" t="s">
        <v>142</v>
      </c>
      <c r="B12" s="52" t="s">
        <v>268</v>
      </c>
      <c r="C12" s="52" t="str">
        <f t="shared" si="0"/>
        <v>GRUPO_3_B</v>
      </c>
      <c r="D12" s="76" t="s">
        <v>281</v>
      </c>
      <c r="E12" s="76" t="s">
        <v>270</v>
      </c>
      <c r="F12" s="76" t="s">
        <v>122</v>
      </c>
      <c r="G12" s="86">
        <v>2.1818</v>
      </c>
      <c r="H12" s="89">
        <v>32.369999999999997</v>
      </c>
      <c r="I12" s="89">
        <v>3.2370000000000001</v>
      </c>
      <c r="J12" s="87">
        <f t="shared" si="1"/>
        <v>35.606999999999999</v>
      </c>
      <c r="K12" s="84">
        <f t="shared" si="2"/>
        <v>77.687352599999997</v>
      </c>
      <c r="L12" s="85">
        <f t="shared" si="3"/>
        <v>2.0551625067762791E-3</v>
      </c>
      <c r="M12" s="92"/>
      <c r="N12"/>
      <c r="O12"/>
      <c r="P12"/>
      <c r="Q12"/>
    </row>
    <row r="13" spans="1:17" x14ac:dyDescent="0.25">
      <c r="A13" s="51" t="s">
        <v>162</v>
      </c>
      <c r="B13" s="52" t="s">
        <v>268</v>
      </c>
      <c r="C13" s="52" t="str">
        <f t="shared" si="0"/>
        <v>GRUPO_3_ABC</v>
      </c>
      <c r="D13" s="76" t="s">
        <v>282</v>
      </c>
      <c r="E13" s="76" t="s">
        <v>272</v>
      </c>
      <c r="F13" s="76" t="s">
        <v>273</v>
      </c>
      <c r="G13" s="88">
        <v>1</v>
      </c>
      <c r="H13" s="89">
        <v>1004.52</v>
      </c>
      <c r="I13" s="89">
        <v>100.452</v>
      </c>
      <c r="J13" s="87">
        <f t="shared" si="1"/>
        <v>1104.972</v>
      </c>
      <c r="K13" s="84">
        <f t="shared" si="2"/>
        <v>1104.972</v>
      </c>
      <c r="L13" s="85">
        <f t="shared" si="3"/>
        <v>6.3776701924834964E-2</v>
      </c>
      <c r="M13" s="92"/>
    </row>
    <row r="14" spans="1:17" x14ac:dyDescent="0.25">
      <c r="A14" s="51" t="s">
        <v>158</v>
      </c>
      <c r="B14" s="52" t="s">
        <v>268</v>
      </c>
      <c r="C14" s="52" t="str">
        <f t="shared" si="0"/>
        <v>GRUPO_3_B</v>
      </c>
      <c r="D14" s="76" t="s">
        <v>158</v>
      </c>
      <c r="E14" s="76" t="s">
        <v>283</v>
      </c>
      <c r="F14" s="76" t="s">
        <v>122</v>
      </c>
      <c r="G14" s="88">
        <v>2</v>
      </c>
      <c r="H14" s="89">
        <v>47.715000000000003</v>
      </c>
      <c r="I14" s="89">
        <v>4.7709999999999999</v>
      </c>
      <c r="J14" s="87">
        <f t="shared" si="1"/>
        <v>52.486000000000004</v>
      </c>
      <c r="K14" s="84">
        <f t="shared" si="2"/>
        <v>104.97200000000001</v>
      </c>
      <c r="L14" s="85">
        <f t="shared" si="3"/>
        <v>3.0293835293807338E-3</v>
      </c>
      <c r="M14" s="92"/>
    </row>
    <row r="15" spans="1:17" x14ac:dyDescent="0.25">
      <c r="A15" s="51" t="s">
        <v>160</v>
      </c>
      <c r="B15" s="52" t="s">
        <v>277</v>
      </c>
      <c r="C15" s="52" t="str">
        <f t="shared" si="0"/>
        <v>GRUPO_1_ABC</v>
      </c>
      <c r="D15" s="76" t="s">
        <v>284</v>
      </c>
      <c r="E15" s="76" t="s">
        <v>285</v>
      </c>
      <c r="F15" s="76" t="s">
        <v>273</v>
      </c>
      <c r="G15" s="88">
        <v>1</v>
      </c>
      <c r="H15" s="89">
        <v>2217</v>
      </c>
      <c r="I15" s="89">
        <v>246.33500000000001</v>
      </c>
      <c r="J15" s="87">
        <f t="shared" si="1"/>
        <v>2463.335</v>
      </c>
      <c r="K15" s="84">
        <f t="shared" si="2"/>
        <v>2463.335</v>
      </c>
      <c r="L15" s="85">
        <f t="shared" si="3"/>
        <v>0.14217860908331917</v>
      </c>
      <c r="M15" s="92"/>
    </row>
    <row r="16" spans="1:17" x14ac:dyDescent="0.25">
      <c r="A16" s="75" t="s">
        <v>150</v>
      </c>
      <c r="B16" s="52" t="s">
        <v>268</v>
      </c>
      <c r="C16" s="52" t="str">
        <f t="shared" si="0"/>
        <v>GRUPO_3_A</v>
      </c>
      <c r="D16" s="76" t="s">
        <v>286</v>
      </c>
      <c r="E16" s="76" t="s">
        <v>283</v>
      </c>
      <c r="F16" s="76" t="s">
        <v>121</v>
      </c>
      <c r="G16" s="88">
        <v>4</v>
      </c>
      <c r="H16" s="89">
        <v>2.5110000000000001</v>
      </c>
      <c r="I16" s="89">
        <v>0.251</v>
      </c>
      <c r="J16" s="87">
        <f t="shared" si="1"/>
        <v>2.762</v>
      </c>
      <c r="K16" s="84">
        <f t="shared" si="2"/>
        <v>11.048</v>
      </c>
      <c r="L16" s="85">
        <f t="shared" si="3"/>
        <v>1.5941693610009499E-4</v>
      </c>
      <c r="M16" s="92"/>
    </row>
    <row r="17" spans="1:17" x14ac:dyDescent="0.25">
      <c r="A17" s="75" t="s">
        <v>152</v>
      </c>
      <c r="B17" s="52" t="s">
        <v>268</v>
      </c>
      <c r="C17" s="52" t="str">
        <f t="shared" si="0"/>
        <v>GRUPO_3_B</v>
      </c>
      <c r="D17" s="76" t="s">
        <v>286</v>
      </c>
      <c r="E17" s="76" t="s">
        <v>283</v>
      </c>
      <c r="F17" s="76" t="s">
        <v>122</v>
      </c>
      <c r="G17" s="88">
        <v>2</v>
      </c>
      <c r="H17" s="89">
        <v>2.5110000000000001</v>
      </c>
      <c r="I17" s="89">
        <v>0.251</v>
      </c>
      <c r="J17" s="87">
        <f t="shared" si="1"/>
        <v>2.762</v>
      </c>
      <c r="K17" s="84">
        <f t="shared" si="2"/>
        <v>5.524</v>
      </c>
      <c r="L17" s="85">
        <f t="shared" si="3"/>
        <v>1.5941693610009499E-4</v>
      </c>
      <c r="M17" s="92"/>
    </row>
    <row r="18" spans="1:17" x14ac:dyDescent="0.25">
      <c r="A18" s="75" t="s">
        <v>154</v>
      </c>
      <c r="B18" s="52" t="s">
        <v>268</v>
      </c>
      <c r="C18" s="52" t="str">
        <f t="shared" si="0"/>
        <v>GRUPO_3_C</v>
      </c>
      <c r="D18" s="76" t="s">
        <v>286</v>
      </c>
      <c r="E18" s="76" t="s">
        <v>283</v>
      </c>
      <c r="F18" s="76" t="s">
        <v>123</v>
      </c>
      <c r="G18" s="88">
        <v>4</v>
      </c>
      <c r="H18" s="89">
        <v>1.256</v>
      </c>
      <c r="I18" s="89">
        <v>0.126</v>
      </c>
      <c r="J18" s="87">
        <f t="shared" si="1"/>
        <v>1.3820000000000001</v>
      </c>
      <c r="K18" s="84">
        <f t="shared" si="2"/>
        <v>5.5280000000000005</v>
      </c>
      <c r="L18" s="85">
        <f t="shared" si="3"/>
        <v>7.9766185984913581E-5</v>
      </c>
      <c r="M18" s="92"/>
    </row>
    <row r="19" spans="1:17" x14ac:dyDescent="0.25">
      <c r="A19" s="75" t="s">
        <v>148</v>
      </c>
      <c r="B19" s="52" t="s">
        <v>268</v>
      </c>
      <c r="C19" s="52" t="str">
        <f t="shared" si="0"/>
        <v>GRUPO_3_ABC</v>
      </c>
      <c r="D19" s="76" t="s">
        <v>286</v>
      </c>
      <c r="E19" s="76" t="s">
        <v>283</v>
      </c>
      <c r="F19" s="76" t="s">
        <v>273</v>
      </c>
      <c r="G19" s="88">
        <v>1</v>
      </c>
      <c r="H19" s="89">
        <v>15.068</v>
      </c>
      <c r="I19" s="89">
        <v>1.5069999999999999</v>
      </c>
      <c r="J19" s="87">
        <f t="shared" si="1"/>
        <v>16.574999999999999</v>
      </c>
      <c r="K19" s="84">
        <f t="shared" si="2"/>
        <v>16.574999999999999</v>
      </c>
      <c r="L19" s="85">
        <f t="shared" si="3"/>
        <v>9.5667477040516818E-4</v>
      </c>
      <c r="M19" s="92"/>
    </row>
    <row r="20" spans="1:17" x14ac:dyDescent="0.25">
      <c r="A20" s="75" t="s">
        <v>176</v>
      </c>
      <c r="B20" s="52" t="s">
        <v>268</v>
      </c>
      <c r="C20" s="52" t="str">
        <f t="shared" si="0"/>
        <v>GRUPO_3_A</v>
      </c>
      <c r="D20" s="76" t="s">
        <v>287</v>
      </c>
      <c r="E20" s="76" t="s">
        <v>283</v>
      </c>
      <c r="F20" s="76" t="s">
        <v>121</v>
      </c>
      <c r="G20" s="88">
        <v>4</v>
      </c>
      <c r="H20" s="89">
        <v>10.045</v>
      </c>
      <c r="I20" s="89">
        <v>1.0049999999999999</v>
      </c>
      <c r="J20" s="87">
        <f t="shared" si="1"/>
        <v>11.05</v>
      </c>
      <c r="K20" s="84">
        <f t="shared" si="2"/>
        <v>44.2</v>
      </c>
      <c r="L20" s="85">
        <f t="shared" si="3"/>
        <v>6.3778318027011215E-4</v>
      </c>
      <c r="M20" s="92"/>
    </row>
    <row r="21" spans="1:17" x14ac:dyDescent="0.25">
      <c r="A21" s="75" t="s">
        <v>178</v>
      </c>
      <c r="B21" s="52" t="s">
        <v>268</v>
      </c>
      <c r="C21" s="52" t="str">
        <f t="shared" si="0"/>
        <v>GRUPO_3_B</v>
      </c>
      <c r="D21" s="76" t="s">
        <v>287</v>
      </c>
      <c r="E21" s="76" t="s">
        <v>283</v>
      </c>
      <c r="F21" s="76" t="s">
        <v>122</v>
      </c>
      <c r="G21" s="88">
        <v>2</v>
      </c>
      <c r="H21" s="89">
        <v>2.5110000000000001</v>
      </c>
      <c r="I21" s="89">
        <v>0.251</v>
      </c>
      <c r="J21" s="87">
        <f t="shared" si="1"/>
        <v>2.762</v>
      </c>
      <c r="K21" s="84">
        <f t="shared" si="2"/>
        <v>5.524</v>
      </c>
      <c r="L21" s="85">
        <f t="shared" si="3"/>
        <v>1.5941693610009499E-4</v>
      </c>
      <c r="M21" s="92"/>
    </row>
    <row r="22" spans="1:17" x14ac:dyDescent="0.25">
      <c r="A22" s="75" t="s">
        <v>180</v>
      </c>
      <c r="B22" s="52" t="s">
        <v>268</v>
      </c>
      <c r="C22" s="52" t="str">
        <f t="shared" si="0"/>
        <v>GRUPO_3_C</v>
      </c>
      <c r="D22" s="76" t="s">
        <v>287</v>
      </c>
      <c r="E22" s="76" t="s">
        <v>283</v>
      </c>
      <c r="F22" s="76" t="s">
        <v>123</v>
      </c>
      <c r="G22" s="88">
        <v>4</v>
      </c>
      <c r="H22" s="89">
        <v>2.5110000000000001</v>
      </c>
      <c r="I22" s="89">
        <v>0.251</v>
      </c>
      <c r="J22" s="87">
        <f t="shared" si="1"/>
        <v>2.762</v>
      </c>
      <c r="K22" s="84">
        <f t="shared" si="2"/>
        <v>11.048</v>
      </c>
      <c r="L22" s="85">
        <f t="shared" si="3"/>
        <v>1.5941693610009499E-4</v>
      </c>
      <c r="M22" s="92"/>
    </row>
    <row r="23" spans="1:17" x14ac:dyDescent="0.25">
      <c r="A23" s="75" t="s">
        <v>164</v>
      </c>
      <c r="B23" s="52" t="s">
        <v>277</v>
      </c>
      <c r="C23" s="52" t="str">
        <f t="shared" si="0"/>
        <v>GRUPO_1_ABC</v>
      </c>
      <c r="D23" s="76" t="s">
        <v>288</v>
      </c>
      <c r="E23" s="76" t="s">
        <v>279</v>
      </c>
      <c r="F23" s="76" t="s">
        <v>273</v>
      </c>
      <c r="G23" s="88">
        <v>1</v>
      </c>
      <c r="H23" s="89">
        <v>1248</v>
      </c>
      <c r="I23" s="89">
        <v>0</v>
      </c>
      <c r="J23" s="87">
        <f t="shared" si="1"/>
        <v>1248</v>
      </c>
      <c r="K23" s="84">
        <f t="shared" si="2"/>
        <v>1248</v>
      </c>
      <c r="L23" s="85">
        <f t="shared" si="3"/>
        <v>7.2031982712859724E-2</v>
      </c>
      <c r="M23" s="92"/>
    </row>
    <row r="24" spans="1:17" x14ac:dyDescent="0.25">
      <c r="A24" s="75" t="s">
        <v>166</v>
      </c>
      <c r="B24" s="52" t="s">
        <v>277</v>
      </c>
      <c r="C24" s="52" t="str">
        <f t="shared" si="0"/>
        <v>GRUPO_1_ABC</v>
      </c>
      <c r="D24" s="76" t="s">
        <v>288</v>
      </c>
      <c r="E24" s="76" t="s">
        <v>285</v>
      </c>
      <c r="F24" s="76" t="s">
        <v>273</v>
      </c>
      <c r="G24" s="88">
        <v>1</v>
      </c>
      <c r="H24" s="89">
        <v>2837.759</v>
      </c>
      <c r="I24" s="89">
        <v>315.30700000000002</v>
      </c>
      <c r="J24" s="87">
        <f t="shared" si="1"/>
        <v>3153.0659999999998</v>
      </c>
      <c r="K24" s="84">
        <f t="shared" si="2"/>
        <v>3153.0659999999998</v>
      </c>
      <c r="L24" s="85">
        <f t="shared" si="3"/>
        <v>0.18198845801643088</v>
      </c>
      <c r="M24" s="92"/>
    </row>
    <row r="25" spans="1:17" x14ac:dyDescent="0.25">
      <c r="A25" s="75" t="s">
        <v>168</v>
      </c>
      <c r="B25" s="52" t="s">
        <v>289</v>
      </c>
      <c r="C25" s="52" t="str">
        <f t="shared" si="0"/>
        <v>GRUPO_2_ABC</v>
      </c>
      <c r="D25" s="76" t="s">
        <v>288</v>
      </c>
      <c r="E25" s="76" t="s">
        <v>290</v>
      </c>
      <c r="F25" s="76" t="s">
        <v>273</v>
      </c>
      <c r="G25" s="88">
        <v>1</v>
      </c>
      <c r="H25" s="89">
        <v>1350</v>
      </c>
      <c r="I25" s="89">
        <v>135</v>
      </c>
      <c r="J25" s="87">
        <f t="shared" si="1"/>
        <v>1485</v>
      </c>
      <c r="K25" s="84">
        <f t="shared" si="2"/>
        <v>1485</v>
      </c>
      <c r="L25" s="85">
        <f t="shared" si="3"/>
        <v>8.5711133276119136E-2</v>
      </c>
      <c r="M25" s="92"/>
    </row>
    <row r="26" spans="1:17" x14ac:dyDescent="0.25">
      <c r="A26" s="75" t="s">
        <v>170</v>
      </c>
      <c r="B26" s="52" t="s">
        <v>289</v>
      </c>
      <c r="C26" s="52" t="str">
        <f t="shared" si="0"/>
        <v>GRUPO_2_ABC</v>
      </c>
      <c r="D26" s="76" t="s">
        <v>288</v>
      </c>
      <c r="E26" s="76" t="s">
        <v>291</v>
      </c>
      <c r="F26" s="76" t="s">
        <v>273</v>
      </c>
      <c r="G26" s="88">
        <v>1</v>
      </c>
      <c r="H26" s="89">
        <v>668.57</v>
      </c>
      <c r="I26" s="89">
        <v>66.857000000000014</v>
      </c>
      <c r="J26" s="87">
        <f t="shared" si="1"/>
        <v>735.42700000000002</v>
      </c>
      <c r="K26" s="84">
        <f t="shared" si="2"/>
        <v>735.42700000000002</v>
      </c>
      <c r="L26" s="85">
        <f t="shared" si="3"/>
        <v>4.2447327684751832E-2</v>
      </c>
      <c r="M26" s="92"/>
    </row>
    <row r="27" spans="1:17" x14ac:dyDescent="0.25">
      <c r="A27" s="75" t="s">
        <v>172</v>
      </c>
      <c r="B27" s="52" t="s">
        <v>289</v>
      </c>
      <c r="C27" s="52" t="str">
        <f t="shared" si="0"/>
        <v>GRUPO_2_ABC</v>
      </c>
      <c r="D27" s="76" t="s">
        <v>288</v>
      </c>
      <c r="E27" s="76" t="s">
        <v>283</v>
      </c>
      <c r="F27" s="76" t="s">
        <v>273</v>
      </c>
      <c r="G27" s="88">
        <v>1</v>
      </c>
      <c r="H27" s="89">
        <v>136.94999999999999</v>
      </c>
      <c r="I27" s="89">
        <v>13.695</v>
      </c>
      <c r="J27" s="87">
        <f t="shared" si="1"/>
        <v>150.64499999999998</v>
      </c>
      <c r="K27" s="84">
        <f t="shared" si="2"/>
        <v>150.64499999999998</v>
      </c>
      <c r="L27" s="85">
        <f t="shared" si="3"/>
        <v>8.6949182978996401E-3</v>
      </c>
      <c r="M27" s="92"/>
    </row>
    <row r="28" spans="1:17" x14ac:dyDescent="0.25">
      <c r="A28" s="75" t="s">
        <v>156</v>
      </c>
      <c r="B28" s="52" t="s">
        <v>268</v>
      </c>
      <c r="C28" s="52" t="str">
        <f t="shared" si="0"/>
        <v>GRUPO_3_B</v>
      </c>
      <c r="D28" s="76" t="s">
        <v>292</v>
      </c>
      <c r="E28" s="76" t="s">
        <v>283</v>
      </c>
      <c r="F28" s="76" t="s">
        <v>122</v>
      </c>
      <c r="G28" s="88">
        <v>2</v>
      </c>
      <c r="H28" s="89">
        <v>10.045</v>
      </c>
      <c r="I28" s="89">
        <v>1.0049999999999999</v>
      </c>
      <c r="J28" s="87">
        <f t="shared" si="1"/>
        <v>11.05</v>
      </c>
      <c r="K28" s="84">
        <f t="shared" si="2"/>
        <v>22.1</v>
      </c>
      <c r="L28" s="85">
        <f t="shared" si="3"/>
        <v>6.3778318027011215E-4</v>
      </c>
      <c r="M28" s="92"/>
    </row>
    <row r="29" spans="1:17" x14ac:dyDescent="0.25">
      <c r="A29" s="75" t="s">
        <v>174</v>
      </c>
      <c r="B29" s="52" t="s">
        <v>268</v>
      </c>
      <c r="C29" s="52" t="str">
        <f t="shared" si="0"/>
        <v>GRUPO_3_ABC</v>
      </c>
      <c r="D29" s="76" t="s">
        <v>293</v>
      </c>
      <c r="E29" s="76" t="s">
        <v>275</v>
      </c>
      <c r="F29" s="76" t="s">
        <v>273</v>
      </c>
      <c r="G29" s="88">
        <v>1</v>
      </c>
      <c r="H29" s="89">
        <v>1265.6849999999999</v>
      </c>
      <c r="I29" s="89">
        <v>126.569</v>
      </c>
      <c r="J29" s="87">
        <f t="shared" si="1"/>
        <v>1392.2539999999999</v>
      </c>
      <c r="K29" s="84">
        <f t="shared" si="2"/>
        <v>1392.2539999999999</v>
      </c>
      <c r="L29" s="85">
        <f t="shared" si="3"/>
        <v>8.0358025689030277E-2</v>
      </c>
      <c r="M29" s="92"/>
    </row>
    <row r="30" spans="1:17" x14ac:dyDescent="0.25">
      <c r="A30" s="75" t="s">
        <v>144</v>
      </c>
      <c r="B30" s="52" t="s">
        <v>268</v>
      </c>
      <c r="C30" s="52" t="str">
        <f t="shared" si="0"/>
        <v>GRUPO_3_A</v>
      </c>
      <c r="D30" s="76" t="s">
        <v>294</v>
      </c>
      <c r="E30" s="76" t="s">
        <v>270</v>
      </c>
      <c r="F30" s="76" t="s">
        <v>121</v>
      </c>
      <c r="G30" s="86">
        <v>3.2431999999999999</v>
      </c>
      <c r="H30" s="89">
        <v>32.337899999999998</v>
      </c>
      <c r="I30" s="89">
        <v>3.5930999999999997</v>
      </c>
      <c r="J30" s="87">
        <f t="shared" si="1"/>
        <v>35.930999999999997</v>
      </c>
      <c r="K30" s="84">
        <f t="shared" si="2"/>
        <v>116.53141919999999</v>
      </c>
      <c r="L30" s="85">
        <f t="shared" si="3"/>
        <v>2.0738631176728866E-3</v>
      </c>
      <c r="M30" s="92"/>
      <c r="N30"/>
      <c r="O30"/>
      <c r="P30"/>
      <c r="Q30"/>
    </row>
    <row r="31" spans="1:17" x14ac:dyDescent="0.25">
      <c r="A31" s="75" t="s">
        <v>146</v>
      </c>
      <c r="B31" s="52" t="s">
        <v>268</v>
      </c>
      <c r="C31" s="52" t="str">
        <f t="shared" si="0"/>
        <v>GRUPO_3_C</v>
      </c>
      <c r="D31" s="76" t="s">
        <v>294</v>
      </c>
      <c r="E31" s="76" t="s">
        <v>270</v>
      </c>
      <c r="F31" s="76" t="s">
        <v>123</v>
      </c>
      <c r="G31" s="86">
        <v>4.2857000000000003</v>
      </c>
      <c r="H31" s="89">
        <v>24.471899999999998</v>
      </c>
      <c r="I31" s="89">
        <v>2.7191000000000001</v>
      </c>
      <c r="J31" s="87">
        <f t="shared" si="1"/>
        <v>27.190999999999999</v>
      </c>
      <c r="K31" s="84">
        <f t="shared" si="2"/>
        <v>116.53246870000001</v>
      </c>
      <c r="L31" s="85">
        <f t="shared" si="3"/>
        <v>1.5694083669434043E-3</v>
      </c>
      <c r="M31" s="92"/>
      <c r="N31"/>
      <c r="O31"/>
      <c r="P31"/>
      <c r="Q31"/>
    </row>
    <row r="32" spans="1:17" x14ac:dyDescent="0.25">
      <c r="A32" s="75" t="s">
        <v>186</v>
      </c>
      <c r="B32" s="52" t="s">
        <v>268</v>
      </c>
      <c r="C32" s="52" t="str">
        <f t="shared" si="0"/>
        <v>GRUPO_3_ABC</v>
      </c>
      <c r="D32" s="76" t="s">
        <v>295</v>
      </c>
      <c r="E32" s="76" t="s">
        <v>272</v>
      </c>
      <c r="F32" s="76" t="s">
        <v>273</v>
      </c>
      <c r="G32" s="88">
        <v>1</v>
      </c>
      <c r="H32" s="89">
        <v>12.555999999999999</v>
      </c>
      <c r="I32" s="89">
        <v>1.256</v>
      </c>
      <c r="J32" s="87">
        <f t="shared" si="1"/>
        <v>13.811999999999999</v>
      </c>
      <c r="K32" s="84">
        <f t="shared" si="2"/>
        <v>13.811999999999999</v>
      </c>
      <c r="L32" s="85">
        <f t="shared" si="3"/>
        <v>7.9720011637020706E-4</v>
      </c>
      <c r="M32" s="92"/>
    </row>
    <row r="33" spans="1:17" x14ac:dyDescent="0.25">
      <c r="A33" s="75" t="s">
        <v>188</v>
      </c>
      <c r="B33" s="52" t="s">
        <v>289</v>
      </c>
      <c r="C33" s="52" t="str">
        <f t="shared" si="0"/>
        <v>GRUPO_2_ABC</v>
      </c>
      <c r="D33" s="76" t="s">
        <v>296</v>
      </c>
      <c r="E33" s="76" t="s">
        <v>291</v>
      </c>
      <c r="F33" s="76" t="s">
        <v>273</v>
      </c>
      <c r="G33" s="88">
        <v>1</v>
      </c>
      <c r="H33" s="89">
        <v>76.41</v>
      </c>
      <c r="I33" s="89">
        <v>7.641</v>
      </c>
      <c r="J33" s="87">
        <f t="shared" si="1"/>
        <v>84.051000000000002</v>
      </c>
      <c r="K33" s="84">
        <f t="shared" si="2"/>
        <v>84.051000000000002</v>
      </c>
      <c r="L33" s="85">
        <f t="shared" si="3"/>
        <v>4.8512501434283435E-3</v>
      </c>
      <c r="M33" s="92"/>
    </row>
    <row r="34" spans="1:17" x14ac:dyDescent="0.25">
      <c r="A34" s="75" t="s">
        <v>190</v>
      </c>
      <c r="B34" s="52" t="s">
        <v>268</v>
      </c>
      <c r="C34" s="52" t="str">
        <f t="shared" si="0"/>
        <v>GRUPO_3_B</v>
      </c>
      <c r="D34" s="76" t="s">
        <v>297</v>
      </c>
      <c r="E34" s="76" t="s">
        <v>283</v>
      </c>
      <c r="F34" s="76" t="s">
        <v>122</v>
      </c>
      <c r="G34" s="88">
        <v>2</v>
      </c>
      <c r="H34" s="89">
        <v>95.412999999999997</v>
      </c>
      <c r="I34" s="89">
        <v>9.5410000000000004</v>
      </c>
      <c r="J34" s="87">
        <f t="shared" si="1"/>
        <v>104.95399999999999</v>
      </c>
      <c r="K34" s="84">
        <f t="shared" si="2"/>
        <v>209.90799999999999</v>
      </c>
      <c r="L34" s="85">
        <f t="shared" si="3"/>
        <v>6.0577281359338771E-3</v>
      </c>
      <c r="M34" s="92"/>
    </row>
    <row r="35" spans="1:17" x14ac:dyDescent="0.25">
      <c r="A35" s="75" t="s">
        <v>196</v>
      </c>
      <c r="B35" s="52" t="s">
        <v>268</v>
      </c>
      <c r="C35" s="52" t="str">
        <f t="shared" si="0"/>
        <v>GRUPO_3_A</v>
      </c>
      <c r="D35" s="76" t="s">
        <v>298</v>
      </c>
      <c r="E35" s="76" t="s">
        <v>283</v>
      </c>
      <c r="F35" s="76" t="s">
        <v>121</v>
      </c>
      <c r="G35" s="88">
        <v>4</v>
      </c>
      <c r="H35" s="89">
        <v>18.835000000000001</v>
      </c>
      <c r="I35" s="89">
        <v>1.883</v>
      </c>
      <c r="J35" s="87">
        <f t="shared" si="1"/>
        <v>20.718</v>
      </c>
      <c r="K35" s="84">
        <f t="shared" si="2"/>
        <v>82.872</v>
      </c>
      <c r="L35" s="85">
        <f t="shared" ref="L35:L67" si="4">J35/SUM($J$3:$J$67)</f>
        <v>1.1958001745553106E-3</v>
      </c>
      <c r="M35" s="92"/>
    </row>
    <row r="36" spans="1:17" x14ac:dyDescent="0.25">
      <c r="A36" s="75" t="s">
        <v>198</v>
      </c>
      <c r="B36" s="52" t="s">
        <v>268</v>
      </c>
      <c r="C36" s="52" t="str">
        <f t="shared" si="0"/>
        <v>GRUPO_3_C</v>
      </c>
      <c r="D36" s="76" t="s">
        <v>298</v>
      </c>
      <c r="E36" s="76" t="s">
        <v>283</v>
      </c>
      <c r="F36" s="76" t="s">
        <v>123</v>
      </c>
      <c r="G36" s="88">
        <v>4</v>
      </c>
      <c r="H36" s="89">
        <v>11.301</v>
      </c>
      <c r="I36" s="89">
        <v>1.1299999999999999</v>
      </c>
      <c r="J36" s="87">
        <f t="shared" si="1"/>
        <v>12.431000000000001</v>
      </c>
      <c r="K36" s="84">
        <f t="shared" si="2"/>
        <v>49.724000000000004</v>
      </c>
      <c r="L36" s="85">
        <f t="shared" si="4"/>
        <v>7.1749164832015972E-4</v>
      </c>
      <c r="M36" s="92"/>
    </row>
    <row r="37" spans="1:17" x14ac:dyDescent="0.25">
      <c r="A37" s="75" t="s">
        <v>194</v>
      </c>
      <c r="B37" s="52" t="s">
        <v>268</v>
      </c>
      <c r="C37" s="52" t="str">
        <f t="shared" si="0"/>
        <v>GRUPO_3_ABC</v>
      </c>
      <c r="D37" s="76" t="s">
        <v>298</v>
      </c>
      <c r="E37" s="76" t="s">
        <v>283</v>
      </c>
      <c r="F37" s="76" t="s">
        <v>273</v>
      </c>
      <c r="G37" s="88">
        <v>1</v>
      </c>
      <c r="H37" s="89">
        <v>75.338999999999999</v>
      </c>
      <c r="I37" s="89">
        <v>7.5339999999999998</v>
      </c>
      <c r="J37" s="87">
        <f t="shared" si="1"/>
        <v>82.873000000000005</v>
      </c>
      <c r="K37" s="84">
        <f t="shared" si="2"/>
        <v>82.873000000000005</v>
      </c>
      <c r="L37" s="85">
        <f t="shared" si="4"/>
        <v>4.783258416156109E-3</v>
      </c>
      <c r="M37" s="92"/>
    </row>
    <row r="38" spans="1:17" x14ac:dyDescent="0.25">
      <c r="A38" s="75" t="s">
        <v>192</v>
      </c>
      <c r="B38" s="52" t="s">
        <v>268</v>
      </c>
      <c r="C38" s="52" t="str">
        <f t="shared" si="0"/>
        <v>GRUPO_3_B</v>
      </c>
      <c r="D38" s="76" t="s">
        <v>299</v>
      </c>
      <c r="E38" s="76" t="s">
        <v>283</v>
      </c>
      <c r="F38" s="76" t="s">
        <v>122</v>
      </c>
      <c r="G38" s="88">
        <v>2</v>
      </c>
      <c r="H38" s="89">
        <v>30.135999999999999</v>
      </c>
      <c r="I38" s="89">
        <v>3.0129999999999999</v>
      </c>
      <c r="J38" s="87">
        <f t="shared" si="1"/>
        <v>33.149000000000001</v>
      </c>
      <c r="K38" s="84">
        <f t="shared" si="2"/>
        <v>66.298000000000002</v>
      </c>
      <c r="L38" s="85">
        <f t="shared" si="4"/>
        <v>1.9132918228754704E-3</v>
      </c>
      <c r="M38" s="92"/>
    </row>
    <row r="39" spans="1:17" x14ac:dyDescent="0.25">
      <c r="A39" s="75" t="s">
        <v>200</v>
      </c>
      <c r="B39" s="52" t="s">
        <v>268</v>
      </c>
      <c r="C39" s="52" t="str">
        <f t="shared" si="0"/>
        <v>GRUPO_3_B</v>
      </c>
      <c r="D39" s="76" t="s">
        <v>300</v>
      </c>
      <c r="E39" s="76" t="s">
        <v>270</v>
      </c>
      <c r="F39" s="76" t="s">
        <v>122</v>
      </c>
      <c r="G39" s="86">
        <v>2.1818</v>
      </c>
      <c r="H39" s="89">
        <v>25.896000000000001</v>
      </c>
      <c r="I39" s="89">
        <v>2.5895999999999999</v>
      </c>
      <c r="J39" s="87">
        <f t="shared" si="1"/>
        <v>28.485600000000002</v>
      </c>
      <c r="K39" s="84">
        <f t="shared" si="2"/>
        <v>62.149882080000005</v>
      </c>
      <c r="L39" s="85">
        <f t="shared" si="4"/>
        <v>1.6441300054210232E-3</v>
      </c>
      <c r="M39" s="92"/>
      <c r="N39"/>
      <c r="O39"/>
      <c r="P39"/>
      <c r="Q39"/>
    </row>
    <row r="40" spans="1:17" x14ac:dyDescent="0.25">
      <c r="A40" s="75" t="s">
        <v>202</v>
      </c>
      <c r="B40" s="52" t="s">
        <v>268</v>
      </c>
      <c r="C40" s="52" t="str">
        <f t="shared" si="0"/>
        <v>GRUPO_3_B</v>
      </c>
      <c r="D40" s="76" t="s">
        <v>301</v>
      </c>
      <c r="E40" s="76" t="s">
        <v>283</v>
      </c>
      <c r="F40" s="76" t="s">
        <v>122</v>
      </c>
      <c r="G40" s="88">
        <v>2</v>
      </c>
      <c r="H40" s="89">
        <v>2.5110000000000001</v>
      </c>
      <c r="I40" s="89">
        <v>0.251</v>
      </c>
      <c r="J40" s="87">
        <f t="shared" si="1"/>
        <v>2.762</v>
      </c>
      <c r="K40" s="84">
        <f t="shared" si="2"/>
        <v>5.524</v>
      </c>
      <c r="L40" s="85">
        <f t="shared" si="4"/>
        <v>1.5941693610009499E-4</v>
      </c>
      <c r="M40" s="92"/>
      <c r="P40" s="91"/>
    </row>
    <row r="41" spans="1:17" x14ac:dyDescent="0.25">
      <c r="A41" s="75" t="s">
        <v>204</v>
      </c>
      <c r="B41" s="52" t="s">
        <v>268</v>
      </c>
      <c r="C41" s="52" t="str">
        <f t="shared" si="0"/>
        <v>GRUPO_3_B</v>
      </c>
      <c r="D41" s="76" t="s">
        <v>301</v>
      </c>
      <c r="E41" s="76" t="s">
        <v>283</v>
      </c>
      <c r="F41" s="76" t="s">
        <v>122</v>
      </c>
      <c r="G41" s="88">
        <v>2</v>
      </c>
      <c r="H41" s="89">
        <v>2.5110000000000001</v>
      </c>
      <c r="I41" s="89">
        <v>0.251</v>
      </c>
      <c r="J41" s="87">
        <f t="shared" si="1"/>
        <v>2.762</v>
      </c>
      <c r="K41" s="84">
        <f t="shared" si="2"/>
        <v>5.524</v>
      </c>
      <c r="L41" s="85">
        <f t="shared" si="4"/>
        <v>1.5941693610009499E-4</v>
      </c>
      <c r="M41" s="92"/>
      <c r="P41" s="91"/>
    </row>
    <row r="42" spans="1:17" x14ac:dyDescent="0.25">
      <c r="A42" s="75" t="s">
        <v>206</v>
      </c>
      <c r="B42" s="52" t="s">
        <v>302</v>
      </c>
      <c r="C42" s="52" t="str">
        <f t="shared" si="0"/>
        <v>GRUPO_4_ABC</v>
      </c>
      <c r="D42" s="76" t="s">
        <v>303</v>
      </c>
      <c r="E42" s="76" t="s">
        <v>304</v>
      </c>
      <c r="F42" s="76" t="s">
        <v>273</v>
      </c>
      <c r="G42" s="88">
        <v>1</v>
      </c>
      <c r="H42" s="89">
        <v>187.79900000000001</v>
      </c>
      <c r="I42" s="89">
        <v>18.779900000000001</v>
      </c>
      <c r="J42" s="87">
        <f t="shared" si="1"/>
        <v>206.5789</v>
      </c>
      <c r="K42" s="87">
        <f t="shared" si="2"/>
        <v>206.5789</v>
      </c>
      <c r="L42" s="85">
        <f t="shared" si="4"/>
        <v>1.1923307494905111E-2</v>
      </c>
      <c r="M42" s="92"/>
      <c r="P42" s="91"/>
    </row>
    <row r="43" spans="1:17" x14ac:dyDescent="0.25">
      <c r="A43" s="75" t="s">
        <v>208</v>
      </c>
      <c r="B43" s="52" t="s">
        <v>302</v>
      </c>
      <c r="C43" s="52" t="str">
        <f t="shared" si="0"/>
        <v>GRUPO_4_ABC</v>
      </c>
      <c r="D43" s="76" t="s">
        <v>305</v>
      </c>
      <c r="E43" s="76" t="s">
        <v>304</v>
      </c>
      <c r="F43" s="76" t="s">
        <v>273</v>
      </c>
      <c r="G43" s="88">
        <v>1</v>
      </c>
      <c r="H43" s="89">
        <f>135.992</f>
        <v>135.99199999999999</v>
      </c>
      <c r="I43" s="89">
        <f>13.5992</f>
        <v>13.5992</v>
      </c>
      <c r="J43" s="87">
        <f t="shared" si="1"/>
        <v>149.59119999999999</v>
      </c>
      <c r="K43" s="87">
        <f t="shared" si="2"/>
        <v>149.59119999999999</v>
      </c>
      <c r="L43" s="85">
        <f t="shared" si="4"/>
        <v>8.6340951381377734E-3</v>
      </c>
      <c r="M43" s="92"/>
      <c r="P43" s="91"/>
    </row>
    <row r="44" spans="1:17" x14ac:dyDescent="0.25">
      <c r="A44" s="75" t="s">
        <v>210</v>
      </c>
      <c r="B44" s="52" t="s">
        <v>302</v>
      </c>
      <c r="C44" s="52" t="str">
        <f t="shared" si="0"/>
        <v>GRUPO_4_ABC</v>
      </c>
      <c r="D44" s="76" t="s">
        <v>306</v>
      </c>
      <c r="E44" s="76" t="s">
        <v>304</v>
      </c>
      <c r="F44" s="76" t="s">
        <v>273</v>
      </c>
      <c r="G44" s="88">
        <v>1</v>
      </c>
      <c r="H44" s="89">
        <f>110.089</f>
        <v>110.089</v>
      </c>
      <c r="I44" s="89">
        <f>11.0089</f>
        <v>11.008900000000001</v>
      </c>
      <c r="J44" s="87">
        <f t="shared" si="1"/>
        <v>121.0979</v>
      </c>
      <c r="K44" s="87">
        <f t="shared" si="2"/>
        <v>121.0979</v>
      </c>
      <c r="L44" s="85">
        <f t="shared" si="4"/>
        <v>6.9895207046182812E-3</v>
      </c>
      <c r="M44" s="92"/>
      <c r="P44" s="91"/>
    </row>
    <row r="45" spans="1:17" x14ac:dyDescent="0.25">
      <c r="A45" s="75" t="s">
        <v>212</v>
      </c>
      <c r="B45" s="52" t="s">
        <v>302</v>
      </c>
      <c r="C45" s="52" t="str">
        <f t="shared" si="0"/>
        <v>GRUPO_4_ABC</v>
      </c>
      <c r="D45" s="76" t="s">
        <v>307</v>
      </c>
      <c r="E45" s="76" t="s">
        <v>304</v>
      </c>
      <c r="F45" s="76" t="s">
        <v>273</v>
      </c>
      <c r="G45" s="88">
        <v>1</v>
      </c>
      <c r="H45" s="89">
        <v>187.79900000000001</v>
      </c>
      <c r="I45" s="89">
        <v>18.779900000000001</v>
      </c>
      <c r="J45" s="87">
        <f t="shared" si="1"/>
        <v>206.5789</v>
      </c>
      <c r="K45" s="87">
        <f t="shared" si="2"/>
        <v>206.5789</v>
      </c>
      <c r="L45" s="85">
        <f t="shared" si="4"/>
        <v>1.1923307494905111E-2</v>
      </c>
      <c r="M45" s="92"/>
      <c r="P45" s="91"/>
    </row>
    <row r="46" spans="1:17" x14ac:dyDescent="0.25">
      <c r="A46" s="75" t="s">
        <v>214</v>
      </c>
      <c r="B46" s="52" t="s">
        <v>302</v>
      </c>
      <c r="C46" s="52" t="str">
        <f t="shared" si="0"/>
        <v>GRUPO_4_ABC</v>
      </c>
      <c r="D46" s="76" t="s">
        <v>308</v>
      </c>
      <c r="E46" s="76" t="s">
        <v>304</v>
      </c>
      <c r="F46" s="76" t="s">
        <v>273</v>
      </c>
      <c r="G46" s="88">
        <v>1</v>
      </c>
      <c r="H46" s="89">
        <f>129.516</f>
        <v>129.51599999999999</v>
      </c>
      <c r="I46" s="89">
        <f>12.9516</f>
        <v>12.951599999999999</v>
      </c>
      <c r="J46" s="87">
        <f t="shared" si="1"/>
        <v>142.4676</v>
      </c>
      <c r="K46" s="87">
        <f t="shared" si="2"/>
        <v>142.4676</v>
      </c>
      <c r="L46" s="85">
        <f t="shared" si="4"/>
        <v>8.2229356573258125E-3</v>
      </c>
      <c r="M46" s="92"/>
      <c r="P46" s="91"/>
    </row>
    <row r="47" spans="1:17" x14ac:dyDescent="0.25">
      <c r="A47" s="75" t="s">
        <v>216</v>
      </c>
      <c r="B47" s="52" t="s">
        <v>302</v>
      </c>
      <c r="C47" s="52" t="str">
        <f t="shared" si="0"/>
        <v>GRUPO_4_ABC</v>
      </c>
      <c r="D47" s="76" t="s">
        <v>309</v>
      </c>
      <c r="E47" s="76" t="s">
        <v>304</v>
      </c>
      <c r="F47" s="76" t="s">
        <v>273</v>
      </c>
      <c r="G47" s="88">
        <v>1</v>
      </c>
      <c r="H47" s="89">
        <v>51.28848</v>
      </c>
      <c r="I47" s="89">
        <v>5.6987200000000007</v>
      </c>
      <c r="J47" s="87">
        <f t="shared" si="1"/>
        <v>56.987200000000001</v>
      </c>
      <c r="K47" s="87">
        <f t="shared" si="2"/>
        <v>56.987200000000001</v>
      </c>
      <c r="L47" s="85">
        <f t="shared" si="4"/>
        <v>3.2891834977999035E-3</v>
      </c>
      <c r="M47" s="92"/>
      <c r="P47" s="91"/>
    </row>
    <row r="48" spans="1:17" x14ac:dyDescent="0.25">
      <c r="A48" s="75" t="s">
        <v>218</v>
      </c>
      <c r="B48" s="52" t="s">
        <v>302</v>
      </c>
      <c r="C48" s="52" t="str">
        <f t="shared" si="0"/>
        <v>GRUPO_4_ABC</v>
      </c>
      <c r="D48" s="76" t="s">
        <v>310</v>
      </c>
      <c r="E48" s="76" t="s">
        <v>304</v>
      </c>
      <c r="F48" s="76" t="s">
        <v>273</v>
      </c>
      <c r="G48" s="88">
        <v>1</v>
      </c>
      <c r="H48" s="89">
        <v>155.41999999999999</v>
      </c>
      <c r="I48" s="89">
        <v>15.542</v>
      </c>
      <c r="J48" s="87">
        <f t="shared" si="1"/>
        <v>170.96199999999999</v>
      </c>
      <c r="K48" s="87">
        <f t="shared" si="2"/>
        <v>170.96199999999999</v>
      </c>
      <c r="L48" s="85">
        <f t="shared" si="4"/>
        <v>9.8675735805736561E-3</v>
      </c>
      <c r="M48" s="92"/>
      <c r="P48" s="91"/>
    </row>
    <row r="49" spans="1:14" x14ac:dyDescent="0.25">
      <c r="A49" s="75" t="s">
        <v>220</v>
      </c>
      <c r="B49" s="52" t="s">
        <v>302</v>
      </c>
      <c r="C49" s="52" t="str">
        <f t="shared" si="0"/>
        <v>GRUPO_4_C</v>
      </c>
      <c r="D49" s="76" t="s">
        <v>311</v>
      </c>
      <c r="E49" s="76" t="s">
        <v>304</v>
      </c>
      <c r="F49" s="76" t="s">
        <v>123</v>
      </c>
      <c r="G49" s="86">
        <v>4.2308000000000003</v>
      </c>
      <c r="H49" s="89">
        <v>3.0630999999999999</v>
      </c>
      <c r="I49" s="89">
        <v>0.30631000000000003</v>
      </c>
      <c r="J49" s="87">
        <f t="shared" si="1"/>
        <v>3.3694099999999998</v>
      </c>
      <c r="K49" s="87">
        <f t="shared" si="2"/>
        <v>14.255299828</v>
      </c>
      <c r="L49" s="85">
        <f t="shared" si="4"/>
        <v>1.9447538691709669E-4</v>
      </c>
      <c r="M49" s="92"/>
      <c r="N49"/>
    </row>
    <row r="50" spans="1:14" x14ac:dyDescent="0.25">
      <c r="A50" s="75" t="s">
        <v>222</v>
      </c>
      <c r="B50" s="52" t="s">
        <v>302</v>
      </c>
      <c r="C50" s="52" t="str">
        <f t="shared" si="0"/>
        <v>GRUPO_4_ABC</v>
      </c>
      <c r="D50" s="76" t="s">
        <v>312</v>
      </c>
      <c r="E50" s="76" t="s">
        <v>304</v>
      </c>
      <c r="F50" s="76" t="s">
        <v>273</v>
      </c>
      <c r="G50" s="88">
        <v>1</v>
      </c>
      <c r="H50" s="89">
        <v>250.03080000000003</v>
      </c>
      <c r="I50" s="89">
        <v>27.781200000000002</v>
      </c>
      <c r="J50" s="87">
        <f t="shared" si="1"/>
        <v>277.81200000000001</v>
      </c>
      <c r="K50" s="87">
        <f t="shared" si="2"/>
        <v>277.81200000000001</v>
      </c>
      <c r="L50" s="85">
        <f t="shared" si="4"/>
        <v>1.6034734921013611E-2</v>
      </c>
      <c r="M50" s="92"/>
      <c r="N50"/>
    </row>
    <row r="51" spans="1:14" x14ac:dyDescent="0.25">
      <c r="A51" s="75" t="s">
        <v>224</v>
      </c>
      <c r="B51" s="52" t="s">
        <v>302</v>
      </c>
      <c r="C51" s="52" t="str">
        <f t="shared" si="0"/>
        <v>GRUPO_4_A</v>
      </c>
      <c r="D51" s="76" t="s">
        <v>313</v>
      </c>
      <c r="E51" s="76" t="s">
        <v>304</v>
      </c>
      <c r="F51" s="76" t="s">
        <v>121</v>
      </c>
      <c r="G51" s="86">
        <v>3.2353000000000001</v>
      </c>
      <c r="H51" s="89">
        <v>19.816200000000002</v>
      </c>
      <c r="I51" s="89">
        <v>2.2018</v>
      </c>
      <c r="J51" s="87">
        <f t="shared" si="1"/>
        <v>22.018000000000001</v>
      </c>
      <c r="K51" s="87">
        <f t="shared" si="2"/>
        <v>71.234835400000009</v>
      </c>
      <c r="L51" s="85">
        <f t="shared" si="4"/>
        <v>1.2708334898812062E-3</v>
      </c>
      <c r="M51" s="92"/>
      <c r="N51"/>
    </row>
    <row r="52" spans="1:14" x14ac:dyDescent="0.25">
      <c r="A52" s="75" t="s">
        <v>226</v>
      </c>
      <c r="B52" s="52" t="s">
        <v>302</v>
      </c>
      <c r="C52" s="52" t="str">
        <f t="shared" si="0"/>
        <v>GRUPO_4_C</v>
      </c>
      <c r="D52" s="76" t="s">
        <v>313</v>
      </c>
      <c r="E52" s="76" t="s">
        <v>304</v>
      </c>
      <c r="F52" s="76" t="s">
        <v>123</v>
      </c>
      <c r="G52" s="86">
        <v>4.2308000000000003</v>
      </c>
      <c r="H52" s="89">
        <v>18.1845</v>
      </c>
      <c r="I52" s="89">
        <v>2.0204999999999997</v>
      </c>
      <c r="J52" s="87">
        <f t="shared" si="1"/>
        <v>20.204999999999998</v>
      </c>
      <c r="K52" s="87">
        <f t="shared" si="2"/>
        <v>85.483313999999993</v>
      </c>
      <c r="L52" s="85">
        <f t="shared" si="4"/>
        <v>1.1661908739690149E-3</v>
      </c>
      <c r="M52" s="92"/>
      <c r="N52"/>
    </row>
    <row r="53" spans="1:14" x14ac:dyDescent="0.25">
      <c r="A53" s="75" t="s">
        <v>228</v>
      </c>
      <c r="B53" s="52" t="s">
        <v>302</v>
      </c>
      <c r="C53" s="52" t="str">
        <f t="shared" si="0"/>
        <v>GRUPO_4_A</v>
      </c>
      <c r="D53" s="76" t="s">
        <v>314</v>
      </c>
      <c r="E53" s="76" t="s">
        <v>304</v>
      </c>
      <c r="F53" s="76" t="s">
        <v>121</v>
      </c>
      <c r="G53" s="86">
        <v>3.2353000000000001</v>
      </c>
      <c r="H53" s="89">
        <v>5.9444999999999997</v>
      </c>
      <c r="I53" s="89">
        <v>0.66050000000000009</v>
      </c>
      <c r="J53" s="87">
        <f t="shared" si="1"/>
        <v>6.6049999999999995</v>
      </c>
      <c r="K53" s="87">
        <f t="shared" si="2"/>
        <v>21.369156499999999</v>
      </c>
      <c r="L53" s="85">
        <f t="shared" si="4"/>
        <v>3.8122695979041541E-4</v>
      </c>
      <c r="M53" s="92"/>
      <c r="N53"/>
    </row>
    <row r="54" spans="1:14" x14ac:dyDescent="0.25">
      <c r="A54" s="75" t="s">
        <v>230</v>
      </c>
      <c r="B54" s="52" t="s">
        <v>302</v>
      </c>
      <c r="C54" s="52" t="str">
        <f t="shared" si="0"/>
        <v>GRUPO_4_C</v>
      </c>
      <c r="D54" s="76" t="s">
        <v>314</v>
      </c>
      <c r="E54" s="76" t="s">
        <v>304</v>
      </c>
      <c r="F54" s="76" t="s">
        <v>123</v>
      </c>
      <c r="G54" s="86">
        <v>4.2308000000000003</v>
      </c>
      <c r="H54" s="89">
        <v>7.5771000000000006</v>
      </c>
      <c r="I54" s="89">
        <v>0.84190000000000009</v>
      </c>
      <c r="J54" s="87">
        <f t="shared" si="1"/>
        <v>8.4190000000000005</v>
      </c>
      <c r="K54" s="87">
        <f t="shared" si="2"/>
        <v>35.619105200000007</v>
      </c>
      <c r="L54" s="85">
        <f t="shared" si="4"/>
        <v>4.8592729363747277E-4</v>
      </c>
      <c r="M54" s="92"/>
      <c r="N54"/>
    </row>
    <row r="55" spans="1:14" x14ac:dyDescent="0.25">
      <c r="A55" s="75" t="s">
        <v>232</v>
      </c>
      <c r="B55" s="52" t="s">
        <v>302</v>
      </c>
      <c r="C55" s="52" t="str">
        <f t="shared" si="0"/>
        <v>GRUPO_4_B</v>
      </c>
      <c r="D55" s="76" t="s">
        <v>315</v>
      </c>
      <c r="E55" s="76" t="s">
        <v>304</v>
      </c>
      <c r="F55" s="76" t="s">
        <v>122</v>
      </c>
      <c r="G55" s="90">
        <v>2.2000000000000002</v>
      </c>
      <c r="H55" s="89">
        <v>82.419499999999999</v>
      </c>
      <c r="I55" s="89">
        <v>8.2418999999999993</v>
      </c>
      <c r="J55" s="87">
        <f t="shared" si="1"/>
        <v>90.6614</v>
      </c>
      <c r="K55" s="87">
        <f t="shared" si="2"/>
        <v>199.45508000000001</v>
      </c>
      <c r="L55" s="85">
        <f t="shared" si="4"/>
        <v>5.2327887800670356E-3</v>
      </c>
      <c r="M55" s="92"/>
      <c r="N55"/>
    </row>
    <row r="56" spans="1:14" x14ac:dyDescent="0.25">
      <c r="A56" s="75" t="s">
        <v>234</v>
      </c>
      <c r="B56" s="52" t="s">
        <v>302</v>
      </c>
      <c r="C56" s="52" t="str">
        <f t="shared" si="0"/>
        <v>GRUPO_4_ABC</v>
      </c>
      <c r="D56" s="76" t="s">
        <v>316</v>
      </c>
      <c r="E56" s="76" t="s">
        <v>304</v>
      </c>
      <c r="F56" s="76" t="s">
        <v>273</v>
      </c>
      <c r="G56" s="88">
        <v>1</v>
      </c>
      <c r="H56" s="89">
        <v>44.877600000000001</v>
      </c>
      <c r="I56" s="89">
        <v>4.9863999999999997</v>
      </c>
      <c r="J56" s="87">
        <f t="shared" si="1"/>
        <v>49.864000000000004</v>
      </c>
      <c r="K56" s="87">
        <f>G56*J56</f>
        <v>49.864000000000004</v>
      </c>
      <c r="L56" s="94">
        <f t="shared" si="4"/>
        <v>2.8780471041618891E-3</v>
      </c>
      <c r="M56" s="92"/>
      <c r="N56"/>
    </row>
    <row r="57" spans="1:14" x14ac:dyDescent="0.25">
      <c r="A57" s="75" t="s">
        <v>236</v>
      </c>
      <c r="B57" s="52" t="s">
        <v>302</v>
      </c>
      <c r="C57" s="52" t="str">
        <f t="shared" si="0"/>
        <v>GRUPO_4_ABC</v>
      </c>
      <c r="D57" s="76" t="s">
        <v>317</v>
      </c>
      <c r="E57" s="76" t="s">
        <v>304</v>
      </c>
      <c r="F57" s="76" t="s">
        <v>273</v>
      </c>
      <c r="G57" s="88">
        <v>1</v>
      </c>
      <c r="H57" s="89">
        <v>89.755200000000002</v>
      </c>
      <c r="I57" s="89">
        <v>9.9727999999999994</v>
      </c>
      <c r="J57" s="87">
        <f t="shared" si="1"/>
        <v>99.728000000000009</v>
      </c>
      <c r="K57" s="87">
        <f t="shared" si="2"/>
        <v>99.728000000000009</v>
      </c>
      <c r="L57" s="94">
        <f t="shared" si="4"/>
        <v>5.7560942083237782E-3</v>
      </c>
      <c r="M57" s="92"/>
      <c r="N57"/>
    </row>
    <row r="58" spans="1:14" x14ac:dyDescent="0.25">
      <c r="A58" s="75" t="s">
        <v>238</v>
      </c>
      <c r="B58" s="52" t="s">
        <v>302</v>
      </c>
      <c r="C58" s="52" t="str">
        <f t="shared" si="0"/>
        <v>GRUPO_4_A</v>
      </c>
      <c r="D58" s="76" t="s">
        <v>316</v>
      </c>
      <c r="E58" s="76" t="s">
        <v>304</v>
      </c>
      <c r="F58" s="76" t="s">
        <v>121</v>
      </c>
      <c r="G58" s="86">
        <v>3.2353000000000001</v>
      </c>
      <c r="H58" s="89">
        <v>7.9263000000000003</v>
      </c>
      <c r="I58" s="89">
        <v>0.88070000000000004</v>
      </c>
      <c r="J58" s="87">
        <f t="shared" si="1"/>
        <v>8.8070000000000004</v>
      </c>
      <c r="K58" s="87">
        <f t="shared" si="2"/>
        <v>28.493287100000003</v>
      </c>
      <c r="L58" s="94">
        <f t="shared" si="4"/>
        <v>5.0832185236550928E-4</v>
      </c>
      <c r="M58" s="92"/>
      <c r="N58"/>
    </row>
    <row r="59" spans="1:14" x14ac:dyDescent="0.25">
      <c r="A59" s="75" t="s">
        <v>240</v>
      </c>
      <c r="B59" s="52" t="s">
        <v>302</v>
      </c>
      <c r="C59" s="52" t="str">
        <f t="shared" si="0"/>
        <v>GRUPO_4_C</v>
      </c>
      <c r="D59" s="76" t="s">
        <v>316</v>
      </c>
      <c r="E59" s="76" t="s">
        <v>304</v>
      </c>
      <c r="F59" s="76" t="s">
        <v>123</v>
      </c>
      <c r="G59" s="86">
        <v>4.2308000000000003</v>
      </c>
      <c r="H59" s="89">
        <v>3.0303</v>
      </c>
      <c r="I59" s="89">
        <v>0.3367</v>
      </c>
      <c r="J59" s="87">
        <f t="shared" si="1"/>
        <v>3.367</v>
      </c>
      <c r="K59" s="87">
        <f t="shared" si="2"/>
        <v>14.245103600000002</v>
      </c>
      <c r="L59" s="94">
        <f t="shared" si="4"/>
        <v>1.9433628669406945E-4</v>
      </c>
      <c r="M59" s="92"/>
      <c r="N59"/>
    </row>
    <row r="60" spans="1:14" x14ac:dyDescent="0.25">
      <c r="A60" s="75" t="s">
        <v>242</v>
      </c>
      <c r="B60" s="52" t="s">
        <v>302</v>
      </c>
      <c r="C60" s="52" t="str">
        <f t="shared" si="0"/>
        <v>GRUPO_4_A</v>
      </c>
      <c r="D60" s="76" t="s">
        <v>317</v>
      </c>
      <c r="E60" s="76" t="s">
        <v>304</v>
      </c>
      <c r="F60" s="76" t="s">
        <v>121</v>
      </c>
      <c r="G60" s="86">
        <v>3.2353000000000001</v>
      </c>
      <c r="H60" s="89">
        <v>19.816200000000002</v>
      </c>
      <c r="I60" s="89">
        <v>2.2018</v>
      </c>
      <c r="J60" s="87">
        <f t="shared" si="1"/>
        <v>22.018000000000001</v>
      </c>
      <c r="K60" s="87">
        <f t="shared" si="2"/>
        <v>71.234835400000009</v>
      </c>
      <c r="L60" s="94">
        <f t="shared" si="4"/>
        <v>1.2708334898812062E-3</v>
      </c>
      <c r="M60" s="92"/>
      <c r="N60"/>
    </row>
    <row r="61" spans="1:14" x14ac:dyDescent="0.25">
      <c r="A61" s="75" t="s">
        <v>244</v>
      </c>
      <c r="B61" s="52" t="s">
        <v>302</v>
      </c>
      <c r="C61" s="52" t="str">
        <f t="shared" si="0"/>
        <v>GRUPO_4_C</v>
      </c>
      <c r="D61" s="76" t="s">
        <v>317</v>
      </c>
      <c r="E61" s="76" t="s">
        <v>304</v>
      </c>
      <c r="F61" s="76" t="s">
        <v>123</v>
      </c>
      <c r="G61" s="86">
        <v>4.2308000000000003</v>
      </c>
      <c r="H61" s="89">
        <v>6.0615000000000006</v>
      </c>
      <c r="I61" s="89">
        <v>0.6735000000000001</v>
      </c>
      <c r="J61" s="87">
        <f t="shared" si="1"/>
        <v>6.7350000000000003</v>
      </c>
      <c r="K61" s="87">
        <f t="shared" si="2"/>
        <v>28.494438000000002</v>
      </c>
      <c r="L61" s="94">
        <f t="shared" si="4"/>
        <v>3.88730291323005E-4</v>
      </c>
      <c r="M61" s="92"/>
      <c r="N61"/>
    </row>
    <row r="62" spans="1:14" x14ac:dyDescent="0.25">
      <c r="A62" s="75" t="s">
        <v>246</v>
      </c>
      <c r="B62" s="52" t="s">
        <v>302</v>
      </c>
      <c r="C62" s="52" t="str">
        <f t="shared" si="0"/>
        <v>GRUPO_4_A</v>
      </c>
      <c r="D62" s="76" t="s">
        <v>318</v>
      </c>
      <c r="E62" s="76" t="s">
        <v>304</v>
      </c>
      <c r="F62" s="76" t="s">
        <v>121</v>
      </c>
      <c r="G62" s="86">
        <v>3.2353000000000001</v>
      </c>
      <c r="H62" s="89">
        <v>1.9809000000000001</v>
      </c>
      <c r="I62" s="89">
        <v>0.22010000000000002</v>
      </c>
      <c r="J62" s="87">
        <f t="shared" si="1"/>
        <v>2.2010000000000001</v>
      </c>
      <c r="K62" s="87">
        <f t="shared" si="2"/>
        <v>7.1208952999999999</v>
      </c>
      <c r="L62" s="94">
        <f t="shared" si="4"/>
        <v>1.2703717464022777E-4</v>
      </c>
      <c r="M62" s="92"/>
      <c r="N62"/>
    </row>
    <row r="63" spans="1:14" x14ac:dyDescent="0.25">
      <c r="A63" s="75" t="s">
        <v>248</v>
      </c>
      <c r="B63" s="52" t="s">
        <v>302</v>
      </c>
      <c r="C63" s="52" t="str">
        <f t="shared" si="0"/>
        <v>GRUPO_4_C</v>
      </c>
      <c r="D63" s="76" t="s">
        <v>318</v>
      </c>
      <c r="E63" s="76" t="s">
        <v>304</v>
      </c>
      <c r="F63" s="76" t="s">
        <v>123</v>
      </c>
      <c r="G63" s="86">
        <v>4.2308000000000003</v>
      </c>
      <c r="H63" s="89">
        <v>1.5165000000000002</v>
      </c>
      <c r="I63" s="89">
        <v>0.16850000000000001</v>
      </c>
      <c r="J63" s="87">
        <f t="shared" si="1"/>
        <v>1.6850000000000003</v>
      </c>
      <c r="K63" s="87">
        <f t="shared" si="2"/>
        <v>7.1288980000000022</v>
      </c>
      <c r="L63" s="94">
        <f t="shared" si="4"/>
        <v>9.7254720249333862E-5</v>
      </c>
      <c r="M63" s="92"/>
      <c r="N63"/>
    </row>
    <row r="64" spans="1:14" x14ac:dyDescent="0.25">
      <c r="A64" s="75" t="s">
        <v>250</v>
      </c>
      <c r="B64" s="52" t="s">
        <v>302</v>
      </c>
      <c r="C64" s="52" t="str">
        <f t="shared" si="0"/>
        <v>GRUPO_4_ABC</v>
      </c>
      <c r="D64" s="76" t="s">
        <v>318</v>
      </c>
      <c r="E64" s="76" t="s">
        <v>304</v>
      </c>
      <c r="F64" s="76" t="s">
        <v>273</v>
      </c>
      <c r="G64" s="88">
        <v>1</v>
      </c>
      <c r="H64" s="89">
        <v>25.644600000000001</v>
      </c>
      <c r="I64" s="89">
        <v>2.8494000000000002</v>
      </c>
      <c r="J64" s="87">
        <f t="shared" si="1"/>
        <v>28.494</v>
      </c>
      <c r="K64" s="87">
        <f t="shared" si="2"/>
        <v>28.494</v>
      </c>
      <c r="L64" s="94">
        <f t="shared" si="4"/>
        <v>1.6446148360738982E-3</v>
      </c>
      <c r="M64" s="92"/>
      <c r="N64"/>
    </row>
    <row r="65" spans="1:17" x14ac:dyDescent="0.25">
      <c r="A65" s="75" t="s">
        <v>252</v>
      </c>
      <c r="B65" s="52" t="s">
        <v>302</v>
      </c>
      <c r="C65" s="52" t="str">
        <f t="shared" si="0"/>
        <v>GRUPO_4_C</v>
      </c>
      <c r="D65" s="76" t="s">
        <v>319</v>
      </c>
      <c r="E65" s="76" t="s">
        <v>304</v>
      </c>
      <c r="F65" s="76" t="s">
        <v>123</v>
      </c>
      <c r="G65" s="86">
        <v>4.2308000000000003</v>
      </c>
      <c r="H65" s="89">
        <v>1.5165000000000002</v>
      </c>
      <c r="I65" s="89">
        <v>0.16850000000000001</v>
      </c>
      <c r="J65" s="87">
        <f t="shared" si="1"/>
        <v>1.6850000000000003</v>
      </c>
      <c r="K65" s="87">
        <f t="shared" si="2"/>
        <v>7.1288980000000022</v>
      </c>
      <c r="L65" s="94">
        <f t="shared" si="4"/>
        <v>9.7254720249333862E-5</v>
      </c>
      <c r="M65" s="92"/>
      <c r="N65"/>
    </row>
    <row r="66" spans="1:17" x14ac:dyDescent="0.25">
      <c r="A66" s="75" t="s">
        <v>254</v>
      </c>
      <c r="B66" s="52" t="s">
        <v>302</v>
      </c>
      <c r="C66" s="52" t="str">
        <f t="shared" ref="C66:C67" si="5">CONCATENATE(B66,"_",F66)</f>
        <v>GRUPO_4_C</v>
      </c>
      <c r="D66" s="76" t="s">
        <v>320</v>
      </c>
      <c r="E66" s="76" t="s">
        <v>304</v>
      </c>
      <c r="F66" s="76" t="s">
        <v>123</v>
      </c>
      <c r="G66" s="86">
        <v>4.2308000000000003</v>
      </c>
      <c r="H66" s="89">
        <v>1.5147000000000002</v>
      </c>
      <c r="I66" s="89">
        <v>0.16830000000000001</v>
      </c>
      <c r="J66" s="87">
        <f t="shared" si="1"/>
        <v>1.6830000000000003</v>
      </c>
      <c r="K66" s="87">
        <f t="shared" si="2"/>
        <v>7.1204364000000018</v>
      </c>
      <c r="L66" s="94">
        <f t="shared" si="4"/>
        <v>9.7139284379601715E-5</v>
      </c>
      <c r="M66" s="92"/>
      <c r="N66"/>
    </row>
    <row r="67" spans="1:17" x14ac:dyDescent="0.25">
      <c r="A67" s="75" t="s">
        <v>256</v>
      </c>
      <c r="B67" s="52" t="s">
        <v>302</v>
      </c>
      <c r="C67" s="52" t="str">
        <f t="shared" si="5"/>
        <v>GRUPO_4_ABC</v>
      </c>
      <c r="D67" s="76" t="s">
        <v>320</v>
      </c>
      <c r="E67" s="76" t="s">
        <v>304</v>
      </c>
      <c r="F67" s="76" t="s">
        <v>273</v>
      </c>
      <c r="G67" s="88">
        <v>1</v>
      </c>
      <c r="H67" s="89">
        <v>0</v>
      </c>
      <c r="I67" s="89">
        <v>0</v>
      </c>
      <c r="J67" s="87">
        <f t="shared" ref="J67" si="6">H67+I67</f>
        <v>0</v>
      </c>
      <c r="K67" s="87">
        <f t="shared" ref="K67" si="7">G67*J67</f>
        <v>0</v>
      </c>
      <c r="L67" s="94">
        <f t="shared" si="4"/>
        <v>0</v>
      </c>
      <c r="M67" s="92"/>
      <c r="N67"/>
    </row>
    <row r="68" spans="1:17" x14ac:dyDescent="0.25">
      <c r="A68" s="55"/>
      <c r="B68" s="56"/>
      <c r="C68" s="56"/>
      <c r="D68" s="45"/>
      <c r="E68" s="45"/>
      <c r="F68" s="45"/>
      <c r="G68" s="57"/>
      <c r="H68" s="58"/>
      <c r="I68" s="58"/>
      <c r="J68" s="59">
        <f>+SUM(J3:J67)</f>
        <v>17325.637210000012</v>
      </c>
      <c r="K68" s="59">
        <f>+SUM(K3:K67)</f>
        <v>18867.436154717994</v>
      </c>
      <c r="L68" s="60">
        <f>+SUM(L3:L67)</f>
        <v>0.99999999999999944</v>
      </c>
      <c r="N68"/>
    </row>
    <row r="69" spans="1:17" x14ac:dyDescent="0.25">
      <c r="A69" s="55"/>
      <c r="B69" s="56"/>
      <c r="C69" s="56"/>
      <c r="D69" s="45"/>
      <c r="E69" s="45"/>
      <c r="F69" s="45"/>
      <c r="G69" s="57"/>
      <c r="H69" s="58"/>
      <c r="I69"/>
      <c r="J69"/>
      <c r="K69"/>
      <c r="L69" s="61"/>
      <c r="N69"/>
    </row>
    <row r="70" spans="1:17" x14ac:dyDescent="0.25">
      <c r="I70"/>
      <c r="J70"/>
      <c r="K70"/>
      <c r="N70"/>
    </row>
    <row r="71" spans="1:17" x14ac:dyDescent="0.25">
      <c r="C71" s="131"/>
      <c r="J71" s="43"/>
      <c r="M71"/>
      <c r="N71"/>
      <c r="O71"/>
      <c r="P71"/>
      <c r="Q71"/>
    </row>
    <row r="72" spans="1:17" x14ac:dyDescent="0.25">
      <c r="C72" s="132"/>
      <c r="E72" s="62" t="s">
        <v>321</v>
      </c>
      <c r="F72" s="62" t="s">
        <v>258</v>
      </c>
      <c r="G72" s="63"/>
      <c r="H72" s="64" t="s">
        <v>322</v>
      </c>
      <c r="I72" s="64" t="s">
        <v>323</v>
      </c>
      <c r="J72" s="43"/>
      <c r="K72" s="93"/>
      <c r="M72"/>
      <c r="N72"/>
      <c r="O72"/>
      <c r="P72"/>
      <c r="Q72"/>
    </row>
    <row r="73" spans="1:17" x14ac:dyDescent="0.25">
      <c r="C73" s="65" t="s">
        <v>262</v>
      </c>
      <c r="D73" s="65" t="s">
        <v>121</v>
      </c>
      <c r="E73" s="66" t="s">
        <v>324</v>
      </c>
      <c r="F73" s="66" t="s">
        <v>325</v>
      </c>
      <c r="G73" s="66"/>
      <c r="H73" s="66" t="s">
        <v>326</v>
      </c>
      <c r="I73" s="66" t="s">
        <v>325</v>
      </c>
      <c r="J73" s="43"/>
      <c r="M73"/>
      <c r="N73"/>
      <c r="O73"/>
      <c r="P73"/>
      <c r="Q73"/>
    </row>
    <row r="74" spans="1:17" x14ac:dyDescent="0.25">
      <c r="C74" s="53" t="s">
        <v>327</v>
      </c>
      <c r="D74" s="53" t="s">
        <v>130</v>
      </c>
      <c r="E74" s="67">
        <f>VLOOKUP(D74,$A$3:$K$67,11,0)</f>
        <v>23.306283839999999</v>
      </c>
      <c r="F74" s="68">
        <f t="shared" ref="F74:F112" si="8">E74/SUM($E$74:$E$112)</f>
        <v>1.3550200610037385E-3</v>
      </c>
      <c r="H74" s="50">
        <f ca="1">VLOOKUP(D74,PRORRATA_Gral!$A$2:$D$66,2,0)</f>
        <v>320863.70776849781</v>
      </c>
      <c r="I74" s="68">
        <f t="shared" ref="I74:I112" ca="1" si="9">H74/SUM($H$74:$H$112)</f>
        <v>1.3550200610037387E-3</v>
      </c>
      <c r="J74" s="79">
        <f t="shared" ref="J74:J112" ca="1" si="10">F74-I74</f>
        <v>0</v>
      </c>
      <c r="M74"/>
      <c r="N74"/>
      <c r="O74"/>
      <c r="P74"/>
      <c r="Q74"/>
    </row>
    <row r="75" spans="1:17" x14ac:dyDescent="0.25">
      <c r="C75" s="53" t="s">
        <v>327</v>
      </c>
      <c r="D75" s="43" t="s">
        <v>136</v>
      </c>
      <c r="E75" s="67">
        <f t="shared" ref="E75:E112" si="11">VLOOKUP(D75,$A$3:$K$67,11,0)</f>
        <v>248.59841504000002</v>
      </c>
      <c r="F75" s="68">
        <f t="shared" si="8"/>
        <v>1.4453434182192365E-2</v>
      </c>
      <c r="H75" s="50">
        <f ca="1">VLOOKUP(D75,PRORRATA_Gral!$A$2:$D$66,2,0)</f>
        <v>3422519.4262075149</v>
      </c>
      <c r="I75" s="68">
        <f t="shared" ca="1" si="9"/>
        <v>1.4453434182192363E-2</v>
      </c>
      <c r="J75" s="79">
        <f t="shared" ca="1" si="10"/>
        <v>0</v>
      </c>
      <c r="M75"/>
      <c r="N75"/>
      <c r="O75"/>
      <c r="P75"/>
      <c r="Q75"/>
    </row>
    <row r="76" spans="1:17" x14ac:dyDescent="0.25">
      <c r="C76" s="53" t="s">
        <v>327</v>
      </c>
      <c r="D76" s="53" t="s">
        <v>150</v>
      </c>
      <c r="E76" s="67">
        <f t="shared" si="11"/>
        <v>11.048</v>
      </c>
      <c r="F76" s="68">
        <f t="shared" si="8"/>
        <v>6.4232726833422544E-4</v>
      </c>
      <c r="H76" s="50">
        <f ca="1">VLOOKUP(D76,PRORRATA_Gral!$A$2:$D$66,2,0)</f>
        <v>152100.7067348221</v>
      </c>
      <c r="I76" s="68">
        <f t="shared" ca="1" si="9"/>
        <v>6.4232726833422544E-4</v>
      </c>
      <c r="J76" s="79">
        <f t="shared" ca="1" si="10"/>
        <v>0</v>
      </c>
      <c r="M76"/>
      <c r="N76"/>
      <c r="O76"/>
      <c r="P76"/>
      <c r="Q76"/>
    </row>
    <row r="77" spans="1:17" x14ac:dyDescent="0.25">
      <c r="C77" s="53" t="s">
        <v>327</v>
      </c>
      <c r="D77" s="53" t="s">
        <v>176</v>
      </c>
      <c r="E77" s="67">
        <f t="shared" si="11"/>
        <v>44.2</v>
      </c>
      <c r="F77" s="68">
        <f t="shared" si="8"/>
        <v>2.5697741908375063E-3</v>
      </c>
      <c r="H77" s="50">
        <f ca="1">VLOOKUP(D77,PRORRATA_Gral!$A$2:$D$66,2,0)</f>
        <v>608512.96503250697</v>
      </c>
      <c r="I77" s="68">
        <f t="shared" ca="1" si="9"/>
        <v>2.5697741908375059E-3</v>
      </c>
      <c r="J77" s="79">
        <f t="shared" ca="1" si="10"/>
        <v>0</v>
      </c>
      <c r="M77"/>
      <c r="N77"/>
      <c r="O77"/>
      <c r="P77"/>
      <c r="Q77"/>
    </row>
    <row r="78" spans="1:17" x14ac:dyDescent="0.25">
      <c r="C78" s="53" t="s">
        <v>327</v>
      </c>
      <c r="D78" s="53" t="s">
        <v>144</v>
      </c>
      <c r="E78" s="67">
        <f t="shared" si="11"/>
        <v>116.53141919999999</v>
      </c>
      <c r="F78" s="68">
        <f t="shared" si="8"/>
        <v>6.7751003050186918E-3</v>
      </c>
      <c r="H78" s="50">
        <f ca="1">VLOOKUP(D78,PRORRATA_Gral!$A$2:$D$66,2,0)</f>
        <v>1604318.538842489</v>
      </c>
      <c r="I78" s="68">
        <f t="shared" ca="1" si="9"/>
        <v>6.7751003050186926E-3</v>
      </c>
      <c r="J78" s="79">
        <f t="shared" ca="1" si="10"/>
        <v>0</v>
      </c>
      <c r="M78"/>
      <c r="N78"/>
      <c r="O78"/>
      <c r="P78"/>
      <c r="Q78"/>
    </row>
    <row r="79" spans="1:17" x14ac:dyDescent="0.25">
      <c r="C79" s="53" t="s">
        <v>327</v>
      </c>
      <c r="D79" s="53" t="s">
        <v>196</v>
      </c>
      <c r="E79" s="67">
        <f t="shared" si="11"/>
        <v>82.872</v>
      </c>
      <c r="F79" s="68">
        <f t="shared" si="8"/>
        <v>4.8181521887575973E-3</v>
      </c>
      <c r="H79" s="50">
        <f ca="1">VLOOKUP(D79,PRORRATA_Gral!$A$2:$D$66,2,0)</f>
        <v>1140920.5076509935</v>
      </c>
      <c r="I79" s="68">
        <f t="shared" ca="1" si="9"/>
        <v>4.8181521887575973E-3</v>
      </c>
      <c r="J79" s="79">
        <f t="shared" ca="1" si="10"/>
        <v>0</v>
      </c>
      <c r="M79"/>
      <c r="N79"/>
      <c r="O79"/>
      <c r="P79"/>
      <c r="Q79"/>
    </row>
    <row r="80" spans="1:17" x14ac:dyDescent="0.25">
      <c r="C80" s="53" t="s">
        <v>328</v>
      </c>
      <c r="D80" s="53" t="s">
        <v>224</v>
      </c>
      <c r="E80" s="67">
        <f t="shared" si="11"/>
        <v>71.234835400000009</v>
      </c>
      <c r="F80" s="68">
        <f t="shared" si="8"/>
        <v>4.141571074648822E-3</v>
      </c>
      <c r="H80" s="50">
        <f ca="1">VLOOKUP(D80,PRORRATA_Gral!$A$2:$D$66,2,0)</f>
        <v>980708.61771168746</v>
      </c>
      <c r="I80" s="68">
        <f t="shared" ca="1" si="9"/>
        <v>4.141571074648822E-3</v>
      </c>
      <c r="J80" s="79">
        <f t="shared" ca="1" si="10"/>
        <v>0</v>
      </c>
      <c r="M80"/>
      <c r="N80"/>
      <c r="O80"/>
      <c r="P80"/>
      <c r="Q80"/>
    </row>
    <row r="81" spans="3:17" x14ac:dyDescent="0.25">
      <c r="C81" s="53" t="s">
        <v>328</v>
      </c>
      <c r="D81" s="53" t="s">
        <v>228</v>
      </c>
      <c r="E81" s="67">
        <f t="shared" si="11"/>
        <v>21.369156499999999</v>
      </c>
      <c r="F81" s="68">
        <f t="shared" si="8"/>
        <v>1.2423960826621612E-3</v>
      </c>
      <c r="H81" s="50">
        <f ca="1">VLOOKUP(D81,PRORRATA_Gral!$A$2:$D$66,2,0)</f>
        <v>294194.76882485673</v>
      </c>
      <c r="I81" s="68">
        <f t="shared" ca="1" si="9"/>
        <v>1.2423960826621612E-3</v>
      </c>
      <c r="J81" s="79">
        <f t="shared" ca="1" si="10"/>
        <v>0</v>
      </c>
      <c r="M81"/>
      <c r="N81"/>
      <c r="O81"/>
      <c r="P81"/>
      <c r="Q81"/>
    </row>
    <row r="82" spans="3:17" x14ac:dyDescent="0.25">
      <c r="C82" s="53" t="s">
        <v>328</v>
      </c>
      <c r="D82" s="53" t="s">
        <v>238</v>
      </c>
      <c r="E82" s="67">
        <f t="shared" si="11"/>
        <v>28.493287100000003</v>
      </c>
      <c r="F82" s="95">
        <f t="shared" si="8"/>
        <v>1.6565908099932863E-3</v>
      </c>
      <c r="H82" s="50">
        <f ca="1">VLOOKUP(D82,PRORRATA_Gral!$A$2:$D$66,2,0)</f>
        <v>392274.53884035035</v>
      </c>
      <c r="I82" s="95">
        <f t="shared" ca="1" si="9"/>
        <v>1.6565908099932865E-3</v>
      </c>
      <c r="J82" s="79">
        <f ca="1">F82-I82</f>
        <v>0</v>
      </c>
      <c r="M82"/>
      <c r="N82"/>
      <c r="O82"/>
      <c r="P82"/>
      <c r="Q82"/>
    </row>
    <row r="83" spans="3:17" x14ac:dyDescent="0.25">
      <c r="C83" s="53" t="s">
        <v>328</v>
      </c>
      <c r="D83" s="53" t="s">
        <v>242</v>
      </c>
      <c r="E83" s="67">
        <f t="shared" si="11"/>
        <v>71.234835400000009</v>
      </c>
      <c r="F83" s="95">
        <f t="shared" si="8"/>
        <v>4.141571074648822E-3</v>
      </c>
      <c r="H83" s="50">
        <f ca="1">VLOOKUP(D83,PRORRATA_Gral!$A$2:$D$66,2,0)</f>
        <v>980708.61771168746</v>
      </c>
      <c r="I83" s="95">
        <f t="shared" ca="1" si="9"/>
        <v>4.141571074648822E-3</v>
      </c>
      <c r="J83" s="79">
        <f t="shared" ca="1" si="10"/>
        <v>0</v>
      </c>
      <c r="M83"/>
      <c r="N83"/>
      <c r="O83"/>
      <c r="P83"/>
      <c r="Q83"/>
    </row>
    <row r="84" spans="3:17" x14ac:dyDescent="0.25">
      <c r="C84" s="53" t="s">
        <v>328</v>
      </c>
      <c r="D84" s="53" t="s">
        <v>246</v>
      </c>
      <c r="E84" s="67">
        <f t="shared" si="11"/>
        <v>7.1208952999999999</v>
      </c>
      <c r="F84" s="68">
        <f t="shared" si="8"/>
        <v>4.1400662799991175E-4</v>
      </c>
      <c r="H84" s="50">
        <f ca="1">VLOOKUP(D84,PRORRATA_Gral!$A$2:$D$66,2,0)</f>
        <v>98035.22879386977</v>
      </c>
      <c r="I84" s="68">
        <f t="shared" ca="1" si="9"/>
        <v>4.140066279999118E-4</v>
      </c>
      <c r="J84" s="79">
        <f t="shared" ca="1" si="10"/>
        <v>0</v>
      </c>
      <c r="N84"/>
    </row>
    <row r="85" spans="3:17" x14ac:dyDescent="0.25">
      <c r="C85" s="53" t="s">
        <v>329</v>
      </c>
      <c r="D85" s="53" t="s">
        <v>182</v>
      </c>
      <c r="E85" s="67">
        <f t="shared" si="11"/>
        <v>832</v>
      </c>
      <c r="F85" s="68">
        <f t="shared" si="8"/>
        <v>4.8372220062823643E-2</v>
      </c>
      <c r="H85" s="50">
        <f ca="1">VLOOKUP(D85,PRORRATA_Gral!$A$2:$D$66,2,0)</f>
        <v>11454361.69472954</v>
      </c>
      <c r="I85" s="68">
        <f t="shared" ca="1" si="9"/>
        <v>4.8372220062823636E-2</v>
      </c>
      <c r="J85" s="79">
        <f t="shared" ca="1" si="10"/>
        <v>0</v>
      </c>
      <c r="N85"/>
    </row>
    <row r="86" spans="3:17" x14ac:dyDescent="0.25">
      <c r="C86" s="53" t="s">
        <v>329</v>
      </c>
      <c r="D86" s="53" t="s">
        <v>184</v>
      </c>
      <c r="E86" s="67">
        <f t="shared" si="11"/>
        <v>1773.6</v>
      </c>
      <c r="F86" s="68">
        <f t="shared" si="8"/>
        <v>0.10311654988392309</v>
      </c>
      <c r="H86" s="50">
        <f ca="1">VLOOKUP(D86,PRORRATA_Gral!$A$2:$D$66,2,0)</f>
        <v>24417615.266553264</v>
      </c>
      <c r="I86" s="68">
        <f t="shared" ca="1" si="9"/>
        <v>0.10311654988392309</v>
      </c>
      <c r="J86" s="79">
        <f t="shared" ca="1" si="10"/>
        <v>0</v>
      </c>
      <c r="N86"/>
    </row>
    <row r="87" spans="3:17" x14ac:dyDescent="0.25">
      <c r="C87" s="53" t="s">
        <v>329</v>
      </c>
      <c r="D87" s="53" t="s">
        <v>160</v>
      </c>
      <c r="E87" s="67">
        <f t="shared" si="11"/>
        <v>2463.335</v>
      </c>
      <c r="F87" s="68">
        <f t="shared" si="8"/>
        <v>0.14321752729381693</v>
      </c>
      <c r="H87" s="50">
        <f ca="1">VLOOKUP(D87,PRORRATA_Gral!$A$2:$D$66,2,0)</f>
        <v>33913377.48231563</v>
      </c>
      <c r="I87" s="68">
        <f t="shared" ca="1" si="9"/>
        <v>0.14321752729381695</v>
      </c>
      <c r="J87" s="79">
        <f t="shared" ca="1" si="10"/>
        <v>0</v>
      </c>
      <c r="N87"/>
    </row>
    <row r="88" spans="3:17" x14ac:dyDescent="0.25">
      <c r="C88" s="53" t="s">
        <v>329</v>
      </c>
      <c r="D88" s="53" t="s">
        <v>164</v>
      </c>
      <c r="E88" s="67">
        <f t="shared" si="11"/>
        <v>1248</v>
      </c>
      <c r="F88" s="68">
        <f t="shared" si="8"/>
        <v>7.2558330094235457E-2</v>
      </c>
      <c r="H88" s="50">
        <f ca="1">VLOOKUP(D88,PRORRATA_Gral!$A$2:$D$66,2,0)</f>
        <v>17181542.542094313</v>
      </c>
      <c r="I88" s="68">
        <f t="shared" ca="1" si="9"/>
        <v>7.2558330094235457E-2</v>
      </c>
      <c r="J88" s="79">
        <f t="shared" ca="1" si="10"/>
        <v>0</v>
      </c>
      <c r="N88"/>
    </row>
    <row r="89" spans="3:17" x14ac:dyDescent="0.25">
      <c r="C89" s="53" t="s">
        <v>329</v>
      </c>
      <c r="D89" s="43" t="s">
        <v>166</v>
      </c>
      <c r="E89" s="67">
        <f t="shared" si="11"/>
        <v>3153.0659999999998</v>
      </c>
      <c r="F89" s="68">
        <f t="shared" si="8"/>
        <v>0.18331827214496044</v>
      </c>
      <c r="H89" s="50">
        <f ca="1">VLOOKUP(D89,PRORRATA_Gral!$A$2:$D$66,2,0)</f>
        <v>43409084.629031368</v>
      </c>
      <c r="I89" s="68">
        <f t="shared" ca="1" si="9"/>
        <v>0.18331827214496044</v>
      </c>
      <c r="J89" s="79">
        <f t="shared" ca="1" si="10"/>
        <v>0</v>
      </c>
      <c r="N89"/>
    </row>
    <row r="90" spans="3:17" x14ac:dyDescent="0.25">
      <c r="C90" s="53" t="s">
        <v>330</v>
      </c>
      <c r="D90" s="53" t="s">
        <v>168</v>
      </c>
      <c r="E90" s="67">
        <f t="shared" si="11"/>
        <v>1485</v>
      </c>
      <c r="F90" s="68">
        <f t="shared" si="8"/>
        <v>8.6337436049631136E-2</v>
      </c>
      <c r="H90" s="50">
        <f ca="1">VLOOKUP(D90,PRORRATA_Gral!$A$2:$D$66,2,0)</f>
        <v>20444383.55369395</v>
      </c>
      <c r="I90" s="68">
        <f t="shared" ca="1" si="9"/>
        <v>8.6337436049631122E-2</v>
      </c>
      <c r="J90" s="79">
        <f t="shared" ca="1" si="10"/>
        <v>0</v>
      </c>
      <c r="N90"/>
    </row>
    <row r="91" spans="3:17" x14ac:dyDescent="0.25">
      <c r="C91" s="53" t="s">
        <v>330</v>
      </c>
      <c r="D91" s="53" t="s">
        <v>170</v>
      </c>
      <c r="E91" s="67">
        <f t="shared" si="11"/>
        <v>735.42700000000002</v>
      </c>
      <c r="F91" s="68">
        <f t="shared" si="8"/>
        <v>4.2757496014593992E-2</v>
      </c>
      <c r="H91" s="50">
        <f ca="1">VLOOKUP(D91,PRORRATA_Gral!$A$2:$D$66,2,0)</f>
        <v>10124815.935180124</v>
      </c>
      <c r="I91" s="68">
        <f t="shared" ca="1" si="9"/>
        <v>4.2757496014593992E-2</v>
      </c>
      <c r="J91" s="79">
        <f t="shared" ca="1" si="10"/>
        <v>0</v>
      </c>
      <c r="N91"/>
    </row>
    <row r="92" spans="3:17" x14ac:dyDescent="0.25">
      <c r="C92" s="53" t="s">
        <v>330</v>
      </c>
      <c r="D92" s="53" t="s">
        <v>172</v>
      </c>
      <c r="E92" s="67">
        <f t="shared" si="11"/>
        <v>150.64499999999998</v>
      </c>
      <c r="F92" s="68">
        <f t="shared" si="8"/>
        <v>8.7584532348125802E-3</v>
      </c>
      <c r="H92" s="50">
        <f ca="1">VLOOKUP(D92,PRORRATA_Gral!$A$2:$D$66,2,0)</f>
        <v>2073969.1316136199</v>
      </c>
      <c r="I92" s="68">
        <f t="shared" ca="1" si="9"/>
        <v>8.7584532348125802E-3</v>
      </c>
      <c r="J92" s="79">
        <f t="shared" ca="1" si="10"/>
        <v>0</v>
      </c>
      <c r="N92"/>
    </row>
    <row r="93" spans="3:17" x14ac:dyDescent="0.25">
      <c r="C93" s="53" t="s">
        <v>330</v>
      </c>
      <c r="D93" s="53" t="s">
        <v>188</v>
      </c>
      <c r="E93" s="67">
        <f t="shared" si="11"/>
        <v>84.051000000000002</v>
      </c>
      <c r="F93" s="68">
        <f t="shared" si="8"/>
        <v>4.8866988804091224E-3</v>
      </c>
      <c r="H93" s="50">
        <f ca="1">VLOOKUP(D93,PRORRATA_Gral!$A$2:$D$66,2,0)</f>
        <v>1157152.1091390781</v>
      </c>
      <c r="I93" s="68">
        <f t="shared" ca="1" si="9"/>
        <v>4.8866988804091233E-3</v>
      </c>
      <c r="J93" s="79">
        <f t="shared" ca="1" si="10"/>
        <v>0</v>
      </c>
      <c r="N93"/>
    </row>
    <row r="94" spans="3:17" x14ac:dyDescent="0.25">
      <c r="C94" s="53" t="s">
        <v>331</v>
      </c>
      <c r="D94" s="53" t="s">
        <v>127</v>
      </c>
      <c r="E94" s="67">
        <f t="shared" si="11"/>
        <v>262.428</v>
      </c>
      <c r="F94" s="68">
        <f t="shared" si="8"/>
        <v>1.5257481931065724E-2</v>
      </c>
      <c r="H94" s="50">
        <f ca="1">VLOOKUP(D94,PRORRATA_Gral!$A$2:$D$66,2,0)</f>
        <v>3612914.9408948133</v>
      </c>
      <c r="I94" s="68">
        <f t="shared" ca="1" si="9"/>
        <v>1.5257481931065726E-2</v>
      </c>
      <c r="J94" s="79">
        <f t="shared" ca="1" si="10"/>
        <v>0</v>
      </c>
      <c r="N94"/>
    </row>
    <row r="95" spans="3:17" x14ac:dyDescent="0.25">
      <c r="C95" s="53" t="s">
        <v>331</v>
      </c>
      <c r="D95" s="53" t="s">
        <v>134</v>
      </c>
      <c r="E95" s="67">
        <f t="shared" si="11"/>
        <v>165.74600000000001</v>
      </c>
      <c r="F95" s="68">
        <f t="shared" si="8"/>
        <v>9.6364206568903456E-3</v>
      </c>
      <c r="H95" s="50">
        <f ca="1">VLOOKUP(D95,PRORRATA_Gral!$A$2:$D$66,2,0)</f>
        <v>2281868.5498252916</v>
      </c>
      <c r="I95" s="68">
        <f t="shared" ca="1" si="9"/>
        <v>9.6364206568903439E-3</v>
      </c>
      <c r="J95" s="79">
        <f t="shared" ca="1" si="10"/>
        <v>0</v>
      </c>
      <c r="N95"/>
    </row>
    <row r="96" spans="3:17" x14ac:dyDescent="0.25">
      <c r="C96" s="53" t="s">
        <v>331</v>
      </c>
      <c r="D96" s="43" t="s">
        <v>162</v>
      </c>
      <c r="E96" s="67">
        <f t="shared" si="11"/>
        <v>1104.972</v>
      </c>
      <c r="F96" s="68">
        <f t="shared" si="8"/>
        <v>6.4242726859685531E-2</v>
      </c>
      <c r="H96" s="50">
        <f ca="1">VLOOKUP(D96,PRORRATA_Gral!$A$2:$D$66,2,0)</f>
        <v>15212438.642486406</v>
      </c>
      <c r="I96" s="68">
        <f t="shared" ca="1" si="9"/>
        <v>6.4242726859685531E-2</v>
      </c>
      <c r="J96" s="79">
        <f t="shared" ca="1" si="10"/>
        <v>0</v>
      </c>
      <c r="N96"/>
    </row>
    <row r="97" spans="3:14" x14ac:dyDescent="0.25">
      <c r="C97" s="53" t="s">
        <v>331</v>
      </c>
      <c r="D97" s="53" t="s">
        <v>148</v>
      </c>
      <c r="E97" s="67">
        <f t="shared" si="11"/>
        <v>16.574999999999999</v>
      </c>
      <c r="F97" s="68">
        <f t="shared" si="8"/>
        <v>9.6366532156406471E-4</v>
      </c>
      <c r="H97" s="50">
        <f ca="1">VLOOKUP(D97,PRORRATA_Gral!$A$2:$D$66,2,0)</f>
        <v>228192.36188719008</v>
      </c>
      <c r="I97" s="68">
        <f t="shared" ca="1" si="9"/>
        <v>9.636653215640646E-4</v>
      </c>
      <c r="J97" s="79">
        <f t="shared" ca="1" si="10"/>
        <v>0</v>
      </c>
      <c r="N97"/>
    </row>
    <row r="98" spans="3:14" x14ac:dyDescent="0.25">
      <c r="C98" s="53" t="s">
        <v>331</v>
      </c>
      <c r="D98" s="53" t="s">
        <v>174</v>
      </c>
      <c r="E98" s="67">
        <f t="shared" si="11"/>
        <v>1392.2539999999999</v>
      </c>
      <c r="F98" s="68">
        <f t="shared" si="8"/>
        <v>8.0945212585752963E-2</v>
      </c>
      <c r="H98" s="50">
        <f ca="1">VLOOKUP(D98,PRORRATA_Gral!$A$2:$D$66,2,0)</f>
        <v>19167525.104487963</v>
      </c>
      <c r="I98" s="68">
        <f t="shared" ca="1" si="9"/>
        <v>8.0945212585752963E-2</v>
      </c>
      <c r="J98" s="79">
        <f t="shared" ca="1" si="10"/>
        <v>0</v>
      </c>
      <c r="N98"/>
    </row>
    <row r="99" spans="3:14" x14ac:dyDescent="0.25">
      <c r="C99" s="53" t="s">
        <v>331</v>
      </c>
      <c r="D99" s="53" t="s">
        <v>186</v>
      </c>
      <c r="E99" s="67">
        <f t="shared" si="11"/>
        <v>13.811999999999999</v>
      </c>
      <c r="F99" s="68">
        <f t="shared" si="8"/>
        <v>8.030253647929328E-4</v>
      </c>
      <c r="H99" s="50">
        <f ca="1">VLOOKUP(D99,PRORRATA_Gral!$A$2:$D$66,2,0)</f>
        <v>190153.41794183227</v>
      </c>
      <c r="I99" s="68">
        <f t="shared" ca="1" si="9"/>
        <v>8.0302536479293291E-4</v>
      </c>
      <c r="J99" s="79">
        <f t="shared" ca="1" si="10"/>
        <v>0</v>
      </c>
      <c r="N99"/>
    </row>
    <row r="100" spans="3:14" x14ac:dyDescent="0.25">
      <c r="C100" s="53" t="s">
        <v>331</v>
      </c>
      <c r="D100" s="53" t="s">
        <v>194</v>
      </c>
      <c r="E100" s="67">
        <f t="shared" si="11"/>
        <v>82.873000000000005</v>
      </c>
      <c r="F100" s="68">
        <f t="shared" si="8"/>
        <v>4.8182103284451728E-3</v>
      </c>
      <c r="H100" s="50">
        <f ca="1">VLOOKUP(D100,PRORRATA_Gral!$A$2:$D$66,2,0)</f>
        <v>1140934.2749126458</v>
      </c>
      <c r="I100" s="68">
        <f t="shared" ca="1" si="9"/>
        <v>4.818210328445172E-3</v>
      </c>
      <c r="J100" s="79">
        <f t="shared" ca="1" si="10"/>
        <v>0</v>
      </c>
      <c r="N100"/>
    </row>
    <row r="101" spans="3:14" x14ac:dyDescent="0.25">
      <c r="C101" s="53" t="s">
        <v>332</v>
      </c>
      <c r="D101" s="53" t="s">
        <v>206</v>
      </c>
      <c r="E101" s="67">
        <f t="shared" si="11"/>
        <v>206.5789</v>
      </c>
      <c r="F101" s="68">
        <f t="shared" si="8"/>
        <v>1.2010432705692355E-2</v>
      </c>
      <c r="H101" s="50">
        <f ca="1">VLOOKUP(D101,PRORRATA_Gral!$A$2:$D$66,2,0)</f>
        <v>2844025.7681482756</v>
      </c>
      <c r="I101" s="68">
        <f t="shared" ca="1" si="9"/>
        <v>1.2010432705692357E-2</v>
      </c>
      <c r="J101" s="79">
        <f t="shared" ca="1" si="10"/>
        <v>0</v>
      </c>
      <c r="N101"/>
    </row>
    <row r="102" spans="3:14" x14ac:dyDescent="0.25">
      <c r="C102" s="53" t="s">
        <v>332</v>
      </c>
      <c r="D102" s="53" t="s">
        <v>208</v>
      </c>
      <c r="E102" s="67">
        <f t="shared" si="11"/>
        <v>149.59119999999999</v>
      </c>
      <c r="F102" s="68">
        <f t="shared" si="8"/>
        <v>8.6971856320455093E-3</v>
      </c>
      <c r="H102" s="50">
        <f ca="1">VLOOKUP(D102,PRORRATA_Gral!$A$2:$D$66,2,0)</f>
        <v>2059461.1912844062</v>
      </c>
      <c r="I102" s="68">
        <f t="shared" ca="1" si="9"/>
        <v>8.6971856320455093E-3</v>
      </c>
      <c r="J102" s="79">
        <f t="shared" ca="1" si="10"/>
        <v>0</v>
      </c>
      <c r="N102"/>
    </row>
    <row r="103" spans="3:14" x14ac:dyDescent="0.25">
      <c r="C103" s="53" t="s">
        <v>332</v>
      </c>
      <c r="D103" s="53" t="s">
        <v>210</v>
      </c>
      <c r="E103" s="67">
        <f t="shared" si="11"/>
        <v>121.0979</v>
      </c>
      <c r="F103" s="68">
        <f t="shared" si="8"/>
        <v>7.0405940720502536E-3</v>
      </c>
      <c r="H103" s="50">
        <f ca="1">VLOOKUP(D103,PRORRATA_Gral!$A$2:$D$66,2,0)</f>
        <v>1667186.4748463808</v>
      </c>
      <c r="I103" s="68">
        <f t="shared" ca="1" si="9"/>
        <v>7.0405940720502545E-3</v>
      </c>
      <c r="J103" s="79">
        <f t="shared" ca="1" si="10"/>
        <v>0</v>
      </c>
      <c r="N103"/>
    </row>
    <row r="104" spans="3:14" x14ac:dyDescent="0.25">
      <c r="C104" s="53" t="s">
        <v>332</v>
      </c>
      <c r="D104" s="53" t="s">
        <v>212</v>
      </c>
      <c r="E104" s="67">
        <f t="shared" si="11"/>
        <v>206.5789</v>
      </c>
      <c r="F104" s="68">
        <f t="shared" si="8"/>
        <v>1.2010432705692355E-2</v>
      </c>
      <c r="H104" s="50">
        <f ca="1">VLOOKUP(D104,PRORRATA_Gral!$A$2:$D$66,2,0)</f>
        <v>2844025.7681482756</v>
      </c>
      <c r="I104" s="68">
        <f t="shared" ca="1" si="9"/>
        <v>1.2010432705692357E-2</v>
      </c>
      <c r="J104" s="79">
        <f t="shared" ca="1" si="10"/>
        <v>0</v>
      </c>
      <c r="N104"/>
    </row>
    <row r="105" spans="3:14" x14ac:dyDescent="0.25">
      <c r="C105" s="53" t="s">
        <v>332</v>
      </c>
      <c r="D105" s="53" t="s">
        <v>214</v>
      </c>
      <c r="E105" s="67">
        <f t="shared" si="11"/>
        <v>142.4676</v>
      </c>
      <c r="F105" s="68">
        <f t="shared" si="8"/>
        <v>8.2830217536326127E-3</v>
      </c>
      <c r="H105" s="50">
        <f ca="1">VLOOKUP(D105,PRORRATA_Gral!$A$2:$D$66,2,0)</f>
        <v>1961388.7261779455</v>
      </c>
      <c r="I105" s="68">
        <f t="shared" ca="1" si="9"/>
        <v>8.2830217536326127E-3</v>
      </c>
      <c r="J105" s="79">
        <f t="shared" ca="1" si="10"/>
        <v>0</v>
      </c>
      <c r="N105"/>
    </row>
    <row r="106" spans="3:14" x14ac:dyDescent="0.25">
      <c r="C106" s="53" t="s">
        <v>332</v>
      </c>
      <c r="D106" s="53" t="s">
        <v>216</v>
      </c>
      <c r="E106" s="67">
        <f t="shared" si="11"/>
        <v>56.987200000000001</v>
      </c>
      <c r="F106" s="68">
        <f t="shared" si="8"/>
        <v>3.313218003803057E-3</v>
      </c>
      <c r="H106" s="50">
        <f ca="1">VLOOKUP(D106,PRORRATA_Gral!$A$2:$D$66,2,0)</f>
        <v>784557.69323304249</v>
      </c>
      <c r="I106" s="68">
        <f t="shared" ca="1" si="9"/>
        <v>3.313218003803057E-3</v>
      </c>
      <c r="J106" s="79">
        <f t="shared" ca="1" si="10"/>
        <v>0</v>
      </c>
      <c r="N106"/>
    </row>
    <row r="107" spans="3:14" x14ac:dyDescent="0.25">
      <c r="C107" s="53" t="s">
        <v>332</v>
      </c>
      <c r="D107" s="53" t="s">
        <v>218</v>
      </c>
      <c r="E107" s="67">
        <f t="shared" si="11"/>
        <v>170.96199999999999</v>
      </c>
      <c r="F107" s="68">
        <f t="shared" si="8"/>
        <v>9.9396772672842009E-3</v>
      </c>
      <c r="H107" s="50">
        <f ca="1">VLOOKUP(D107,PRORRATA_Gral!$A$2:$D$66,2,0)</f>
        <v>2353678.5866037887</v>
      </c>
      <c r="I107" s="68">
        <f t="shared" ca="1" si="9"/>
        <v>9.9396772672842009E-3</v>
      </c>
      <c r="J107" s="79">
        <f t="shared" ca="1" si="10"/>
        <v>0</v>
      </c>
      <c r="N107"/>
    </row>
    <row r="108" spans="3:14" x14ac:dyDescent="0.25">
      <c r="C108" s="53" t="s">
        <v>332</v>
      </c>
      <c r="D108" s="53" t="s">
        <v>222</v>
      </c>
      <c r="E108" s="67">
        <f t="shared" si="11"/>
        <v>277.81200000000001</v>
      </c>
      <c r="F108" s="68">
        <f t="shared" si="8"/>
        <v>1.6151902884727357E-2</v>
      </c>
      <c r="H108" s="50">
        <f ca="1">VLOOKUP(D108,PRORRATA_Gral!$A$2:$D$66,2,0)</f>
        <v>3824710.4941540905</v>
      </c>
      <c r="I108" s="68">
        <f t="shared" ca="1" si="9"/>
        <v>1.6151902884727357E-2</v>
      </c>
      <c r="J108" s="79">
        <f t="shared" ca="1" si="10"/>
        <v>0</v>
      </c>
      <c r="N108"/>
    </row>
    <row r="109" spans="3:14" x14ac:dyDescent="0.25">
      <c r="C109" s="53" t="s">
        <v>332</v>
      </c>
      <c r="D109" s="53" t="s">
        <v>234</v>
      </c>
      <c r="E109" s="67">
        <f t="shared" si="11"/>
        <v>49.864000000000004</v>
      </c>
      <c r="F109" s="95">
        <f t="shared" si="8"/>
        <v>2.8990773812651903E-3</v>
      </c>
      <c r="H109" s="50">
        <f ca="1">VLOOKUP(D109,PRORRATA_Gral!$A$2:$D$66,2,0)</f>
        <v>686490.73503124295</v>
      </c>
      <c r="I109" s="95">
        <f t="shared" ca="1" si="9"/>
        <v>2.8990773812651912E-3</v>
      </c>
      <c r="J109" s="79">
        <f t="shared" ca="1" si="10"/>
        <v>0</v>
      </c>
      <c r="N109"/>
    </row>
    <row r="110" spans="3:14" x14ac:dyDescent="0.25">
      <c r="C110" s="53" t="s">
        <v>332</v>
      </c>
      <c r="D110" s="53" t="s">
        <v>236</v>
      </c>
      <c r="E110" s="67">
        <f t="shared" si="11"/>
        <v>99.728000000000009</v>
      </c>
      <c r="F110" s="95">
        <f t="shared" si="8"/>
        <v>5.7981547625303807E-3</v>
      </c>
      <c r="H110" s="50">
        <f ca="1">VLOOKUP(D110,PRORRATA_Gral!$A$2:$D$66,2,0)</f>
        <v>1372981.4700624859</v>
      </c>
      <c r="I110" s="95">
        <f t="shared" ca="1" si="9"/>
        <v>5.7981547625303824E-3</v>
      </c>
      <c r="J110" s="79">
        <f t="shared" ca="1" si="10"/>
        <v>0</v>
      </c>
      <c r="N110"/>
    </row>
    <row r="111" spans="3:14" x14ac:dyDescent="0.25">
      <c r="C111" s="53" t="s">
        <v>332</v>
      </c>
      <c r="D111" s="53" t="s">
        <v>250</v>
      </c>
      <c r="E111" s="67">
        <f t="shared" si="11"/>
        <v>28.494</v>
      </c>
      <c r="F111" s="68">
        <f t="shared" si="8"/>
        <v>1.6566322577765587E-3</v>
      </c>
      <c r="H111" s="50">
        <f ca="1">VLOOKUP(D111,PRORRATA_Gral!$A$2:$D$66,2,0)</f>
        <v>392284.3535211822</v>
      </c>
      <c r="I111" s="68">
        <f t="shared" ca="1" si="9"/>
        <v>1.6566322577765587E-3</v>
      </c>
      <c r="J111" s="79">
        <f t="shared" ca="1" si="10"/>
        <v>0</v>
      </c>
      <c r="N111"/>
    </row>
    <row r="112" spans="3:14" x14ac:dyDescent="0.25">
      <c r="C112" s="53" t="s">
        <v>332</v>
      </c>
      <c r="D112" s="53" t="s">
        <v>256</v>
      </c>
      <c r="E112" s="67">
        <f t="shared" si="11"/>
        <v>0</v>
      </c>
      <c r="F112" s="68">
        <f t="shared" si="8"/>
        <v>0</v>
      </c>
      <c r="H112" s="50">
        <f ca="1">VLOOKUP(D112,PRORRATA_Gral!$A$2:$D$66,2,0)</f>
        <v>0</v>
      </c>
      <c r="I112" s="68">
        <f t="shared" ca="1" si="9"/>
        <v>0</v>
      </c>
      <c r="J112" s="79">
        <f t="shared" ca="1" si="10"/>
        <v>0</v>
      </c>
      <c r="N112"/>
    </row>
    <row r="113" spans="3:14" x14ac:dyDescent="0.25">
      <c r="C113" s="69" t="s">
        <v>262</v>
      </c>
      <c r="D113" s="69" t="s">
        <v>122</v>
      </c>
      <c r="E113" s="70"/>
      <c r="F113" s="71"/>
      <c r="G113" s="72"/>
      <c r="H113" s="73"/>
      <c r="I113" s="72"/>
      <c r="J113" s="79"/>
      <c r="N113"/>
    </row>
    <row r="114" spans="3:14" x14ac:dyDescent="0.25">
      <c r="C114" s="53" t="s">
        <v>333</v>
      </c>
      <c r="D114" s="43" t="s">
        <v>138</v>
      </c>
      <c r="E114" s="67">
        <f t="shared" ref="E114:E153" si="12">VLOOKUP(D114,$A$3:$K$67,11,0)</f>
        <v>248.59952832000002</v>
      </c>
      <c r="F114" s="68">
        <f t="shared" ref="F114:F153" si="13">E114/SUM($E$114:$E$153)</f>
        <v>1.4216075999807558E-2</v>
      </c>
      <c r="H114" s="50">
        <f>VLOOKUP(D114,PRORRATA_Gral!$A$2:$D$66,3,0)</f>
        <v>5488448.0336018903</v>
      </c>
      <c r="I114" s="68">
        <f t="shared" ref="I114:I153" si="14">H114/SUM($H$114:$H$153)</f>
        <v>1.4216075910384015E-2</v>
      </c>
      <c r="J114" s="79">
        <f t="shared" ref="J114:J174" si="15">F114-I114</f>
        <v>8.9423543223055013E-11</v>
      </c>
      <c r="N114"/>
    </row>
    <row r="115" spans="3:14" x14ac:dyDescent="0.25">
      <c r="C115" s="53" t="s">
        <v>333</v>
      </c>
      <c r="D115" s="43" t="s">
        <v>142</v>
      </c>
      <c r="E115" s="67">
        <f t="shared" si="12"/>
        <v>77.687352599999997</v>
      </c>
      <c r="F115" s="68">
        <f t="shared" si="13"/>
        <v>4.4425237499398614E-3</v>
      </c>
      <c r="H115" s="50">
        <f>VLOOKUP(D115,PRORRATA_Gral!$A$2:$D$66,3,0)</f>
        <v>1715140.0105005903</v>
      </c>
      <c r="I115" s="68">
        <f t="shared" si="14"/>
        <v>4.4425237219950032E-3</v>
      </c>
      <c r="J115" s="79">
        <f t="shared" si="15"/>
        <v>2.7944858232986647E-11</v>
      </c>
      <c r="N115"/>
    </row>
    <row r="116" spans="3:14" x14ac:dyDescent="0.25">
      <c r="C116" s="53" t="s">
        <v>333</v>
      </c>
      <c r="D116" s="43" t="s">
        <v>158</v>
      </c>
      <c r="E116" s="67">
        <f t="shared" si="12"/>
        <v>104.97200000000001</v>
      </c>
      <c r="F116" s="68">
        <f t="shared" si="13"/>
        <v>6.0027866502260913E-3</v>
      </c>
      <c r="H116" s="50">
        <f>VLOOKUP(D116,PRORRATA_Gral!$A$2:$D$66,3,0)</f>
        <v>2317515.9296426838</v>
      </c>
      <c r="I116" s="68">
        <f t="shared" si="14"/>
        <v>6.0027866124666924E-3</v>
      </c>
      <c r="J116" s="79">
        <f t="shared" si="15"/>
        <v>3.7759398906211938E-11</v>
      </c>
      <c r="N116"/>
    </row>
    <row r="117" spans="3:14" x14ac:dyDescent="0.25">
      <c r="C117" s="53" t="s">
        <v>333</v>
      </c>
      <c r="D117" s="53" t="s">
        <v>152</v>
      </c>
      <c r="E117" s="67">
        <f t="shared" si="12"/>
        <v>5.524</v>
      </c>
      <c r="F117" s="68">
        <f t="shared" si="13"/>
        <v>3.1588798399429299E-4</v>
      </c>
      <c r="H117" s="50">
        <f>VLOOKUP(D117,PRORRATA_Gral!$A$2:$D$66,3,0)</f>
        <v>121955.93106110378</v>
      </c>
      <c r="I117" s="68">
        <f t="shared" si="14"/>
        <v>3.1588798200725919E-4</v>
      </c>
      <c r="J117" s="79">
        <f t="shared" si="15"/>
        <v>1.9870338013872058E-12</v>
      </c>
      <c r="N117"/>
    </row>
    <row r="118" spans="3:14" x14ac:dyDescent="0.25">
      <c r="C118" s="53" t="s">
        <v>333</v>
      </c>
      <c r="D118" s="53" t="s">
        <v>178</v>
      </c>
      <c r="E118" s="67">
        <f t="shared" si="12"/>
        <v>5.524</v>
      </c>
      <c r="F118" s="68">
        <f t="shared" si="13"/>
        <v>3.1588798399429299E-4</v>
      </c>
      <c r="H118" s="50">
        <f>VLOOKUP(D118,PRORRATA_Gral!$A$2:$D$66,3,0)</f>
        <v>121955.93106110378</v>
      </c>
      <c r="I118" s="68">
        <f t="shared" si="14"/>
        <v>3.1588798200725919E-4</v>
      </c>
      <c r="J118" s="79">
        <f t="shared" si="15"/>
        <v>1.9870338013872058E-12</v>
      </c>
      <c r="N118"/>
    </row>
    <row r="119" spans="3:14" x14ac:dyDescent="0.25">
      <c r="C119" s="53" t="s">
        <v>333</v>
      </c>
      <c r="D119" s="53" t="s">
        <v>156</v>
      </c>
      <c r="E119" s="67">
        <f t="shared" si="12"/>
        <v>22.1</v>
      </c>
      <c r="F119" s="68">
        <f t="shared" si="13"/>
        <v>1.263780674560803E-3</v>
      </c>
      <c r="H119" s="50">
        <f>VLOOKUP(D119,PRORRATA_Gral!$A$2:$D$66,3,0)</f>
        <v>487912.03411484329</v>
      </c>
      <c r="I119" s="68">
        <f t="shared" si="14"/>
        <v>1.2637806666112293E-3</v>
      </c>
      <c r="J119" s="79">
        <f t="shared" si="15"/>
        <v>7.9495737249912768E-12</v>
      </c>
      <c r="N119"/>
    </row>
    <row r="120" spans="3:14" x14ac:dyDescent="0.25">
      <c r="C120" s="53" t="s">
        <v>333</v>
      </c>
      <c r="D120" s="53" t="s">
        <v>190</v>
      </c>
      <c r="E120" s="67">
        <f t="shared" si="12"/>
        <v>209.90799999999999</v>
      </c>
      <c r="F120" s="68">
        <f t="shared" si="13"/>
        <v>1.2003514653199501E-2</v>
      </c>
      <c r="H120" s="50">
        <f>VLOOKUP(D120,PRORRATA_Gral!$A$2:$D$66,3,0)</f>
        <v>4634237.0704515148</v>
      </c>
      <c r="I120" s="68">
        <f t="shared" si="14"/>
        <v>1.2003514577693655E-2</v>
      </c>
      <c r="J120" s="79">
        <f t="shared" si="15"/>
        <v>7.5505846366952234E-11</v>
      </c>
      <c r="N120"/>
    </row>
    <row r="121" spans="3:14" x14ac:dyDescent="0.25">
      <c r="C121" s="53" t="s">
        <v>333</v>
      </c>
      <c r="D121" s="53" t="s">
        <v>192</v>
      </c>
      <c r="E121" s="67">
        <f t="shared" si="12"/>
        <v>66.298000000000002</v>
      </c>
      <c r="F121" s="68">
        <f t="shared" si="13"/>
        <v>3.7912276543905932E-3</v>
      </c>
      <c r="H121" s="50">
        <f>VLOOKUP(D121,PRORRATA_Gral!$A$2:$D$66,3,0)</f>
        <v>1463691.9474093155</v>
      </c>
      <c r="I121" s="68">
        <f t="shared" si="14"/>
        <v>3.7912276305425907E-3</v>
      </c>
      <c r="J121" s="79">
        <f t="shared" si="15"/>
        <v>2.3848002565773907E-11</v>
      </c>
      <c r="N121"/>
    </row>
    <row r="122" spans="3:14" x14ac:dyDescent="0.25">
      <c r="C122" s="53" t="s">
        <v>333</v>
      </c>
      <c r="D122" s="53" t="s">
        <v>200</v>
      </c>
      <c r="E122" s="67">
        <f t="shared" si="12"/>
        <v>62.149882080000005</v>
      </c>
      <c r="F122" s="68">
        <f t="shared" si="13"/>
        <v>3.5540189999518895E-3</v>
      </c>
      <c r="H122" s="50">
        <f>VLOOKUP(D122,PRORRATA_Gral!$A$2:$D$66,3,0)</f>
        <v>1372112.0084004726</v>
      </c>
      <c r="I122" s="68">
        <f t="shared" si="14"/>
        <v>3.5540189775960036E-3</v>
      </c>
      <c r="J122" s="79">
        <f t="shared" si="15"/>
        <v>2.2355885805763753E-11</v>
      </c>
      <c r="N122"/>
    </row>
    <row r="123" spans="3:14" x14ac:dyDescent="0.25">
      <c r="C123" s="53" t="s">
        <v>333</v>
      </c>
      <c r="D123" s="53" t="s">
        <v>202</v>
      </c>
      <c r="E123" s="67">
        <f t="shared" si="12"/>
        <v>5.524</v>
      </c>
      <c r="F123" s="68">
        <f t="shared" si="13"/>
        <v>3.1588798399429299E-4</v>
      </c>
      <c r="H123" s="50">
        <f>VLOOKUP(D123,PRORRATA_Gral!$A$2:$D$66,3,0)</f>
        <v>121955.93106110378</v>
      </c>
      <c r="I123" s="68">
        <f t="shared" si="14"/>
        <v>3.1588798200725919E-4</v>
      </c>
      <c r="J123" s="79">
        <f t="shared" si="15"/>
        <v>1.9870338013872058E-12</v>
      </c>
      <c r="N123"/>
    </row>
    <row r="124" spans="3:14" x14ac:dyDescent="0.25">
      <c r="C124" s="53" t="s">
        <v>333</v>
      </c>
      <c r="D124" s="53" t="s">
        <v>204</v>
      </c>
      <c r="E124" s="67">
        <f t="shared" si="12"/>
        <v>5.524</v>
      </c>
      <c r="F124" s="68">
        <f t="shared" si="13"/>
        <v>3.1588798399429299E-4</v>
      </c>
      <c r="H124" s="50">
        <f>VLOOKUP(D124,PRORRATA_Gral!$A$2:$D$66,3,0)</f>
        <v>121955.93106110378</v>
      </c>
      <c r="I124" s="68">
        <f t="shared" si="14"/>
        <v>3.1588798200725919E-4</v>
      </c>
      <c r="J124" s="79">
        <f t="shared" si="15"/>
        <v>1.9870338013872058E-12</v>
      </c>
      <c r="N124"/>
    </row>
    <row r="125" spans="3:14" x14ac:dyDescent="0.25">
      <c r="C125" s="53" t="s">
        <v>329</v>
      </c>
      <c r="D125" s="53" t="s">
        <v>182</v>
      </c>
      <c r="E125" s="67">
        <f t="shared" si="12"/>
        <v>832</v>
      </c>
      <c r="F125" s="68">
        <f t="shared" si="13"/>
        <v>4.7577625395230229E-2</v>
      </c>
      <c r="H125" s="50">
        <f>VLOOKUP(D125,PRORRATA_Gral!$A$2:$D$66,3,0)</f>
        <v>18368453.049029388</v>
      </c>
      <c r="I125" s="68">
        <f t="shared" si="14"/>
        <v>4.757762509595214E-2</v>
      </c>
      <c r="J125" s="79">
        <f t="shared" si="15"/>
        <v>2.9927808842256098E-10</v>
      </c>
      <c r="N125"/>
    </row>
    <row r="126" spans="3:14" x14ac:dyDescent="0.25">
      <c r="C126" s="53" t="s">
        <v>329</v>
      </c>
      <c r="D126" s="53" t="s">
        <v>184</v>
      </c>
      <c r="E126" s="67">
        <f t="shared" si="12"/>
        <v>1773.6</v>
      </c>
      <c r="F126" s="68">
        <f t="shared" si="13"/>
        <v>0.10142268798194751</v>
      </c>
      <c r="H126" s="50">
        <f>VLOOKUP(D126,PRORRATA_Gral!$A$2:$D$66,3,0)</f>
        <v>39156596.54778669</v>
      </c>
      <c r="I126" s="68">
        <f t="shared" si="14"/>
        <v>0.10142268734396723</v>
      </c>
      <c r="J126" s="79">
        <f t="shared" si="15"/>
        <v>6.3798027971628812E-10</v>
      </c>
      <c r="N126"/>
    </row>
    <row r="127" spans="3:14" x14ac:dyDescent="0.25">
      <c r="C127" s="53" t="s">
        <v>329</v>
      </c>
      <c r="D127" s="53" t="s">
        <v>160</v>
      </c>
      <c r="E127" s="67">
        <f t="shared" si="12"/>
        <v>2463.335</v>
      </c>
      <c r="F127" s="68">
        <f t="shared" si="13"/>
        <v>0.14086493972711472</v>
      </c>
      <c r="H127" s="50">
        <f>VLOOKUP(D127,PRORRATA_Gral!$A$2:$D$66,3,0)</f>
        <v>54384198.667705305</v>
      </c>
      <c r="I127" s="68">
        <f t="shared" si="14"/>
        <v>0.14086493884103038</v>
      </c>
      <c r="J127" s="79">
        <f t="shared" si="15"/>
        <v>8.8608434478665288E-10</v>
      </c>
      <c r="N127"/>
    </row>
    <row r="128" spans="3:14" x14ac:dyDescent="0.25">
      <c r="C128" s="53" t="s">
        <v>329</v>
      </c>
      <c r="D128" s="53" t="s">
        <v>164</v>
      </c>
      <c r="E128" s="67">
        <f t="shared" si="12"/>
        <v>1248</v>
      </c>
      <c r="F128" s="68">
        <f t="shared" si="13"/>
        <v>7.1366438092845333E-2</v>
      </c>
      <c r="H128" s="50">
        <f>VLOOKUP(D128,PRORRATA_Gral!$A$2:$D$66,3,0)</f>
        <v>27552679.573544085</v>
      </c>
      <c r="I128" s="68">
        <f t="shared" si="14"/>
        <v>7.1366437643928221E-2</v>
      </c>
      <c r="J128" s="79">
        <f t="shared" si="15"/>
        <v>4.4891711181715976E-10</v>
      </c>
      <c r="N128"/>
    </row>
    <row r="129" spans="3:14" x14ac:dyDescent="0.25">
      <c r="C129" s="53" t="s">
        <v>329</v>
      </c>
      <c r="D129" s="43" t="s">
        <v>166</v>
      </c>
      <c r="E129" s="67">
        <f t="shared" si="12"/>
        <v>3153.0659999999998</v>
      </c>
      <c r="F129" s="68">
        <f t="shared" si="13"/>
        <v>0.18030696273369828</v>
      </c>
      <c r="H129" s="50">
        <f>VLOOKUP(D129,PRORRATA_Gral!$A$2:$D$66,3,0)</f>
        <v>69611712.477753475</v>
      </c>
      <c r="I129" s="68">
        <f t="shared" si="14"/>
        <v>0.18030696159951132</v>
      </c>
      <c r="J129" s="79">
        <f t="shared" si="15"/>
        <v>1.1341869665670856E-9</v>
      </c>
      <c r="N129"/>
    </row>
    <row r="130" spans="3:14" x14ac:dyDescent="0.25">
      <c r="C130" s="53" t="s">
        <v>330</v>
      </c>
      <c r="D130" s="53" t="s">
        <v>168</v>
      </c>
      <c r="E130" s="67">
        <f t="shared" si="12"/>
        <v>1485</v>
      </c>
      <c r="F130" s="68">
        <f t="shared" si="13"/>
        <v>8.4919199172977022E-2</v>
      </c>
      <c r="H130" s="50">
        <f>VLOOKUP(D130,PRORRATA_Gral!$A$2:$D$66,3,0)</f>
        <v>32785039.39640462</v>
      </c>
      <c r="I130" s="68">
        <f t="shared" si="14"/>
        <v>8.4919198638808813E-2</v>
      </c>
      <c r="J130" s="79">
        <f t="shared" si="15"/>
        <v>5.3416820966489809E-10</v>
      </c>
      <c r="N130"/>
    </row>
    <row r="131" spans="3:14" x14ac:dyDescent="0.25">
      <c r="C131" s="53" t="s">
        <v>330</v>
      </c>
      <c r="D131" s="53" t="s">
        <v>170</v>
      </c>
      <c r="E131" s="67">
        <f t="shared" si="12"/>
        <v>735.42700000000002</v>
      </c>
      <c r="F131" s="68">
        <f t="shared" si="13"/>
        <v>4.2055132585983146E-2</v>
      </c>
      <c r="H131" s="50">
        <f>VLOOKUP(D131,PRORRATA_Gral!$A$2:$D$66,3,0)</f>
        <v>16236365.769817952</v>
      </c>
      <c r="I131" s="68">
        <f t="shared" si="14"/>
        <v>4.2055132321443263E-2</v>
      </c>
      <c r="J131" s="79">
        <f t="shared" si="15"/>
        <v>2.6453988305474851E-10</v>
      </c>
      <c r="N131"/>
    </row>
    <row r="132" spans="3:14" x14ac:dyDescent="0.25">
      <c r="C132" s="53" t="s">
        <v>330</v>
      </c>
      <c r="D132" s="53" t="s">
        <v>172</v>
      </c>
      <c r="E132" s="67">
        <f t="shared" si="12"/>
        <v>150.64499999999998</v>
      </c>
      <c r="F132" s="68">
        <f t="shared" si="13"/>
        <v>8.6145809827697789E-3</v>
      </c>
      <c r="H132" s="50">
        <f>VLOOKUP(D132,PRORRATA_Gral!$A$2:$D$66,3,0)</f>
        <v>3325860.1076574903</v>
      </c>
      <c r="I132" s="68">
        <f t="shared" si="14"/>
        <v>8.6145809285813821E-3</v>
      </c>
      <c r="J132" s="79">
        <f t="shared" si="15"/>
        <v>5.4188396825249896E-11</v>
      </c>
      <c r="N132"/>
    </row>
    <row r="133" spans="3:14" x14ac:dyDescent="0.25">
      <c r="C133" s="53" t="s">
        <v>330</v>
      </c>
      <c r="D133" s="53" t="s">
        <v>188</v>
      </c>
      <c r="E133" s="67">
        <f t="shared" si="12"/>
        <v>84.051000000000002</v>
      </c>
      <c r="F133" s="68">
        <f t="shared" si="13"/>
        <v>4.8064266731904998E-3</v>
      </c>
      <c r="H133" s="50">
        <f>VLOOKUP(D133,PRORRATA_Gral!$A$2:$D$66,3,0)</f>
        <v>1855633.2298365016</v>
      </c>
      <c r="I133" s="68">
        <f t="shared" si="14"/>
        <v>4.8064266429565794E-3</v>
      </c>
      <c r="J133" s="79">
        <f t="shared" si="15"/>
        <v>3.0233920401967485E-11</v>
      </c>
      <c r="N133"/>
    </row>
    <row r="134" spans="3:14" x14ac:dyDescent="0.25">
      <c r="C134" s="53" t="s">
        <v>331</v>
      </c>
      <c r="D134" s="53" t="s">
        <v>127</v>
      </c>
      <c r="E134" s="67">
        <f t="shared" si="12"/>
        <v>262.428</v>
      </c>
      <c r="F134" s="68">
        <f t="shared" si="13"/>
        <v>1.500685225627341E-2</v>
      </c>
      <c r="H134" s="50">
        <f>VLOOKUP(D134,PRORRATA_Gral!$A$2:$D$66,3,0)</f>
        <v>5793745.6691714963</v>
      </c>
      <c r="I134" s="68">
        <f t="shared" si="14"/>
        <v>1.5006852161875637E-2</v>
      </c>
      <c r="J134" s="79">
        <f t="shared" si="15"/>
        <v>9.4397772584797757E-11</v>
      </c>
      <c r="N134"/>
    </row>
    <row r="135" spans="3:14" x14ac:dyDescent="0.25">
      <c r="C135" s="53" t="s">
        <v>331</v>
      </c>
      <c r="D135" s="53" t="s">
        <v>134</v>
      </c>
      <c r="E135" s="67">
        <f t="shared" si="12"/>
        <v>165.74600000000001</v>
      </c>
      <c r="F135" s="68">
        <f t="shared" si="13"/>
        <v>9.4781263206223914E-3</v>
      </c>
      <c r="H135" s="50">
        <f>VLOOKUP(D135,PRORRATA_Gral!$A$2:$D$66,3,0)</f>
        <v>3659251.9459908959</v>
      </c>
      <c r="I135" s="68">
        <f t="shared" si="14"/>
        <v>9.4781262610020255E-3</v>
      </c>
      <c r="J135" s="79">
        <f t="shared" si="15"/>
        <v>5.9620365935875164E-11</v>
      </c>
      <c r="N135"/>
    </row>
    <row r="136" spans="3:14" x14ac:dyDescent="0.25">
      <c r="C136" s="53" t="s">
        <v>331</v>
      </c>
      <c r="D136" s="43" t="s">
        <v>162</v>
      </c>
      <c r="E136" s="67">
        <f t="shared" si="12"/>
        <v>1104.972</v>
      </c>
      <c r="F136" s="68">
        <f t="shared" si="13"/>
        <v>6.3187432557954726E-2</v>
      </c>
      <c r="H136" s="50">
        <f>VLOOKUP(D136,PRORRATA_Gral!$A$2:$D$66,3,0)</f>
        <v>24394983.536649164</v>
      </c>
      <c r="I136" s="68">
        <f t="shared" si="14"/>
        <v>6.3187432160486098E-2</v>
      </c>
      <c r="J136" s="79">
        <f t="shared" si="15"/>
        <v>3.9746862745548839E-10</v>
      </c>
      <c r="N136"/>
    </row>
    <row r="137" spans="3:14" x14ac:dyDescent="0.25">
      <c r="C137" s="53" t="s">
        <v>331</v>
      </c>
      <c r="D137" s="53" t="s">
        <v>148</v>
      </c>
      <c r="E137" s="67">
        <f t="shared" si="12"/>
        <v>16.574999999999999</v>
      </c>
      <c r="F137" s="68">
        <f t="shared" si="13"/>
        <v>9.4783550592060213E-4</v>
      </c>
      <c r="H137" s="50">
        <f>VLOOKUP(D137,PRORRATA_Gral!$A$2:$D$66,3,0)</f>
        <v>365934.02558613231</v>
      </c>
      <c r="I137" s="68">
        <f t="shared" si="14"/>
        <v>9.4783549995842151E-4</v>
      </c>
      <c r="J137" s="79">
        <f t="shared" si="15"/>
        <v>5.9621806190041093E-12</v>
      </c>
      <c r="N137"/>
    </row>
    <row r="138" spans="3:14" x14ac:dyDescent="0.25">
      <c r="C138" s="74" t="s">
        <v>331</v>
      </c>
      <c r="D138" s="53" t="s">
        <v>174</v>
      </c>
      <c r="E138" s="67">
        <f t="shared" si="12"/>
        <v>1392.2539999999999</v>
      </c>
      <c r="F138" s="68">
        <f t="shared" si="13"/>
        <v>7.961555200361882E-2</v>
      </c>
      <c r="H138" s="50">
        <f>VLOOKUP(D138,PRORRATA_Gral!$A$2:$D$66,3,0)</f>
        <v>30737442.585725196</v>
      </c>
      <c r="I138" s="68">
        <f t="shared" si="14"/>
        <v>7.9615551502812201E-2</v>
      </c>
      <c r="J138" s="79">
        <f t="shared" si="15"/>
        <v>5.0080661839757568E-10</v>
      </c>
      <c r="N138"/>
    </row>
    <row r="139" spans="3:14" x14ac:dyDescent="0.25">
      <c r="C139" s="53" t="s">
        <v>331</v>
      </c>
      <c r="D139" s="53" t="s">
        <v>186</v>
      </c>
      <c r="E139" s="67">
        <f t="shared" si="12"/>
        <v>13.811999999999999</v>
      </c>
      <c r="F139" s="68">
        <f t="shared" si="13"/>
        <v>7.8983432927754794E-4</v>
      </c>
      <c r="H139" s="50">
        <f>VLOOKUP(D139,PRORRATA_Gral!$A$2:$D$66,3,0)</f>
        <v>304933.98258797341</v>
      </c>
      <c r="I139" s="68">
        <f t="shared" si="14"/>
        <v>7.8983432430924385E-4</v>
      </c>
      <c r="J139" s="79">
        <f t="shared" si="15"/>
        <v>4.968304088449893E-12</v>
      </c>
      <c r="N139"/>
    </row>
    <row r="140" spans="3:14" x14ac:dyDescent="0.25">
      <c r="C140" s="53" t="s">
        <v>331</v>
      </c>
      <c r="D140" s="53" t="s">
        <v>194</v>
      </c>
      <c r="E140" s="67">
        <f t="shared" si="12"/>
        <v>82.873000000000005</v>
      </c>
      <c r="F140" s="68">
        <f t="shared" si="13"/>
        <v>4.7390631603111957E-3</v>
      </c>
      <c r="H140" s="50">
        <f>VLOOKUP(D140,PRORRATA_Gral!$A$2:$D$66,3,0)</f>
        <v>1829625.9729954479</v>
      </c>
      <c r="I140" s="68">
        <f t="shared" si="14"/>
        <v>4.7390631305010127E-3</v>
      </c>
      <c r="J140" s="79">
        <f t="shared" si="15"/>
        <v>2.9810182967937582E-11</v>
      </c>
      <c r="N140"/>
    </row>
    <row r="141" spans="3:14" x14ac:dyDescent="0.25">
      <c r="C141" s="53" t="s">
        <v>332</v>
      </c>
      <c r="D141" s="53" t="s">
        <v>206</v>
      </c>
      <c r="E141" s="67">
        <f t="shared" si="12"/>
        <v>206.5789</v>
      </c>
      <c r="F141" s="68">
        <f t="shared" si="13"/>
        <v>1.1813141248508083E-2</v>
      </c>
      <c r="H141" s="50">
        <f>VLOOKUP(D141,PRORRATA_Gral!$A$2:$D$66,3,0)</f>
        <v>4560738.9730410306</v>
      </c>
      <c r="I141" s="68">
        <f t="shared" si="14"/>
        <v>1.1813141174199746E-2</v>
      </c>
      <c r="J141" s="79">
        <f t="shared" si="15"/>
        <v>7.4308337261186352E-11</v>
      </c>
      <c r="N141"/>
    </row>
    <row r="142" spans="3:14" x14ac:dyDescent="0.25">
      <c r="C142" s="53" t="s">
        <v>332</v>
      </c>
      <c r="D142" s="53" t="s">
        <v>208</v>
      </c>
      <c r="E142" s="67">
        <f t="shared" si="12"/>
        <v>149.59119999999999</v>
      </c>
      <c r="F142" s="68">
        <f t="shared" si="13"/>
        <v>8.5543198029122153E-3</v>
      </c>
      <c r="H142" s="50">
        <f>VLOOKUP(D142,PRORRATA_Gral!$A$2:$D$66,3,0)</f>
        <v>3302594.8722932283</v>
      </c>
      <c r="I142" s="68">
        <f t="shared" si="14"/>
        <v>8.5543197491028834E-3</v>
      </c>
      <c r="J142" s="79">
        <f t="shared" si="15"/>
        <v>5.3809331990173348E-11</v>
      </c>
      <c r="N142"/>
    </row>
    <row r="143" spans="3:14" x14ac:dyDescent="0.25">
      <c r="C143" s="53" t="s">
        <v>332</v>
      </c>
      <c r="D143" s="53" t="s">
        <v>210</v>
      </c>
      <c r="E143" s="67">
        <f t="shared" si="12"/>
        <v>121.0979</v>
      </c>
      <c r="F143" s="68">
        <f t="shared" si="13"/>
        <v>6.9249405316695314E-3</v>
      </c>
      <c r="H143" s="50">
        <f>VLOOKUP(D143,PRORRATA_Gral!$A$2:$D$66,3,0)</f>
        <v>2673534.9645265094</v>
      </c>
      <c r="I143" s="68">
        <f t="shared" si="14"/>
        <v>6.9249404881094982E-3</v>
      </c>
      <c r="J143" s="79">
        <f t="shared" si="15"/>
        <v>4.3560033184675273E-11</v>
      </c>
      <c r="N143"/>
    </row>
    <row r="144" spans="3:14" x14ac:dyDescent="0.25">
      <c r="C144" s="53" t="s">
        <v>332</v>
      </c>
      <c r="D144" s="53" t="s">
        <v>212</v>
      </c>
      <c r="E144" s="67">
        <f t="shared" si="12"/>
        <v>206.5789</v>
      </c>
      <c r="F144" s="68">
        <f t="shared" si="13"/>
        <v>1.1813141248508083E-2</v>
      </c>
      <c r="H144" s="50">
        <f>VLOOKUP(D144,PRORRATA_Gral!$A$2:$D$66,3,0)</f>
        <v>4560738.9730410306</v>
      </c>
      <c r="I144" s="68">
        <f t="shared" si="14"/>
        <v>1.1813141174199746E-2</v>
      </c>
      <c r="J144" s="79">
        <f t="shared" si="15"/>
        <v>7.4308337261186352E-11</v>
      </c>
      <c r="N144"/>
    </row>
    <row r="145" spans="3:14" x14ac:dyDescent="0.25">
      <c r="C145" s="53" t="s">
        <v>332</v>
      </c>
      <c r="D145" s="53" t="s">
        <v>214</v>
      </c>
      <c r="E145" s="67">
        <f t="shared" si="12"/>
        <v>142.4676</v>
      </c>
      <c r="F145" s="68">
        <f t="shared" si="13"/>
        <v>8.1469592593239205E-3</v>
      </c>
      <c r="H145" s="50">
        <f>VLOOKUP(D145,PRORRATA_Gral!$A$2:$D$66,3,0)</f>
        <v>3145323.8240479562</v>
      </c>
      <c r="I145" s="68">
        <f t="shared" si="14"/>
        <v>8.1469592080770092E-3</v>
      </c>
      <c r="J145" s="79">
        <f t="shared" si="15"/>
        <v>5.1246911228486347E-11</v>
      </c>
      <c r="N145"/>
    </row>
    <row r="146" spans="3:14" x14ac:dyDescent="0.25">
      <c r="C146" s="53" t="s">
        <v>332</v>
      </c>
      <c r="D146" s="53" t="s">
        <v>216</v>
      </c>
      <c r="E146" s="67">
        <f t="shared" si="12"/>
        <v>56.987200000000001</v>
      </c>
      <c r="F146" s="68">
        <f t="shared" si="13"/>
        <v>3.2587928532729136E-3</v>
      </c>
      <c r="H146" s="50">
        <f>VLOOKUP(D146,PRORRATA_Gral!$A$2:$D$66,3,0)</f>
        <v>1258133.0620139996</v>
      </c>
      <c r="I146" s="68">
        <f t="shared" si="14"/>
        <v>3.2587928327740914E-3</v>
      </c>
      <c r="J146" s="79">
        <f t="shared" si="15"/>
        <v>2.0498822257686289E-11</v>
      </c>
      <c r="N146"/>
    </row>
    <row r="147" spans="3:14" x14ac:dyDescent="0.25">
      <c r="C147" s="53" t="s">
        <v>332</v>
      </c>
      <c r="D147" s="53" t="s">
        <v>218</v>
      </c>
      <c r="E147" s="67">
        <f t="shared" si="12"/>
        <v>170.96199999999999</v>
      </c>
      <c r="F147" s="68">
        <f t="shared" si="13"/>
        <v>9.7764014336771017E-3</v>
      </c>
      <c r="H147" s="50">
        <f>VLOOKUP(D147,PRORRATA_Gral!$A$2:$D$66,3,0)</f>
        <v>3774408.0170290414</v>
      </c>
      <c r="I147" s="68">
        <f t="shared" si="14"/>
        <v>9.7764013721804936E-3</v>
      </c>
      <c r="J147" s="79">
        <f t="shared" si="15"/>
        <v>6.1496608153022159E-11</v>
      </c>
      <c r="N147"/>
    </row>
    <row r="148" spans="3:14" x14ac:dyDescent="0.25">
      <c r="C148" s="53" t="s">
        <v>332</v>
      </c>
      <c r="D148" s="53" t="s">
        <v>222</v>
      </c>
      <c r="E148" s="67">
        <f t="shared" si="12"/>
        <v>277.81200000000001</v>
      </c>
      <c r="F148" s="68">
        <f t="shared" si="13"/>
        <v>1.5886580848917909E-2</v>
      </c>
      <c r="H148" s="50">
        <f>VLOOKUP(D148,PRORRATA_Gral!$A$2:$D$66,3,0)</f>
        <v>6133385.4308376843</v>
      </c>
      <c r="I148" s="68">
        <f t="shared" si="14"/>
        <v>1.588658074898637E-2</v>
      </c>
      <c r="J148" s="79">
        <f t="shared" si="15"/>
        <v>9.9931538738440295E-11</v>
      </c>
      <c r="N148"/>
    </row>
    <row r="149" spans="3:14" x14ac:dyDescent="0.25">
      <c r="C149" s="53" t="s">
        <v>334</v>
      </c>
      <c r="D149" s="53" t="s">
        <v>232</v>
      </c>
      <c r="E149" s="67">
        <f t="shared" si="12"/>
        <v>199.45508000000001</v>
      </c>
      <c r="F149" s="68">
        <f t="shared" si="13"/>
        <v>1.1405768124297689E-2</v>
      </c>
      <c r="H149" s="50">
        <f>VLOOKUP(D149,PRORRATA_Gral!$A$2:$D$66,3,0)</f>
        <v>4403465.4962743241</v>
      </c>
      <c r="I149" s="68">
        <f t="shared" si="14"/>
        <v>1.1405774342862869E-2</v>
      </c>
      <c r="J149" s="79">
        <f t="shared" si="15"/>
        <v>-6.2185651801549557E-9</v>
      </c>
    </row>
    <row r="150" spans="3:14" x14ac:dyDescent="0.25">
      <c r="C150" s="53" t="s">
        <v>332</v>
      </c>
      <c r="D150" s="53" t="s">
        <v>234</v>
      </c>
      <c r="E150" s="67">
        <f t="shared" si="12"/>
        <v>49.864000000000004</v>
      </c>
      <c r="F150" s="95">
        <f t="shared" si="13"/>
        <v>2.8514551835429809E-3</v>
      </c>
      <c r="H150" s="50">
        <f>VLOOKUP(D150,PRORRATA_Gral!$A$2:$D$66,3,0)</f>
        <v>1100870.8447557713</v>
      </c>
      <c r="I150" s="95">
        <f t="shared" si="14"/>
        <v>2.8514551656064406E-3</v>
      </c>
      <c r="J150" s="79">
        <f t="shared" si="15"/>
        <v>1.7936540273877366E-11</v>
      </c>
    </row>
    <row r="151" spans="3:14" x14ac:dyDescent="0.25">
      <c r="C151" s="53" t="s">
        <v>332</v>
      </c>
      <c r="D151" s="53" t="s">
        <v>236</v>
      </c>
      <c r="E151" s="67">
        <f t="shared" si="12"/>
        <v>99.728000000000009</v>
      </c>
      <c r="F151" s="95">
        <f t="shared" si="13"/>
        <v>5.7029103670859617E-3</v>
      </c>
      <c r="H151" s="50">
        <f>VLOOKUP(D151,PRORRATA_Gral!$A$2:$D$66,3,0)</f>
        <v>2201741.6895115427</v>
      </c>
      <c r="I151" s="95">
        <f t="shared" si="14"/>
        <v>5.7029103312128812E-3</v>
      </c>
      <c r="J151" s="79">
        <f t="shared" si="15"/>
        <v>3.5873080547754732E-11</v>
      </c>
    </row>
    <row r="152" spans="3:14" x14ac:dyDescent="0.25">
      <c r="C152" s="53" t="s">
        <v>332</v>
      </c>
      <c r="D152" s="53" t="s">
        <v>250</v>
      </c>
      <c r="E152" s="67">
        <f t="shared" si="12"/>
        <v>28.494</v>
      </c>
      <c r="F152" s="68">
        <f t="shared" si="13"/>
        <v>1.6294193004948198E-3</v>
      </c>
      <c r="H152" s="50">
        <f>VLOOKUP(D152,PRORRATA_Gral!$A$2:$D$66,3,0)</f>
        <v>629075.36199404253</v>
      </c>
      <c r="I152" s="68">
        <f t="shared" si="14"/>
        <v>1.6294192902452649E-3</v>
      </c>
      <c r="J152" s="79">
        <f t="shared" si="15"/>
        <v>1.0249554894051216E-11</v>
      </c>
    </row>
    <row r="153" spans="3:14" x14ac:dyDescent="0.25">
      <c r="C153" s="53" t="s">
        <v>332</v>
      </c>
      <c r="D153" s="53" t="s">
        <v>256</v>
      </c>
      <c r="E153" s="67">
        <f t="shared" si="12"/>
        <v>0</v>
      </c>
      <c r="F153" s="68">
        <f t="shared" si="13"/>
        <v>0</v>
      </c>
      <c r="H153" s="50">
        <f>VLOOKUP(D153,PRORRATA_Gral!$A$2:$D$66,3,0)</f>
        <v>0</v>
      </c>
      <c r="I153" s="68">
        <f t="shared" si="14"/>
        <v>0</v>
      </c>
      <c r="J153" s="79">
        <f t="shared" si="15"/>
        <v>0</v>
      </c>
    </row>
    <row r="154" spans="3:14" x14ac:dyDescent="0.25">
      <c r="C154" s="69" t="s">
        <v>262</v>
      </c>
      <c r="D154" s="69" t="s">
        <v>123</v>
      </c>
      <c r="E154" s="70"/>
      <c r="F154" s="71"/>
      <c r="G154" s="72"/>
      <c r="H154" s="73"/>
      <c r="I154" s="72"/>
      <c r="J154" s="79"/>
    </row>
    <row r="155" spans="3:14" x14ac:dyDescent="0.25">
      <c r="C155" s="53" t="s">
        <v>335</v>
      </c>
      <c r="D155" s="53" t="s">
        <v>132</v>
      </c>
      <c r="E155" s="67">
        <f t="shared" ref="E155:E196" si="16">VLOOKUP(D155,$A$3:$K$67,11,0)</f>
        <v>23.306493740000001</v>
      </c>
      <c r="F155" s="68">
        <f t="shared" ref="F155:F196" si="17">E155/SUM($E$155:$E$196)</f>
        <v>1.3607119579103304E-3</v>
      </c>
      <c r="H155" s="50">
        <f>VLOOKUP(D155,PRORRATA_Gral!$A$2:$D$66,4,0)</f>
        <v>261376.23659080139</v>
      </c>
      <c r="I155" s="68">
        <f t="shared" ref="I155:I196" si="18">H155/SUM($H$155:$H$196)</f>
        <v>1.360711957910331E-3</v>
      </c>
      <c r="J155" s="79">
        <f t="shared" si="15"/>
        <v>0</v>
      </c>
    </row>
    <row r="156" spans="3:14" x14ac:dyDescent="0.25">
      <c r="C156" s="53" t="s">
        <v>335</v>
      </c>
      <c r="D156" s="43" t="s">
        <v>140</v>
      </c>
      <c r="E156" s="67">
        <f t="shared" si="16"/>
        <v>248.60102847000002</v>
      </c>
      <c r="F156" s="68">
        <f t="shared" si="17"/>
        <v>1.4514169139366026E-2</v>
      </c>
      <c r="H156" s="50">
        <f>VLOOKUP(D156,PRORRATA_Gral!$A$2:$D$66,4,0)</f>
        <v>2787995.5671998598</v>
      </c>
      <c r="I156" s="68">
        <f t="shared" si="18"/>
        <v>1.4514169139366036E-2</v>
      </c>
      <c r="J156" s="79">
        <f t="shared" si="15"/>
        <v>0</v>
      </c>
    </row>
    <row r="157" spans="3:14" x14ac:dyDescent="0.25">
      <c r="C157" s="53" t="s">
        <v>335</v>
      </c>
      <c r="D157" s="53" t="s">
        <v>154</v>
      </c>
      <c r="E157" s="67">
        <f t="shared" si="16"/>
        <v>5.5280000000000005</v>
      </c>
      <c r="F157" s="68">
        <f t="shared" si="17"/>
        <v>3.2274334300309501E-4</v>
      </c>
      <c r="H157" s="50">
        <f>VLOOKUP(D157,PRORRATA_Gral!$A$2:$D$66,4,0)</f>
        <v>61995.075363659147</v>
      </c>
      <c r="I157" s="68">
        <f t="shared" si="18"/>
        <v>3.2274334300309517E-4</v>
      </c>
      <c r="J157" s="79">
        <f t="shared" si="15"/>
        <v>0</v>
      </c>
    </row>
    <row r="158" spans="3:14" x14ac:dyDescent="0.25">
      <c r="C158" s="53" t="s">
        <v>335</v>
      </c>
      <c r="D158" s="53" t="s">
        <v>180</v>
      </c>
      <c r="E158" s="67">
        <f t="shared" si="16"/>
        <v>11.048</v>
      </c>
      <c r="F158" s="68">
        <f t="shared" si="17"/>
        <v>6.4501961893961531E-4</v>
      </c>
      <c r="H158" s="50">
        <f>VLOOKUP(D158,PRORRATA_Gral!$A$2:$D$66,4,0)</f>
        <v>123900.43281796423</v>
      </c>
      <c r="I158" s="68">
        <f t="shared" si="18"/>
        <v>6.4501961893961574E-4</v>
      </c>
      <c r="J158" s="79">
        <f t="shared" si="15"/>
        <v>0</v>
      </c>
    </row>
    <row r="159" spans="3:14" x14ac:dyDescent="0.25">
      <c r="C159" s="53" t="s">
        <v>335</v>
      </c>
      <c r="D159" s="53" t="s">
        <v>146</v>
      </c>
      <c r="E159" s="67">
        <f t="shared" si="16"/>
        <v>116.53246870000001</v>
      </c>
      <c r="F159" s="68">
        <f t="shared" si="17"/>
        <v>6.8035597895516522E-3</v>
      </c>
      <c r="H159" s="50">
        <f>VLOOKUP(D159,PRORRATA_Gral!$A$2:$D$66,4,0)</f>
        <v>1306881.1829540066</v>
      </c>
      <c r="I159" s="68">
        <f t="shared" si="18"/>
        <v>6.803559789551653E-3</v>
      </c>
      <c r="J159" s="79">
        <f t="shared" si="15"/>
        <v>0</v>
      </c>
    </row>
    <row r="160" spans="3:14" x14ac:dyDescent="0.25">
      <c r="C160" s="53" t="s">
        <v>335</v>
      </c>
      <c r="D160" s="53" t="s">
        <v>198</v>
      </c>
      <c r="E160" s="67">
        <f t="shared" si="16"/>
        <v>49.724000000000004</v>
      </c>
      <c r="F160" s="68">
        <f t="shared" si="17"/>
        <v>2.9030553522948438E-3</v>
      </c>
      <c r="H160" s="50">
        <f>VLOOKUP(D160,PRORRATA_Gral!$A$2:$D$66,4,0)</f>
        <v>557641.66559019312</v>
      </c>
      <c r="I160" s="68">
        <f t="shared" si="18"/>
        <v>2.9030553522948455E-3</v>
      </c>
      <c r="J160" s="79">
        <f t="shared" si="15"/>
        <v>0</v>
      </c>
    </row>
    <row r="161" spans="3:10" x14ac:dyDescent="0.25">
      <c r="C161" s="74" t="s">
        <v>336</v>
      </c>
      <c r="D161" s="53" t="s">
        <v>226</v>
      </c>
      <c r="E161" s="67">
        <f t="shared" si="16"/>
        <v>85.483313999999993</v>
      </c>
      <c r="F161" s="68">
        <f t="shared" si="17"/>
        <v>4.9908050888826461E-3</v>
      </c>
      <c r="H161" s="50">
        <f>VLOOKUP(D161,PRORRATA_Gral!$A$2:$D$66,4,0)</f>
        <v>958673.02709213784</v>
      </c>
      <c r="I161" s="68">
        <f t="shared" si="18"/>
        <v>4.9908050888826487E-3</v>
      </c>
      <c r="J161" s="79">
        <f t="shared" si="15"/>
        <v>0</v>
      </c>
    </row>
    <row r="162" spans="3:10" x14ac:dyDescent="0.25">
      <c r="C162" s="74" t="s">
        <v>336</v>
      </c>
      <c r="D162" s="53" t="s">
        <v>230</v>
      </c>
      <c r="E162" s="67">
        <f t="shared" si="16"/>
        <v>35.619105200000007</v>
      </c>
      <c r="F162" s="68">
        <f t="shared" si="17"/>
        <v>2.0795638724723092E-3</v>
      </c>
      <c r="H162" s="50">
        <f>VLOOKUP(D162,PRORRATA_Gral!$A$2:$D$66,4,0)</f>
        <v>399458.95645081467</v>
      </c>
      <c r="I162" s="68">
        <f t="shared" si="18"/>
        <v>2.0795638724723101E-3</v>
      </c>
      <c r="J162" s="79">
        <f t="shared" si="15"/>
        <v>0</v>
      </c>
    </row>
    <row r="163" spans="3:10" x14ac:dyDescent="0.25">
      <c r="C163" s="74" t="s">
        <v>336</v>
      </c>
      <c r="D163" s="53" t="s">
        <v>240</v>
      </c>
      <c r="E163" s="67">
        <f t="shared" si="16"/>
        <v>14.245103600000002</v>
      </c>
      <c r="F163" s="95">
        <f t="shared" si="17"/>
        <v>8.3167734393802895E-4</v>
      </c>
      <c r="H163" s="50">
        <f>VLOOKUP(D163,PRORRATA_Gral!$A$2:$D$66,4,0)</f>
        <v>159755.11419050876</v>
      </c>
      <c r="I163" s="95">
        <f t="shared" si="18"/>
        <v>8.3167734393802949E-4</v>
      </c>
      <c r="J163" s="79">
        <f t="shared" si="15"/>
        <v>0</v>
      </c>
    </row>
    <row r="164" spans="3:10" x14ac:dyDescent="0.25">
      <c r="C164" s="74" t="s">
        <v>336</v>
      </c>
      <c r="D164" s="53" t="s">
        <v>244</v>
      </c>
      <c r="E164" s="67">
        <f t="shared" si="16"/>
        <v>28.494438000000002</v>
      </c>
      <c r="F164" s="95">
        <f t="shared" si="17"/>
        <v>1.6636016962942157E-3</v>
      </c>
      <c r="H164" s="50">
        <f>VLOOKUP(D164,PRORRATA_Gral!$A$2:$D$66,4,0)</f>
        <v>319557.67569737928</v>
      </c>
      <c r="I164" s="95">
        <f t="shared" si="18"/>
        <v>1.6636016962942163E-3</v>
      </c>
      <c r="J164" s="79">
        <f t="shared" si="15"/>
        <v>0</v>
      </c>
    </row>
    <row r="165" spans="3:10" x14ac:dyDescent="0.25">
      <c r="C165" s="74" t="s">
        <v>336</v>
      </c>
      <c r="D165" s="53" t="s">
        <v>248</v>
      </c>
      <c r="E165" s="67">
        <f t="shared" si="16"/>
        <v>7.1288980000000022</v>
      </c>
      <c r="F165" s="68">
        <f t="shared" si="17"/>
        <v>4.1620918459625155E-4</v>
      </c>
      <c r="H165" s="50">
        <f>VLOOKUP(D165,PRORRATA_Gral!$A$2:$D$66,4,0)</f>
        <v>79948.728069797231</v>
      </c>
      <c r="I165" s="68">
        <f t="shared" si="18"/>
        <v>4.1620918459625176E-4</v>
      </c>
      <c r="J165" s="79">
        <f t="shared" si="15"/>
        <v>0</v>
      </c>
    </row>
    <row r="166" spans="3:10" x14ac:dyDescent="0.25">
      <c r="C166" s="74" t="s">
        <v>336</v>
      </c>
      <c r="D166" s="53" t="s">
        <v>252</v>
      </c>
      <c r="E166" s="67">
        <f t="shared" si="16"/>
        <v>7.1288980000000022</v>
      </c>
      <c r="F166" s="68">
        <f t="shared" si="17"/>
        <v>4.1620918459625155E-4</v>
      </c>
      <c r="H166" s="50">
        <f>VLOOKUP(D166,PRORRATA_Gral!$A$2:$D$66,4,0)</f>
        <v>79948.728069797231</v>
      </c>
      <c r="I166" s="68">
        <f t="shared" si="18"/>
        <v>4.1620918459625176E-4</v>
      </c>
      <c r="J166" s="79">
        <f t="shared" si="15"/>
        <v>0</v>
      </c>
    </row>
    <row r="167" spans="3:10" x14ac:dyDescent="0.25">
      <c r="C167" s="43" t="s">
        <v>336</v>
      </c>
      <c r="D167" s="43" t="s">
        <v>254</v>
      </c>
      <c r="E167" s="67">
        <f t="shared" si="16"/>
        <v>7.1204364000000018</v>
      </c>
      <c r="F167" s="68">
        <f t="shared" si="17"/>
        <v>4.1571516775993549E-4</v>
      </c>
      <c r="H167" s="50">
        <f>VLOOKUP(D167,PRORRATA_Gral!$A$2:$D$66,4,0)</f>
        <v>79853.833437073408</v>
      </c>
      <c r="I167" s="68">
        <f t="shared" si="18"/>
        <v>4.157151677599356E-4</v>
      </c>
      <c r="J167" s="79">
        <f t="shared" si="15"/>
        <v>0</v>
      </c>
    </row>
    <row r="168" spans="3:10" x14ac:dyDescent="0.25">
      <c r="C168" s="53" t="s">
        <v>329</v>
      </c>
      <c r="D168" s="53" t="s">
        <v>182</v>
      </c>
      <c r="E168" s="67">
        <f t="shared" si="16"/>
        <v>832</v>
      </c>
      <c r="F168" s="68">
        <f t="shared" si="17"/>
        <v>4.8574974923765384E-2</v>
      </c>
      <c r="H168" s="50">
        <f>VLOOKUP(D168,PRORRATA_Gral!$A$2:$D$66,4,0)</f>
        <v>9330662.5728227925</v>
      </c>
      <c r="I168" s="68">
        <f t="shared" si="18"/>
        <v>4.8574974923765397E-2</v>
      </c>
      <c r="J168" s="79">
        <f t="shared" si="15"/>
        <v>0</v>
      </c>
    </row>
    <row r="169" spans="3:10" x14ac:dyDescent="0.25">
      <c r="C169" s="53" t="s">
        <v>329</v>
      </c>
      <c r="D169" s="53" t="s">
        <v>184</v>
      </c>
      <c r="E169" s="67">
        <f t="shared" si="16"/>
        <v>1773.6</v>
      </c>
      <c r="F169" s="68">
        <f t="shared" si="17"/>
        <v>0.10354876865960369</v>
      </c>
      <c r="H169" s="50">
        <f>VLOOKUP(D169,PRORRATA_Gral!$A$2:$D$66,4,0)</f>
        <v>19890460.503796279</v>
      </c>
      <c r="I169" s="68">
        <f t="shared" si="18"/>
        <v>0.10354876865960373</v>
      </c>
      <c r="J169" s="79">
        <f t="shared" si="15"/>
        <v>0</v>
      </c>
    </row>
    <row r="170" spans="3:10" x14ac:dyDescent="0.25">
      <c r="C170" s="53" t="s">
        <v>329</v>
      </c>
      <c r="D170" s="53" t="s">
        <v>160</v>
      </c>
      <c r="E170" s="67">
        <f t="shared" si="16"/>
        <v>2463.335</v>
      </c>
      <c r="F170" s="68">
        <f t="shared" si="17"/>
        <v>0.14381783155508845</v>
      </c>
      <c r="H170" s="50">
        <f>VLOOKUP(D170,PRORRATA_Gral!$A$2:$D$66,4,0)</f>
        <v>27625658.279837064</v>
      </c>
      <c r="I170" s="68">
        <f t="shared" si="18"/>
        <v>0.14381783155508854</v>
      </c>
      <c r="J170" s="79">
        <f t="shared" si="15"/>
        <v>0</v>
      </c>
    </row>
    <row r="171" spans="3:10" x14ac:dyDescent="0.25">
      <c r="C171" s="53" t="s">
        <v>329</v>
      </c>
      <c r="D171" s="53" t="s">
        <v>164</v>
      </c>
      <c r="E171" s="67">
        <f t="shared" si="16"/>
        <v>1248</v>
      </c>
      <c r="F171" s="68">
        <f t="shared" si="17"/>
        <v>7.2862462385648072E-2</v>
      </c>
      <c r="H171" s="50">
        <f>VLOOKUP(D171,PRORRATA_Gral!$A$2:$D$66,4,0)</f>
        <v>13995993.859234191</v>
      </c>
      <c r="I171" s="68">
        <f t="shared" si="18"/>
        <v>7.2862462385648114E-2</v>
      </c>
      <c r="J171" s="79">
        <f t="shared" si="15"/>
        <v>0</v>
      </c>
    </row>
    <row r="172" spans="3:10" x14ac:dyDescent="0.25">
      <c r="C172" s="53" t="s">
        <v>329</v>
      </c>
      <c r="D172" s="43" t="s">
        <v>166</v>
      </c>
      <c r="E172" s="67">
        <f t="shared" si="16"/>
        <v>3153.0659999999998</v>
      </c>
      <c r="F172" s="68">
        <f t="shared" si="17"/>
        <v>0.1840866609170399</v>
      </c>
      <c r="H172" s="50">
        <f>VLOOKUP(D172,PRORRATA_Gral!$A$2:$D$66,4,0)</f>
        <v>35360811.196923159</v>
      </c>
      <c r="I172" s="68">
        <f t="shared" si="18"/>
        <v>0.18408666091703996</v>
      </c>
      <c r="J172" s="79">
        <f t="shared" si="15"/>
        <v>0</v>
      </c>
    </row>
    <row r="173" spans="3:10" x14ac:dyDescent="0.25">
      <c r="C173" s="53" t="s">
        <v>330</v>
      </c>
      <c r="D173" s="53" t="s">
        <v>168</v>
      </c>
      <c r="E173" s="67">
        <f t="shared" si="16"/>
        <v>1485</v>
      </c>
      <c r="F173" s="68">
        <f t="shared" si="17"/>
        <v>8.6699324232922578E-2</v>
      </c>
      <c r="H173" s="50">
        <f>VLOOKUP(D173,PRORRATA_Gral!$A$2:$D$66,4,0)</f>
        <v>16653886.923848374</v>
      </c>
      <c r="I173" s="68">
        <f t="shared" si="18"/>
        <v>8.669932423292262E-2</v>
      </c>
      <c r="J173" s="79">
        <f t="shared" si="15"/>
        <v>0</v>
      </c>
    </row>
    <row r="174" spans="3:10" x14ac:dyDescent="0.25">
      <c r="C174" s="53" t="s">
        <v>330</v>
      </c>
      <c r="D174" s="53" t="s">
        <v>170</v>
      </c>
      <c r="E174" s="67">
        <f t="shared" si="16"/>
        <v>735.42700000000002</v>
      </c>
      <c r="F174" s="68">
        <f t="shared" si="17"/>
        <v>4.2936716446225966E-2</v>
      </c>
      <c r="H174" s="50">
        <f>VLOOKUP(D174,PRORRATA_Gral!$A$2:$D$66,4,0)</f>
        <v>8247621.6153165242</v>
      </c>
      <c r="I174" s="68">
        <f t="shared" si="18"/>
        <v>4.293671644622598E-2</v>
      </c>
      <c r="J174" s="79">
        <f t="shared" si="15"/>
        <v>0</v>
      </c>
    </row>
    <row r="175" spans="3:10" x14ac:dyDescent="0.25">
      <c r="C175" s="53" t="s">
        <v>330</v>
      </c>
      <c r="D175" s="53" t="s">
        <v>172</v>
      </c>
      <c r="E175" s="67">
        <f t="shared" si="16"/>
        <v>150.64499999999998</v>
      </c>
      <c r="F175" s="68">
        <f t="shared" si="17"/>
        <v>8.7951647805175892E-3</v>
      </c>
      <c r="H175" s="50">
        <f>VLOOKUP(D175,PRORRATA_Gral!$A$2:$D$66,4,0)</f>
        <v>1689444.3068303962</v>
      </c>
      <c r="I175" s="68">
        <f t="shared" si="18"/>
        <v>8.7951647805175944E-3</v>
      </c>
      <c r="J175" s="79">
        <f>F175-I175</f>
        <v>0</v>
      </c>
    </row>
    <row r="176" spans="3:10" x14ac:dyDescent="0.25">
      <c r="C176" s="53" t="s">
        <v>330</v>
      </c>
      <c r="D176" s="53" t="s">
        <v>188</v>
      </c>
      <c r="E176" s="67">
        <f t="shared" si="16"/>
        <v>84.051000000000002</v>
      </c>
      <c r="F176" s="68">
        <f t="shared" si="17"/>
        <v>4.9071817515834179E-3</v>
      </c>
      <c r="H176" s="50">
        <f>VLOOKUP(D176,PRORRATA_Gral!$A$2:$D$66,4,0)</f>
        <v>942609.99988981802</v>
      </c>
      <c r="I176" s="68">
        <f t="shared" si="18"/>
        <v>4.9071817515834205E-3</v>
      </c>
      <c r="J176" s="79">
        <f t="shared" ref="J176:J196" si="19">F176-I176</f>
        <v>0</v>
      </c>
    </row>
    <row r="177" spans="3:10" x14ac:dyDescent="0.25">
      <c r="C177" s="53" t="s">
        <v>331</v>
      </c>
      <c r="D177" s="53" t="s">
        <v>127</v>
      </c>
      <c r="E177" s="67">
        <f t="shared" si="16"/>
        <v>262.428</v>
      </c>
      <c r="F177" s="68">
        <f t="shared" si="17"/>
        <v>1.5321434518382093E-2</v>
      </c>
      <c r="H177" s="50">
        <f>VLOOKUP(D177,PRORRATA_Gral!$A$2:$D$66,4,0)</f>
        <v>2943061.4394960818</v>
      </c>
      <c r="I177" s="68">
        <f t="shared" si="18"/>
        <v>1.5321434518382099E-2</v>
      </c>
      <c r="J177" s="79">
        <f t="shared" si="19"/>
        <v>0</v>
      </c>
    </row>
    <row r="178" spans="3:10" x14ac:dyDescent="0.25">
      <c r="C178" s="53" t="s">
        <v>331</v>
      </c>
      <c r="D178" s="53" t="s">
        <v>134</v>
      </c>
      <c r="E178" s="67">
        <f t="shared" si="16"/>
        <v>165.74600000000001</v>
      </c>
      <c r="F178" s="68">
        <f t="shared" si="17"/>
        <v>9.676812252060598E-3</v>
      </c>
      <c r="H178" s="50">
        <f>VLOOKUP(D178,PRORRATA_Gral!$A$2:$D$66,4,0)</f>
        <v>1858798.0754748641</v>
      </c>
      <c r="I178" s="68">
        <f t="shared" si="18"/>
        <v>9.6768122520606032E-3</v>
      </c>
      <c r="J178" s="79">
        <f t="shared" si="19"/>
        <v>0</v>
      </c>
    </row>
    <row r="179" spans="3:10" x14ac:dyDescent="0.25">
      <c r="C179" s="53" t="s">
        <v>331</v>
      </c>
      <c r="D179" s="43" t="s">
        <v>162</v>
      </c>
      <c r="E179" s="67">
        <f t="shared" si="16"/>
        <v>1104.972</v>
      </c>
      <c r="F179" s="68">
        <f t="shared" si="17"/>
        <v>6.4512003835892881E-2</v>
      </c>
      <c r="H179" s="50">
        <f>VLOOKUP(D179,PRORRATA_Gral!$A$2:$D$66,4,0)</f>
        <v>12391972.216847531</v>
      </c>
      <c r="I179" s="68">
        <f t="shared" si="18"/>
        <v>6.4512003835892909E-2</v>
      </c>
      <c r="J179" s="79">
        <f t="shared" si="19"/>
        <v>0</v>
      </c>
    </row>
    <row r="180" spans="3:10" x14ac:dyDescent="0.25">
      <c r="C180" s="53" t="s">
        <v>331</v>
      </c>
      <c r="D180" s="53" t="s">
        <v>148</v>
      </c>
      <c r="E180" s="67">
        <f t="shared" si="16"/>
        <v>16.574999999999999</v>
      </c>
      <c r="F180" s="68">
        <f t="shared" si="17"/>
        <v>9.6770457855938844E-4</v>
      </c>
      <c r="H180" s="50">
        <f>VLOOKUP(D180,PRORRATA_Gral!$A$2:$D$66,4,0)</f>
        <v>185884.29344295408</v>
      </c>
      <c r="I180" s="68">
        <f t="shared" si="18"/>
        <v>9.6770457855938877E-4</v>
      </c>
      <c r="J180" s="79">
        <f t="shared" si="19"/>
        <v>0</v>
      </c>
    </row>
    <row r="181" spans="3:10" x14ac:dyDescent="0.25">
      <c r="C181" s="53" t="s">
        <v>331</v>
      </c>
      <c r="D181" s="53" t="s">
        <v>174</v>
      </c>
      <c r="E181" s="67">
        <f t="shared" si="16"/>
        <v>1392.2539999999999</v>
      </c>
      <c r="F181" s="68">
        <f t="shared" si="17"/>
        <v>8.1284498963355822E-2</v>
      </c>
      <c r="H181" s="50">
        <f>VLOOKUP(D181,PRORRATA_Gral!$A$2:$D$66,4,0)</f>
        <v>15613764.771229355</v>
      </c>
      <c r="I181" s="68">
        <f t="shared" si="18"/>
        <v>8.128449896335585E-2</v>
      </c>
      <c r="J181" s="79">
        <f t="shared" si="19"/>
        <v>0</v>
      </c>
    </row>
    <row r="182" spans="3:10" x14ac:dyDescent="0.25">
      <c r="C182" s="53" t="s">
        <v>331</v>
      </c>
      <c r="D182" s="53" t="s">
        <v>186</v>
      </c>
      <c r="E182" s="67">
        <f t="shared" si="16"/>
        <v>13.811999999999999</v>
      </c>
      <c r="F182" s="68">
        <f t="shared" si="17"/>
        <v>8.0639129044116271E-4</v>
      </c>
      <c r="H182" s="50">
        <f>VLOOKUP(D182,PRORRATA_Gral!$A$2:$D$66,4,0)</f>
        <v>154897.97049979377</v>
      </c>
      <c r="I182" s="68">
        <f t="shared" si="18"/>
        <v>8.0639129044116303E-4</v>
      </c>
      <c r="J182" s="79">
        <f t="shared" si="19"/>
        <v>0</v>
      </c>
    </row>
    <row r="183" spans="3:10" x14ac:dyDescent="0.25">
      <c r="C183" s="74" t="s">
        <v>331</v>
      </c>
      <c r="D183" s="53" t="s">
        <v>194</v>
      </c>
      <c r="E183" s="67">
        <f t="shared" si="16"/>
        <v>82.873000000000005</v>
      </c>
      <c r="F183" s="68">
        <f t="shared" si="17"/>
        <v>4.838406126030299E-3</v>
      </c>
      <c r="H183" s="50">
        <f>VLOOKUP(D183,PRORRATA_Gral!$A$2:$D$66,4,0)</f>
        <v>929399.03773743205</v>
      </c>
      <c r="I183" s="68">
        <f t="shared" si="18"/>
        <v>4.8384061260303016E-3</v>
      </c>
      <c r="J183" s="79">
        <f t="shared" si="19"/>
        <v>0</v>
      </c>
    </row>
    <row r="184" spans="3:10" x14ac:dyDescent="0.25">
      <c r="C184" s="43" t="s">
        <v>332</v>
      </c>
      <c r="D184" s="43" t="s">
        <v>206</v>
      </c>
      <c r="E184" s="67">
        <f t="shared" si="16"/>
        <v>206.5789</v>
      </c>
      <c r="F184" s="68">
        <f t="shared" si="17"/>
        <v>1.2060775104902688E-2</v>
      </c>
      <c r="H184" s="50">
        <f>VLOOKUP(D184,PRORRATA_Gral!$A$2:$D$66,4,0)</f>
        <v>2316728.3780828156</v>
      </c>
      <c r="I184" s="68">
        <f t="shared" si="18"/>
        <v>1.2060775104902693E-2</v>
      </c>
      <c r="J184" s="79">
        <f t="shared" si="19"/>
        <v>0</v>
      </c>
    </row>
    <row r="185" spans="3:10" x14ac:dyDescent="0.25">
      <c r="C185" s="43" t="s">
        <v>332</v>
      </c>
      <c r="D185" s="43" t="s">
        <v>208</v>
      </c>
      <c r="E185" s="67">
        <f t="shared" si="16"/>
        <v>149.59119999999999</v>
      </c>
      <c r="F185" s="68">
        <f t="shared" si="17"/>
        <v>8.7336403711730428E-3</v>
      </c>
      <c r="H185" s="50">
        <f>VLOOKUP(D185,PRORRATA_Gral!$A$2:$D$66,4,0)</f>
        <v>1677626.2152207319</v>
      </c>
      <c r="I185" s="68">
        <f t="shared" si="18"/>
        <v>8.7336403711730463E-3</v>
      </c>
      <c r="J185" s="79">
        <f t="shared" si="19"/>
        <v>0</v>
      </c>
    </row>
    <row r="186" spans="3:10" x14ac:dyDescent="0.25">
      <c r="C186" s="43" t="s">
        <v>332</v>
      </c>
      <c r="D186" s="43" t="s">
        <v>210</v>
      </c>
      <c r="E186" s="67">
        <f t="shared" si="16"/>
        <v>121.0979</v>
      </c>
      <c r="F186" s="68">
        <f t="shared" si="17"/>
        <v>7.0701051151690472E-3</v>
      </c>
      <c r="H186" s="50">
        <f>VLOOKUP(D186,PRORRATA_Gral!$A$2:$D$66,4,0)</f>
        <v>1358081.3018959584</v>
      </c>
      <c r="I186" s="68">
        <f t="shared" si="18"/>
        <v>7.0701051151690507E-3</v>
      </c>
      <c r="J186" s="79">
        <f t="shared" si="19"/>
        <v>0</v>
      </c>
    </row>
    <row r="187" spans="3:10" x14ac:dyDescent="0.25">
      <c r="C187" s="43" t="s">
        <v>332</v>
      </c>
      <c r="D187" s="43" t="s">
        <v>212</v>
      </c>
      <c r="E187" s="67">
        <f t="shared" si="16"/>
        <v>206.5789</v>
      </c>
      <c r="F187" s="68">
        <f t="shared" si="17"/>
        <v>1.2060775104902688E-2</v>
      </c>
      <c r="H187" s="50">
        <f>VLOOKUP(D187,PRORRATA_Gral!$A$2:$D$66,4,0)</f>
        <v>2316728.3780828156</v>
      </c>
      <c r="I187" s="68">
        <f t="shared" si="18"/>
        <v>1.2060775104902693E-2</v>
      </c>
      <c r="J187" s="79">
        <f t="shared" si="19"/>
        <v>0</v>
      </c>
    </row>
    <row r="188" spans="3:10" x14ac:dyDescent="0.25">
      <c r="C188" s="43" t="s">
        <v>332</v>
      </c>
      <c r="D188" s="43" t="s">
        <v>214</v>
      </c>
      <c r="E188" s="67">
        <f t="shared" si="16"/>
        <v>142.4676</v>
      </c>
      <c r="F188" s="68">
        <f t="shared" si="17"/>
        <v>8.3177405017416314E-3</v>
      </c>
      <c r="H188" s="50">
        <f>VLOOKUP(D188,PRORRATA_Gral!$A$2:$D$66,4,0)</f>
        <v>1597736.9028364047</v>
      </c>
      <c r="I188" s="68">
        <f t="shared" si="18"/>
        <v>8.3177405017416349E-3</v>
      </c>
      <c r="J188" s="79">
        <f t="shared" si="19"/>
        <v>0</v>
      </c>
    </row>
    <row r="189" spans="3:10" x14ac:dyDescent="0.25">
      <c r="C189" s="43" t="s">
        <v>332</v>
      </c>
      <c r="D189" s="43" t="s">
        <v>216</v>
      </c>
      <c r="E189" s="67">
        <f t="shared" si="16"/>
        <v>56.987200000000001</v>
      </c>
      <c r="F189" s="68">
        <f t="shared" si="17"/>
        <v>3.3271055420379838E-3</v>
      </c>
      <c r="H189" s="50">
        <f>VLOOKUP(D189,PRORRATA_Gral!$A$2:$D$66,4,0)</f>
        <v>639096.55549274909</v>
      </c>
      <c r="I189" s="68">
        <f t="shared" si="18"/>
        <v>3.327105542037986E-3</v>
      </c>
      <c r="J189" s="79">
        <f t="shared" si="19"/>
        <v>0</v>
      </c>
    </row>
    <row r="190" spans="3:10" x14ac:dyDescent="0.25">
      <c r="C190" s="43" t="s">
        <v>332</v>
      </c>
      <c r="D190" s="43" t="s">
        <v>218</v>
      </c>
      <c r="E190" s="67">
        <f t="shared" si="16"/>
        <v>170.96199999999999</v>
      </c>
      <c r="F190" s="68">
        <f t="shared" si="17"/>
        <v>9.9813399794672786E-3</v>
      </c>
      <c r="H190" s="50">
        <f>VLOOKUP(D190,PRORRATA_Gral!$A$2:$D$66,4,0)</f>
        <v>1917294.1523737141</v>
      </c>
      <c r="I190" s="68">
        <f t="shared" si="18"/>
        <v>9.9813399794672821E-3</v>
      </c>
      <c r="J190" s="79">
        <f t="shared" si="19"/>
        <v>0</v>
      </c>
    </row>
    <row r="191" spans="3:10" x14ac:dyDescent="0.25">
      <c r="C191" s="78" t="s">
        <v>336</v>
      </c>
      <c r="D191" s="43" t="s">
        <v>220</v>
      </c>
      <c r="E191" s="67">
        <f t="shared" si="16"/>
        <v>14.255299828</v>
      </c>
      <c r="F191" s="68">
        <f t="shared" si="17"/>
        <v>8.3227263422578962E-4</v>
      </c>
      <c r="H191" s="50">
        <f>VLOOKUP(D191,PRORRATA_Gral!$A$2:$D$66,4,0)</f>
        <v>159869.4622229409</v>
      </c>
      <c r="I191" s="68">
        <f t="shared" si="18"/>
        <v>8.3227263422579005E-4</v>
      </c>
      <c r="J191" s="79">
        <f t="shared" si="19"/>
        <v>0</v>
      </c>
    </row>
    <row r="192" spans="3:10" x14ac:dyDescent="0.25">
      <c r="C192" s="43" t="s">
        <v>332</v>
      </c>
      <c r="D192" s="43" t="s">
        <v>222</v>
      </c>
      <c r="E192" s="67">
        <f t="shared" si="16"/>
        <v>277.81200000000001</v>
      </c>
      <c r="F192" s="68">
        <f t="shared" si="17"/>
        <v>1.6219604487405177E-2</v>
      </c>
      <c r="H192" s="50">
        <f>VLOOKUP(D192,PRORRATA_Gral!$A$2:$D$66,4,0)</f>
        <v>3115588.9791839491</v>
      </c>
      <c r="I192" s="68">
        <f t="shared" si="18"/>
        <v>1.6219604487405184E-2</v>
      </c>
      <c r="J192" s="79">
        <f t="shared" si="19"/>
        <v>0</v>
      </c>
    </row>
    <row r="193" spans="3:10" x14ac:dyDescent="0.25">
      <c r="C193" s="43" t="s">
        <v>332</v>
      </c>
      <c r="D193" s="43" t="s">
        <v>234</v>
      </c>
      <c r="E193" s="67">
        <f t="shared" si="16"/>
        <v>49.864000000000004</v>
      </c>
      <c r="F193" s="95">
        <f t="shared" si="17"/>
        <v>2.9112290259599004E-3</v>
      </c>
      <c r="H193" s="50">
        <f>VLOOKUP(D193,PRORRATA_Gral!$A$2:$D$66,4,0)</f>
        <v>559211.72900388925</v>
      </c>
      <c r="I193" s="95">
        <f t="shared" si="18"/>
        <v>2.9112290259599017E-3</v>
      </c>
      <c r="J193" s="79">
        <f t="shared" si="19"/>
        <v>0</v>
      </c>
    </row>
    <row r="194" spans="3:10" x14ac:dyDescent="0.25">
      <c r="C194" s="43" t="s">
        <v>332</v>
      </c>
      <c r="D194" s="43" t="s">
        <v>236</v>
      </c>
      <c r="E194" s="67">
        <f t="shared" si="16"/>
        <v>99.728000000000009</v>
      </c>
      <c r="F194" s="95">
        <f t="shared" si="17"/>
        <v>5.8224580519198009E-3</v>
      </c>
      <c r="H194" s="50">
        <f>VLOOKUP(D194,PRORRATA_Gral!$A$2:$D$66,4,0)</f>
        <v>1118423.4580077785</v>
      </c>
      <c r="I194" s="95">
        <f t="shared" si="18"/>
        <v>5.8224580519198035E-3</v>
      </c>
      <c r="J194" s="79">
        <f t="shared" si="19"/>
        <v>0</v>
      </c>
    </row>
    <row r="195" spans="3:10" x14ac:dyDescent="0.25">
      <c r="C195" s="43" t="s">
        <v>332</v>
      </c>
      <c r="D195" s="43" t="s">
        <v>250</v>
      </c>
      <c r="E195" s="67">
        <f t="shared" si="16"/>
        <v>28.494</v>
      </c>
      <c r="F195" s="68">
        <f t="shared" si="17"/>
        <v>1.6635761243723205E-3</v>
      </c>
      <c r="H195" s="50">
        <f>VLOOKUP(D195,PRORRATA_Gral!$A$2:$D$66,4,0)</f>
        <v>319552.76364184206</v>
      </c>
      <c r="I195" s="68">
        <f t="shared" si="18"/>
        <v>1.6635761243723208E-3</v>
      </c>
      <c r="J195" s="79">
        <f t="shared" si="19"/>
        <v>0</v>
      </c>
    </row>
    <row r="196" spans="3:10" x14ac:dyDescent="0.25">
      <c r="C196" s="43" t="s">
        <v>332</v>
      </c>
      <c r="D196" s="43" t="s">
        <v>256</v>
      </c>
      <c r="E196" s="67">
        <f t="shared" si="16"/>
        <v>0</v>
      </c>
      <c r="F196" s="68">
        <f t="shared" si="17"/>
        <v>0</v>
      </c>
      <c r="H196" s="50">
        <f>VLOOKUP(D196,PRORRATA_Gral!$A$2:$D$66,4,0)</f>
        <v>0</v>
      </c>
      <c r="I196" s="68">
        <f t="shared" si="18"/>
        <v>0</v>
      </c>
      <c r="J196" s="79">
        <f t="shared" si="19"/>
        <v>0</v>
      </c>
    </row>
    <row r="198" spans="3:10" x14ac:dyDescent="0.25">
      <c r="C198" s="1"/>
      <c r="D198" s="1"/>
      <c r="E198" s="1"/>
      <c r="F198" s="1"/>
      <c r="H198" s="54">
        <f ca="1">SUM(H74:H196)</f>
        <v>814957478.8908869</v>
      </c>
    </row>
    <row r="199" spans="3:10" x14ac:dyDescent="0.25">
      <c r="C199" s="1"/>
      <c r="D199" s="1"/>
      <c r="E199" s="1"/>
      <c r="F199" s="1"/>
    </row>
    <row r="200" spans="3:10" x14ac:dyDescent="0.25">
      <c r="C200" s="1"/>
      <c r="D200" s="1"/>
      <c r="E200" s="1"/>
      <c r="F200" s="1"/>
    </row>
    <row r="201" spans="3:10" x14ac:dyDescent="0.25">
      <c r="C201" s="1"/>
      <c r="D201" s="1"/>
      <c r="E201" s="1"/>
      <c r="F201" s="1"/>
    </row>
    <row r="202" spans="3:10" x14ac:dyDescent="0.25">
      <c r="C202" s="1"/>
      <c r="D202" s="1"/>
      <c r="E202" s="1"/>
      <c r="F202" s="1"/>
    </row>
    <row r="203" spans="3:10" x14ac:dyDescent="0.25">
      <c r="C203" s="1"/>
      <c r="D203" s="1"/>
      <c r="E203" s="1"/>
      <c r="F203" s="1"/>
    </row>
    <row r="204" spans="3:10" x14ac:dyDescent="0.25">
      <c r="C204" s="1"/>
      <c r="D204" s="1"/>
      <c r="E204" s="1"/>
      <c r="F204" s="1"/>
    </row>
    <row r="205" spans="3:10" x14ac:dyDescent="0.25">
      <c r="C205" s="1"/>
      <c r="D205" s="1"/>
      <c r="E205" s="1"/>
      <c r="F205" s="1"/>
    </row>
    <row r="206" spans="3:10" x14ac:dyDescent="0.25">
      <c r="C206" s="1"/>
      <c r="D206" s="1"/>
      <c r="E206" s="1"/>
      <c r="F206" s="1"/>
    </row>
    <row r="207" spans="3:10" x14ac:dyDescent="0.25">
      <c r="C207" s="1"/>
      <c r="D207" s="1"/>
      <c r="E207" s="1"/>
      <c r="F207" s="1"/>
    </row>
    <row r="208" spans="3:10" x14ac:dyDescent="0.25">
      <c r="C208" s="1"/>
      <c r="D208" s="1"/>
      <c r="E208" s="1"/>
      <c r="F208" s="1"/>
    </row>
    <row r="209" spans="3:6" x14ac:dyDescent="0.25">
      <c r="C209" s="1"/>
      <c r="D209" s="1"/>
      <c r="E209" s="1"/>
      <c r="F209" s="1"/>
    </row>
  </sheetData>
  <autoFilter ref="C73:I196" xr:uid="{00000000-0009-0000-0000-000005000000}"/>
  <mergeCells count="2">
    <mergeCell ref="H1:I1"/>
    <mergeCell ref="C71:C7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46A8FE-E8CA-4BDD-9FDD-3A87EA57EE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20839E-22B1-4D13-B690-6E15DD4DF824}">
  <ds:schemaRefs>
    <ds:schemaRef ds:uri="http://schemas.microsoft.com/office/2006/documentManagement/types"/>
    <ds:schemaRef ds:uri="http://purl.org/dc/elements/1.1/"/>
    <ds:schemaRef ds:uri="176e62ad-023e-437d-9d64-2e3138da992e"/>
    <ds:schemaRef ds:uri="http://purl.org/dc/terms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9a3567c0-c5eb-4e09-82ba-a8f7afc7079c"/>
  </ds:schemaRefs>
</ds:datastoreItem>
</file>

<file path=customXml/itemProps3.xml><?xml version="1.0" encoding="utf-8"?>
<ds:datastoreItem xmlns:ds="http://schemas.openxmlformats.org/officeDocument/2006/customXml" ds:itemID="{7CDA6EEB-6C8D-4B75-8CC3-0D98B7C804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Manager/>
  <Company>Enel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CL220373223</dc:creator>
  <cp:keywords/>
  <dc:description/>
  <cp:lastModifiedBy>Muñoz Arriagada, Diego Luis</cp:lastModifiedBy>
  <cp:revision/>
  <dcterms:created xsi:type="dcterms:W3CDTF">2019-01-30T20:08:22Z</dcterms:created>
  <dcterms:modified xsi:type="dcterms:W3CDTF">2022-01-11T17:32:18Z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2021-01-20T02:25:50.7001660Z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08e448f6-4a6f-4105-8918-9b6d55f673d0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2021-01-20T02:25:50.7001660Z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08e448f6-4a6f-4105-8918-9b6d55f673d0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